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9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charts/chart5.xml" ContentType="application/vnd.openxmlformats-officedocument.drawingml.char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4245" yWindow="315" windowWidth="20730" windowHeight="11760" tabRatio="781" firstSheet="6" activeTab="12"/>
  </bookViews>
  <sheets>
    <sheet name="VSTUPNÍ PARAMETRY" sheetId="4" r:id="rId1"/>
    <sheet name="ŘEMENOVÝ PŘEVOD" sheetId="6" r:id="rId2"/>
    <sheet name="POHON VŘETENE" sheetId="14" r:id="rId3"/>
    <sheet name="TRVANLIVOST" sheetId="1" r:id="rId4"/>
    <sheet name="MAXIMÁLNÍ DOSAŽITELNÉ OTÁČKY" sheetId="3" r:id="rId5"/>
    <sheet name="AXIÁLNÍ TUHOST LOŽISEK" sheetId="2" r:id="rId6"/>
    <sheet name="RADIÁLNÍ TUHOST LOŽISEK" sheetId="7" r:id="rId7"/>
    <sheet name="TUHOST VŘETENE" sheetId="5" r:id="rId8"/>
    <sheet name="TRVANLIVOST PLASTICKÉHO MAZIVA" sheetId="8" r:id="rId9"/>
    <sheet name="VZDÁLENOST MEZI LOŽISKY" sheetId="9" r:id="rId10"/>
    <sheet name="PEVNOSTNÍ VÝPOČET" sheetId="10" r:id="rId11"/>
    <sheet name="DIMENZOVÁNÍ PERA" sheetId="11" r:id="rId12"/>
    <sheet name="C-OSA" sheetId="12" r:id="rId13"/>
  </sheets>
  <calcPr calcId="124519"/>
</workbook>
</file>

<file path=xl/calcChain.xml><?xml version="1.0" encoding="utf-8"?>
<calcChain xmlns="http://schemas.openxmlformats.org/spreadsheetml/2006/main">
  <c r="C111" i="1"/>
  <c r="J10"/>
  <c r="C37"/>
  <c r="E51" i="14" l="1"/>
  <c r="E14"/>
  <c r="E15"/>
  <c r="E38"/>
  <c r="E37"/>
  <c r="AA12" i="5" l="1"/>
  <c r="J21" i="2" l="1"/>
  <c r="J24"/>
  <c r="AF7" i="5" l="1"/>
  <c r="AG7"/>
  <c r="AH7"/>
  <c r="AF8"/>
  <c r="AG8"/>
  <c r="AH8"/>
  <c r="AF9"/>
  <c r="AG9"/>
  <c r="AH9"/>
  <c r="AF10"/>
  <c r="AG10"/>
  <c r="AH10"/>
  <c r="AF11"/>
  <c r="AG11"/>
  <c r="AH11"/>
  <c r="AF12"/>
  <c r="AG12"/>
  <c r="AH12"/>
  <c r="AF13"/>
  <c r="AG13"/>
  <c r="AH13"/>
  <c r="AH6"/>
  <c r="AG6"/>
  <c r="AF6"/>
  <c r="E19" i="12" l="1"/>
  <c r="H195" i="10"/>
  <c r="G195"/>
  <c r="K191"/>
  <c r="F184"/>
  <c r="F181"/>
  <c r="K196" l="1"/>
  <c r="I196"/>
  <c r="J194"/>
  <c r="J196" s="1"/>
  <c r="K194"/>
  <c r="I194"/>
  <c r="H194"/>
  <c r="G194"/>
  <c r="I193"/>
  <c r="I195" s="1"/>
  <c r="J193"/>
  <c r="J195" s="1"/>
  <c r="K193"/>
  <c r="K195" s="1"/>
  <c r="H193"/>
  <c r="G193"/>
  <c r="G196" s="1"/>
  <c r="K185"/>
  <c r="F165"/>
  <c r="H166"/>
  <c r="G166"/>
  <c r="E36" i="11"/>
  <c r="E35"/>
  <c r="E117" i="9"/>
  <c r="H196" i="10" l="1"/>
  <c r="K192"/>
  <c r="K198" s="1"/>
  <c r="K197"/>
  <c r="X50" i="5" l="1"/>
  <c r="X49"/>
  <c r="X48"/>
  <c r="X47"/>
  <c r="X46"/>
  <c r="X45"/>
  <c r="X44"/>
  <c r="X43"/>
  <c r="Q14"/>
  <c r="Q26" s="1"/>
  <c r="Q38" s="1"/>
  <c r="Q50" s="1"/>
  <c r="Q13"/>
  <c r="Q25" s="1"/>
  <c r="Q37" s="1"/>
  <c r="Q49" s="1"/>
  <c r="Q12"/>
  <c r="Q24" s="1"/>
  <c r="Q36" s="1"/>
  <c r="Q48" s="1"/>
  <c r="Q11"/>
  <c r="Q23" s="1"/>
  <c r="Q35" s="1"/>
  <c r="Q47" s="1"/>
  <c r="Q10"/>
  <c r="Q22" s="1"/>
  <c r="Q34" s="1"/>
  <c r="Q46" s="1"/>
  <c r="Q9"/>
  <c r="Q21" s="1"/>
  <c r="Q33" s="1"/>
  <c r="Q45" s="1"/>
  <c r="Q8"/>
  <c r="Q20" s="1"/>
  <c r="Q32" s="1"/>
  <c r="Q44" s="1"/>
  <c r="Q7"/>
  <c r="Q19" s="1"/>
  <c r="Q31" s="1"/>
  <c r="Q43" s="1"/>
  <c r="X38"/>
  <c r="X37"/>
  <c r="X36"/>
  <c r="X35"/>
  <c r="X34"/>
  <c r="X33"/>
  <c r="X32"/>
  <c r="X31"/>
  <c r="X26"/>
  <c r="X25"/>
  <c r="X24"/>
  <c r="X23"/>
  <c r="X22"/>
  <c r="X21"/>
  <c r="X20"/>
  <c r="X19"/>
  <c r="P14"/>
  <c r="P13"/>
  <c r="P25" s="1"/>
  <c r="P37" s="1"/>
  <c r="P49" s="1"/>
  <c r="P12"/>
  <c r="P24" s="1"/>
  <c r="P36" s="1"/>
  <c r="P48" s="1"/>
  <c r="P11"/>
  <c r="P10"/>
  <c r="P9"/>
  <c r="P21" s="1"/>
  <c r="P33" s="1"/>
  <c r="P45" s="1"/>
  <c r="P8"/>
  <c r="P20" s="1"/>
  <c r="P32" s="1"/>
  <c r="P44" s="1"/>
  <c r="P7"/>
  <c r="P19" s="1"/>
  <c r="X8"/>
  <c r="X9"/>
  <c r="X10"/>
  <c r="X11"/>
  <c r="X12"/>
  <c r="X13"/>
  <c r="X14"/>
  <c r="X7"/>
  <c r="F18" i="6"/>
  <c r="E24" i="14"/>
  <c r="P31" i="5" l="1"/>
  <c r="P43" s="1"/>
  <c r="P26"/>
  <c r="P38" s="1"/>
  <c r="P50" s="1"/>
  <c r="P22"/>
  <c r="P34" s="1"/>
  <c r="P46" s="1"/>
  <c r="P23"/>
  <c r="P35" s="1"/>
  <c r="P47" s="1"/>
  <c r="E20" l="1"/>
  <c r="E7" i="14" l="1"/>
  <c r="E52" s="1"/>
  <c r="E17"/>
  <c r="E19"/>
  <c r="E22" l="1"/>
  <c r="E28"/>
  <c r="E23"/>
  <c r="F19" i="6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J14" i="10" l="1"/>
  <c r="N14"/>
  <c r="M14"/>
  <c r="L14"/>
  <c r="I14"/>
  <c r="G14"/>
  <c r="H14"/>
  <c r="K14"/>
  <c r="E42" i="14"/>
  <c r="E43" s="1"/>
  <c r="D373" i="9"/>
  <c r="D400" s="1"/>
  <c r="D372"/>
  <c r="D399" s="1"/>
  <c r="D371"/>
  <c r="D398" s="1"/>
  <c r="D370"/>
  <c r="D397" s="1"/>
  <c r="D369"/>
  <c r="D396" s="1"/>
  <c r="D368"/>
  <c r="D395" s="1"/>
  <c r="D367"/>
  <c r="D394" s="1"/>
  <c r="D366"/>
  <c r="E41" i="14" l="1"/>
  <c r="C377" i="9"/>
  <c r="D393"/>
  <c r="E36" i="12"/>
  <c r="E37" s="1"/>
  <c r="E30"/>
  <c r="E33" s="1"/>
  <c r="E29"/>
  <c r="E26"/>
  <c r="E43" s="1"/>
  <c r="E45" s="1"/>
  <c r="E21"/>
  <c r="E22" s="1"/>
  <c r="E48" s="1"/>
  <c r="E26" i="11"/>
  <c r="E9"/>
  <c r="E7"/>
  <c r="E6"/>
  <c r="E25" s="1"/>
  <c r="K166" i="10"/>
  <c r="K169" s="1"/>
  <c r="K172" s="1"/>
  <c r="J166"/>
  <c r="J169" s="1"/>
  <c r="J172" s="1"/>
  <c r="I166"/>
  <c r="I169" s="1"/>
  <c r="I172" s="1"/>
  <c r="H169"/>
  <c r="H172" s="1"/>
  <c r="G169"/>
  <c r="G172" s="1"/>
  <c r="E17" i="11" l="1"/>
  <c r="E37" s="1"/>
  <c r="E39" s="1"/>
  <c r="E44" i="12"/>
  <c r="E31"/>
  <c r="E39" s="1"/>
  <c r="F99" i="10"/>
  <c r="F102" l="1"/>
  <c r="F104"/>
  <c r="E18" i="11"/>
  <c r="E27"/>
  <c r="E29" s="1"/>
  <c r="G39"/>
  <c r="F103" i="10"/>
  <c r="H106"/>
  <c r="J106"/>
  <c r="K106"/>
  <c r="L106"/>
  <c r="N106"/>
  <c r="G29" i="11" l="1"/>
  <c r="E50" i="12"/>
  <c r="E49"/>
  <c r="N109" i="10"/>
  <c r="J109"/>
  <c r="K109"/>
  <c r="L109"/>
  <c r="H109"/>
  <c r="G67"/>
  <c r="G106"/>
  <c r="G109" s="1"/>
  <c r="M67"/>
  <c r="M106"/>
  <c r="M109" s="1"/>
  <c r="I67"/>
  <c r="I106"/>
  <c r="I109" s="1"/>
  <c r="G47"/>
  <c r="N47"/>
  <c r="N27"/>
  <c r="N87"/>
  <c r="J87"/>
  <c r="J27"/>
  <c r="J47"/>
  <c r="K27"/>
  <c r="K47"/>
  <c r="K87"/>
  <c r="L27"/>
  <c r="L47"/>
  <c r="L87"/>
  <c r="H27"/>
  <c r="H47"/>
  <c r="H87"/>
  <c r="M47"/>
  <c r="M87"/>
  <c r="M27"/>
  <c r="I87"/>
  <c r="I27"/>
  <c r="I47"/>
  <c r="G27"/>
  <c r="N67"/>
  <c r="J67"/>
  <c r="K67"/>
  <c r="G87"/>
  <c r="L67"/>
  <c r="H67"/>
  <c r="F79"/>
  <c r="F59"/>
  <c r="F39"/>
  <c r="F38"/>
  <c r="H185" s="1"/>
  <c r="H191" s="1"/>
  <c r="F18"/>
  <c r="E39"/>
  <c r="F19"/>
  <c r="E19" i="5"/>
  <c r="F11" i="10"/>
  <c r="F10"/>
  <c r="F9"/>
  <c r="N8"/>
  <c r="M8"/>
  <c r="L8"/>
  <c r="K8"/>
  <c r="J8"/>
  <c r="I8"/>
  <c r="H8"/>
  <c r="G8"/>
  <c r="G26" s="1"/>
  <c r="M7"/>
  <c r="M107" s="1"/>
  <c r="M110" s="1"/>
  <c r="N7"/>
  <c r="N107" s="1"/>
  <c r="N110" s="1"/>
  <c r="N6"/>
  <c r="N13" s="1"/>
  <c r="M6"/>
  <c r="E9" i="9"/>
  <c r="E8"/>
  <c r="E119"/>
  <c r="E118"/>
  <c r="N12" i="10" l="1"/>
  <c r="H197"/>
  <c r="H192"/>
  <c r="H198" s="1"/>
  <c r="K201"/>
  <c r="F44"/>
  <c r="G50" s="1"/>
  <c r="F45"/>
  <c r="G185"/>
  <c r="G191" s="1"/>
  <c r="G197" s="1"/>
  <c r="F25"/>
  <c r="K174"/>
  <c r="M86"/>
  <c r="M105"/>
  <c r="M108" s="1"/>
  <c r="M114" s="1"/>
  <c r="M155" s="1"/>
  <c r="N105"/>
  <c r="N108" s="1"/>
  <c r="N114" s="1"/>
  <c r="N155" s="1"/>
  <c r="F23"/>
  <c r="M26"/>
  <c r="M46"/>
  <c r="M28"/>
  <c r="M48"/>
  <c r="M51" s="1"/>
  <c r="M88"/>
  <c r="M68"/>
  <c r="H26"/>
  <c r="H46"/>
  <c r="L26"/>
  <c r="L46"/>
  <c r="N88"/>
  <c r="N28"/>
  <c r="N48"/>
  <c r="N51" s="1"/>
  <c r="N68"/>
  <c r="G46"/>
  <c r="K26"/>
  <c r="K46"/>
  <c r="J26"/>
  <c r="J46"/>
  <c r="N26"/>
  <c r="N46"/>
  <c r="F43"/>
  <c r="F24"/>
  <c r="G30" s="1"/>
  <c r="N86"/>
  <c r="I26"/>
  <c r="I46"/>
  <c r="M13"/>
  <c r="M12" s="1"/>
  <c r="BK132" i="9"/>
  <c r="BK133" s="1"/>
  <c r="BK134" s="1"/>
  <c r="BK135" s="1"/>
  <c r="BJ132"/>
  <c r="BC132"/>
  <c r="BC133" s="1"/>
  <c r="BC134" s="1"/>
  <c r="BB132"/>
  <c r="AU132"/>
  <c r="AU133" s="1"/>
  <c r="AM132"/>
  <c r="AM133" s="1"/>
  <c r="AM134" s="1"/>
  <c r="AM135" s="1"/>
  <c r="AM136" s="1"/>
  <c r="AE132"/>
  <c r="AE133" s="1"/>
  <c r="W132"/>
  <c r="W133" s="1"/>
  <c r="W134" s="1"/>
  <c r="W135" s="1"/>
  <c r="W136" s="1"/>
  <c r="N31" i="10" l="1"/>
  <c r="G192"/>
  <c r="G198" s="1"/>
  <c r="M31"/>
  <c r="J50"/>
  <c r="N50"/>
  <c r="I50"/>
  <c r="M50"/>
  <c r="H50"/>
  <c r="L50"/>
  <c r="K50"/>
  <c r="I30"/>
  <c r="N66"/>
  <c r="N29"/>
  <c r="K29"/>
  <c r="H29"/>
  <c r="J29"/>
  <c r="I29"/>
  <c r="G29"/>
  <c r="H30"/>
  <c r="J49"/>
  <c r="N30"/>
  <c r="I49"/>
  <c r="M30"/>
  <c r="N49"/>
  <c r="L29"/>
  <c r="M29"/>
  <c r="M49"/>
  <c r="M66"/>
  <c r="L30"/>
  <c r="J30"/>
  <c r="K49"/>
  <c r="G49"/>
  <c r="L49"/>
  <c r="K30"/>
  <c r="H49"/>
  <c r="BE132" i="9"/>
  <c r="BD132" s="1"/>
  <c r="BM132"/>
  <c r="BL132" s="1"/>
  <c r="BK136"/>
  <c r="BJ133"/>
  <c r="BM133" s="1"/>
  <c r="BL133" s="1"/>
  <c r="BC135"/>
  <c r="BB133"/>
  <c r="BE133" s="1"/>
  <c r="BD133" s="1"/>
  <c r="AU134"/>
  <c r="AM137"/>
  <c r="AE134"/>
  <c r="W137"/>
  <c r="O132"/>
  <c r="F132"/>
  <c r="F133" s="1"/>
  <c r="F134" s="1"/>
  <c r="F135" s="1"/>
  <c r="BR16"/>
  <c r="BR17" s="1"/>
  <c r="BQ16"/>
  <c r="BQ17" s="1"/>
  <c r="BI16"/>
  <c r="BI17" s="1"/>
  <c r="BH16"/>
  <c r="BH17" s="1"/>
  <c r="AZ16"/>
  <c r="AZ17" s="1"/>
  <c r="AQ16"/>
  <c r="AQ17" s="1"/>
  <c r="AQ18" s="1"/>
  <c r="AH16"/>
  <c r="Y16"/>
  <c r="Y17" s="1"/>
  <c r="P16"/>
  <c r="P17" s="1"/>
  <c r="P18" s="1"/>
  <c r="P19" s="1"/>
  <c r="F16"/>
  <c r="F17" s="1"/>
  <c r="F18" s="1"/>
  <c r="F19" s="1"/>
  <c r="H201" i="10" l="1"/>
  <c r="G201"/>
  <c r="H174"/>
  <c r="G174"/>
  <c r="M55"/>
  <c r="M152" s="1"/>
  <c r="M35"/>
  <c r="M151" s="1"/>
  <c r="N35"/>
  <c r="N151" s="1"/>
  <c r="N55"/>
  <c r="N152" s="1"/>
  <c r="F136" i="9"/>
  <c r="O133"/>
  <c r="BJ134"/>
  <c r="BM134" s="1"/>
  <c r="BL134" s="1"/>
  <c r="BK137"/>
  <c r="BB134"/>
  <c r="BE134" s="1"/>
  <c r="BD134" s="1"/>
  <c r="BC136"/>
  <c r="AU135"/>
  <c r="AM138"/>
  <c r="AE135"/>
  <c r="W138"/>
  <c r="P20"/>
  <c r="BK16"/>
  <c r="BT17"/>
  <c r="BK17"/>
  <c r="BT16"/>
  <c r="BR18"/>
  <c r="BQ18"/>
  <c r="BI18"/>
  <c r="BH18"/>
  <c r="AZ18"/>
  <c r="AQ19"/>
  <c r="AH17"/>
  <c r="Y18"/>
  <c r="F20"/>
  <c r="F21" s="1"/>
  <c r="O134" l="1"/>
  <c r="O135" s="1"/>
  <c r="F137"/>
  <c r="BK138"/>
  <c r="BJ135"/>
  <c r="BM135" s="1"/>
  <c r="BL135" s="1"/>
  <c r="BB135"/>
  <c r="BC137"/>
  <c r="AU136"/>
  <c r="AM139"/>
  <c r="AE136"/>
  <c r="W139"/>
  <c r="BK18"/>
  <c r="BJ18" s="1"/>
  <c r="BS17"/>
  <c r="BT18"/>
  <c r="BJ17"/>
  <c r="P21"/>
  <c r="BQ19"/>
  <c r="BR19"/>
  <c r="BS16"/>
  <c r="BH19"/>
  <c r="BI19"/>
  <c r="BJ16"/>
  <c r="AZ19"/>
  <c r="AQ20"/>
  <c r="AH18"/>
  <c r="Y19"/>
  <c r="F22"/>
  <c r="BK19" l="1"/>
  <c r="O136"/>
  <c r="O137" s="1"/>
  <c r="F138"/>
  <c r="F139" s="1"/>
  <c r="BE135"/>
  <c r="BD135" s="1"/>
  <c r="BJ136"/>
  <c r="BM136" s="1"/>
  <c r="BL136" s="1"/>
  <c r="BK139"/>
  <c r="BC138"/>
  <c r="BB136"/>
  <c r="BE136" s="1"/>
  <c r="BD136" s="1"/>
  <c r="AU137"/>
  <c r="AM140"/>
  <c r="AE137"/>
  <c r="W140"/>
  <c r="BT19"/>
  <c r="P22"/>
  <c r="BS18"/>
  <c r="BR20"/>
  <c r="BQ20"/>
  <c r="BI20"/>
  <c r="BH20"/>
  <c r="AZ20"/>
  <c r="AQ21"/>
  <c r="AH19"/>
  <c r="Y20"/>
  <c r="F23"/>
  <c r="BS19" l="1"/>
  <c r="BJ19"/>
  <c r="O138"/>
  <c r="O139" s="1"/>
  <c r="F140"/>
  <c r="BJ137"/>
  <c r="BM137" s="1"/>
  <c r="BL137" s="1"/>
  <c r="BK140"/>
  <c r="BB137"/>
  <c r="BE137" s="1"/>
  <c r="BD137" s="1"/>
  <c r="BC139"/>
  <c r="AU138"/>
  <c r="AM141"/>
  <c r="AE138"/>
  <c r="W141"/>
  <c r="P23"/>
  <c r="BK20"/>
  <c r="BT20"/>
  <c r="BR21"/>
  <c r="BQ21"/>
  <c r="BI21"/>
  <c r="BH21"/>
  <c r="AZ21"/>
  <c r="AQ22"/>
  <c r="AH20"/>
  <c r="Y21"/>
  <c r="F24"/>
  <c r="F25" s="1"/>
  <c r="O140" l="1"/>
  <c r="O141" s="1"/>
  <c r="F141"/>
  <c r="BJ138"/>
  <c r="BM138" s="1"/>
  <c r="BL138" s="1"/>
  <c r="BK141"/>
  <c r="BB138"/>
  <c r="BE138" s="1"/>
  <c r="BD138" s="1"/>
  <c r="BC140"/>
  <c r="AU139"/>
  <c r="AM142"/>
  <c r="AE139"/>
  <c r="W142"/>
  <c r="BJ20"/>
  <c r="BS20"/>
  <c r="P24"/>
  <c r="BT21"/>
  <c r="BK21"/>
  <c r="BQ22"/>
  <c r="BR22"/>
  <c r="BH22"/>
  <c r="BI22"/>
  <c r="AZ22"/>
  <c r="AQ23"/>
  <c r="AH21"/>
  <c r="Y22"/>
  <c r="F26"/>
  <c r="BT22" l="1"/>
  <c r="BS22" s="1"/>
  <c r="F142"/>
  <c r="F143" s="1"/>
  <c r="O142"/>
  <c r="O143" s="1"/>
  <c r="BK142"/>
  <c r="BJ139"/>
  <c r="BM139" s="1"/>
  <c r="BL139" s="1"/>
  <c r="BB139"/>
  <c r="BC141"/>
  <c r="AU140"/>
  <c r="AM143"/>
  <c r="AE140"/>
  <c r="W143"/>
  <c r="BK22"/>
  <c r="P25"/>
  <c r="BJ21"/>
  <c r="BS21"/>
  <c r="BR23"/>
  <c r="BQ23"/>
  <c r="BI23"/>
  <c r="BH23"/>
  <c r="AZ23"/>
  <c r="AQ24"/>
  <c r="AH22"/>
  <c r="Y23"/>
  <c r="F27"/>
  <c r="O144" l="1"/>
  <c r="O145" s="1"/>
  <c r="O146" s="1"/>
  <c r="O147" s="1"/>
  <c r="F144"/>
  <c r="BT23"/>
  <c r="BS23" s="1"/>
  <c r="BE139"/>
  <c r="BD139" s="1"/>
  <c r="BJ140"/>
  <c r="BM140" s="1"/>
  <c r="BL140" s="1"/>
  <c r="BK143"/>
  <c r="BC142"/>
  <c r="BB140"/>
  <c r="BE140" s="1"/>
  <c r="BD140" s="1"/>
  <c r="AU141"/>
  <c r="AM144"/>
  <c r="AE141"/>
  <c r="W144"/>
  <c r="BJ22"/>
  <c r="P26"/>
  <c r="BK23"/>
  <c r="BQ24"/>
  <c r="BR24"/>
  <c r="BI24"/>
  <c r="BH24"/>
  <c r="AZ24"/>
  <c r="AQ25"/>
  <c r="AH23"/>
  <c r="Y24"/>
  <c r="F28"/>
  <c r="F29" s="1"/>
  <c r="O148" l="1"/>
  <c r="O149" s="1"/>
  <c r="O150" s="1"/>
  <c r="O151" s="1"/>
  <c r="F145"/>
  <c r="BJ141"/>
  <c r="BM141" s="1"/>
  <c r="BL141" s="1"/>
  <c r="BK144"/>
  <c r="BC143"/>
  <c r="BB141"/>
  <c r="BE141" s="1"/>
  <c r="BD141" s="1"/>
  <c r="AU142"/>
  <c r="AM145"/>
  <c r="AE142"/>
  <c r="W145"/>
  <c r="P27"/>
  <c r="BK24"/>
  <c r="BT24"/>
  <c r="BJ23"/>
  <c r="BR25"/>
  <c r="BQ25"/>
  <c r="BI25"/>
  <c r="BH25"/>
  <c r="AZ25"/>
  <c r="AQ26"/>
  <c r="AH24"/>
  <c r="Y25"/>
  <c r="F30"/>
  <c r="F146" l="1"/>
  <c r="F147" s="1"/>
  <c r="O152"/>
  <c r="O153" s="1"/>
  <c r="O154" s="1"/>
  <c r="O155" s="1"/>
  <c r="BK145"/>
  <c r="BJ142"/>
  <c r="BC144"/>
  <c r="BB142"/>
  <c r="BE142" s="1"/>
  <c r="BD142" s="1"/>
  <c r="AU143"/>
  <c r="AM146"/>
  <c r="AE143"/>
  <c r="W146"/>
  <c r="P28"/>
  <c r="F31"/>
  <c r="F32" s="1"/>
  <c r="F33" s="1"/>
  <c r="BS24"/>
  <c r="BK25"/>
  <c r="BJ24"/>
  <c r="BT25"/>
  <c r="BQ26"/>
  <c r="BR26"/>
  <c r="BH26"/>
  <c r="BI26"/>
  <c r="AZ26"/>
  <c r="AQ27"/>
  <c r="AH25"/>
  <c r="Y26"/>
  <c r="F148" l="1"/>
  <c r="O156"/>
  <c r="O157" s="1"/>
  <c r="O158" s="1"/>
  <c r="O159" s="1"/>
  <c r="BM142"/>
  <c r="BL142" s="1"/>
  <c r="BK146"/>
  <c r="BJ143"/>
  <c r="BM143" s="1"/>
  <c r="BL143" s="1"/>
  <c r="BC145"/>
  <c r="BB143"/>
  <c r="AU144"/>
  <c r="AM147"/>
  <c r="AE144"/>
  <c r="W147"/>
  <c r="BJ25"/>
  <c r="BT26"/>
  <c r="P29"/>
  <c r="BS25"/>
  <c r="BK26"/>
  <c r="BR27"/>
  <c r="BQ27"/>
  <c r="BI27"/>
  <c r="BH27"/>
  <c r="AZ27"/>
  <c r="AQ28"/>
  <c r="AH26"/>
  <c r="Y27"/>
  <c r="F34"/>
  <c r="BS26" l="1"/>
  <c r="O160"/>
  <c r="O161" s="1"/>
  <c r="O162" s="1"/>
  <c r="O163" s="1"/>
  <c r="O164" s="1"/>
  <c r="O165" s="1"/>
  <c r="O166" s="1"/>
  <c r="O167" s="1"/>
  <c r="O168" s="1"/>
  <c r="O169" s="1"/>
  <c r="O170" s="1"/>
  <c r="O171" s="1"/>
  <c r="O172" s="1"/>
  <c r="O173" s="1"/>
  <c r="O174" s="1"/>
  <c r="O175" s="1"/>
  <c r="O176" s="1"/>
  <c r="O177" s="1"/>
  <c r="O178" s="1"/>
  <c r="O179" s="1"/>
  <c r="O180" s="1"/>
  <c r="O181" s="1"/>
  <c r="O182" s="1"/>
  <c r="O183" s="1"/>
  <c r="O184" s="1"/>
  <c r="O185" s="1"/>
  <c r="O186" s="1"/>
  <c r="O187" s="1"/>
  <c r="O188" s="1"/>
  <c r="O189" s="1"/>
  <c r="O190" s="1"/>
  <c r="O191" s="1"/>
  <c r="O192" s="1"/>
  <c r="O193" s="1"/>
  <c r="O194" s="1"/>
  <c r="O195" s="1"/>
  <c r="O196" s="1"/>
  <c r="F149"/>
  <c r="BE143"/>
  <c r="BD143" s="1"/>
  <c r="BK147"/>
  <c r="BJ144"/>
  <c r="BM144" s="1"/>
  <c r="BL144" s="1"/>
  <c r="BC146"/>
  <c r="BB144"/>
  <c r="BE144" s="1"/>
  <c r="BD144" s="1"/>
  <c r="AU145"/>
  <c r="AM148"/>
  <c r="AE145"/>
  <c r="W148"/>
  <c r="BJ26"/>
  <c r="P30"/>
  <c r="F35"/>
  <c r="F36" s="1"/>
  <c r="F37" s="1"/>
  <c r="BK27"/>
  <c r="BT27"/>
  <c r="BR28"/>
  <c r="BQ28"/>
  <c r="BI28"/>
  <c r="BH28"/>
  <c r="AZ28"/>
  <c r="AQ29"/>
  <c r="AH27"/>
  <c r="Y28"/>
  <c r="O197" l="1"/>
  <c r="O198" s="1"/>
  <c r="F150"/>
  <c r="F151" s="1"/>
  <c r="F152" s="1"/>
  <c r="BJ145"/>
  <c r="BM145" s="1"/>
  <c r="BL145" s="1"/>
  <c r="BK148"/>
  <c r="BC147"/>
  <c r="BB145"/>
  <c r="BE145" s="1"/>
  <c r="BD145" s="1"/>
  <c r="AU146"/>
  <c r="AM149"/>
  <c r="AE146"/>
  <c r="W149"/>
  <c r="BJ27"/>
  <c r="BK28"/>
  <c r="P31"/>
  <c r="BS27"/>
  <c r="BT28"/>
  <c r="BR29"/>
  <c r="BQ29"/>
  <c r="BI29"/>
  <c r="BH29"/>
  <c r="AZ29"/>
  <c r="AQ30"/>
  <c r="AH28"/>
  <c r="Y29"/>
  <c r="F38"/>
  <c r="F153" l="1"/>
  <c r="O199"/>
  <c r="O200" s="1"/>
  <c r="O201" s="1"/>
  <c r="O202" s="1"/>
  <c r="BJ146"/>
  <c r="BM146" s="1"/>
  <c r="BL146" s="1"/>
  <c r="BK149"/>
  <c r="BB146"/>
  <c r="BE146" s="1"/>
  <c r="BD146" s="1"/>
  <c r="BC148"/>
  <c r="AU147"/>
  <c r="AM150"/>
  <c r="AE147"/>
  <c r="W150"/>
  <c r="BS28"/>
  <c r="P32"/>
  <c r="BT29"/>
  <c r="BJ28"/>
  <c r="BK29"/>
  <c r="BQ30"/>
  <c r="BR30"/>
  <c r="BH30"/>
  <c r="BI30"/>
  <c r="AZ30"/>
  <c r="AQ31"/>
  <c r="AH29"/>
  <c r="Y30"/>
  <c r="F39"/>
  <c r="O203" l="1"/>
  <c r="O204" s="1"/>
  <c r="O205" s="1"/>
  <c r="O206" s="1"/>
  <c r="BJ29"/>
  <c r="BK30"/>
  <c r="F154"/>
  <c r="F155" s="1"/>
  <c r="BJ147"/>
  <c r="BM147" s="1"/>
  <c r="BL147" s="1"/>
  <c r="BK150"/>
  <c r="BB147"/>
  <c r="BC149"/>
  <c r="AU148"/>
  <c r="AM151"/>
  <c r="AE148"/>
  <c r="W151"/>
  <c r="P33"/>
  <c r="BS29"/>
  <c r="BJ30"/>
  <c r="BT30"/>
  <c r="BR31"/>
  <c r="BQ31"/>
  <c r="BI31"/>
  <c r="BH31"/>
  <c r="AZ31"/>
  <c r="AQ32"/>
  <c r="AH30"/>
  <c r="Y31"/>
  <c r="F40"/>
  <c r="F41" s="1"/>
  <c r="O207" l="1"/>
  <c r="O208" s="1"/>
  <c r="O209" s="1"/>
  <c r="O210" s="1"/>
  <c r="O211" s="1"/>
  <c r="O212" s="1"/>
  <c r="O213" s="1"/>
  <c r="O214" s="1"/>
  <c r="O215" s="1"/>
  <c r="F156"/>
  <c r="BE147"/>
  <c r="BD147" s="1"/>
  <c r="BJ148"/>
  <c r="BM148" s="1"/>
  <c r="BL148" s="1"/>
  <c r="BK151"/>
  <c r="BB148"/>
  <c r="BE148" s="1"/>
  <c r="BD148" s="1"/>
  <c r="BC150"/>
  <c r="AU149"/>
  <c r="AM152"/>
  <c r="AE149"/>
  <c r="W152"/>
  <c r="P34"/>
  <c r="BS30"/>
  <c r="BK31"/>
  <c r="BT31"/>
  <c r="BR32"/>
  <c r="BQ32"/>
  <c r="BI32"/>
  <c r="BH32"/>
  <c r="AZ32"/>
  <c r="AQ33"/>
  <c r="AH31"/>
  <c r="Y32"/>
  <c r="F42"/>
  <c r="O216" l="1"/>
  <c r="O217" s="1"/>
  <c r="F157"/>
  <c r="BJ149"/>
  <c r="BM149" s="1"/>
  <c r="BL149" s="1"/>
  <c r="BK152"/>
  <c r="BB149"/>
  <c r="BE149" s="1"/>
  <c r="BD149" s="1"/>
  <c r="BC151"/>
  <c r="AU150"/>
  <c r="AM153"/>
  <c r="AE150"/>
  <c r="W153"/>
  <c r="BS31"/>
  <c r="P35"/>
  <c r="BK32"/>
  <c r="BT32"/>
  <c r="BJ31"/>
  <c r="BR33"/>
  <c r="BQ33"/>
  <c r="BI33"/>
  <c r="BH33"/>
  <c r="AZ33"/>
  <c r="AQ34"/>
  <c r="AH32"/>
  <c r="Y33"/>
  <c r="F43"/>
  <c r="W22" i="8"/>
  <c r="V22"/>
  <c r="U22"/>
  <c r="T22"/>
  <c r="S22"/>
  <c r="R22"/>
  <c r="Q22"/>
  <c r="P22"/>
  <c r="W7"/>
  <c r="V7"/>
  <c r="U7"/>
  <c r="T7"/>
  <c r="S7"/>
  <c r="R7"/>
  <c r="Q7"/>
  <c r="P7"/>
  <c r="E17"/>
  <c r="O34" s="1"/>
  <c r="E11"/>
  <c r="N36" s="1"/>
  <c r="F158" i="9" l="1"/>
  <c r="F159" s="1"/>
  <c r="O218"/>
  <c r="O219" s="1"/>
  <c r="O220" s="1"/>
  <c r="O221" s="1"/>
  <c r="BJ150"/>
  <c r="BM150" s="1"/>
  <c r="BL150" s="1"/>
  <c r="BK153"/>
  <c r="BB150"/>
  <c r="BE150" s="1"/>
  <c r="BD150" s="1"/>
  <c r="BC152"/>
  <c r="AU151"/>
  <c r="AM154"/>
  <c r="AE151"/>
  <c r="W154"/>
  <c r="BK33"/>
  <c r="BJ33" s="1"/>
  <c r="P36"/>
  <c r="BT33"/>
  <c r="BJ32"/>
  <c r="BS32"/>
  <c r="BQ34"/>
  <c r="BR34"/>
  <c r="BH34"/>
  <c r="BI34"/>
  <c r="AZ34"/>
  <c r="AQ35"/>
  <c r="AH33"/>
  <c r="Y34"/>
  <c r="F44"/>
  <c r="F45" s="1"/>
  <c r="O39" i="8"/>
  <c r="O38"/>
  <c r="O37"/>
  <c r="O36"/>
  <c r="N34"/>
  <c r="O35"/>
  <c r="N39"/>
  <c r="N38"/>
  <c r="N35"/>
  <c r="N37"/>
  <c r="E29"/>
  <c r="E28"/>
  <c r="E27"/>
  <c r="E26"/>
  <c r="E25"/>
  <c r="E24"/>
  <c r="E23"/>
  <c r="E22"/>
  <c r="D29"/>
  <c r="D28"/>
  <c r="D27"/>
  <c r="D26"/>
  <c r="D25"/>
  <c r="D24"/>
  <c r="D23"/>
  <c r="D22"/>
  <c r="F16"/>
  <c r="F15"/>
  <c r="F14"/>
  <c r="E16"/>
  <c r="E55" s="1"/>
  <c r="E15"/>
  <c r="E14"/>
  <c r="D16"/>
  <c r="D15"/>
  <c r="D14"/>
  <c r="C13"/>
  <c r="F10"/>
  <c r="F9"/>
  <c r="F8"/>
  <c r="F7"/>
  <c r="E10"/>
  <c r="D10"/>
  <c r="E9"/>
  <c r="E48" s="1"/>
  <c r="D9"/>
  <c r="E8"/>
  <c r="E7"/>
  <c r="D8"/>
  <c r="D7"/>
  <c r="C6"/>
  <c r="O8" i="4"/>
  <c r="E22" i="5"/>
  <c r="E21"/>
  <c r="E50" s="1"/>
  <c r="E17"/>
  <c r="E48" s="1"/>
  <c r="F23" i="4"/>
  <c r="F22"/>
  <c r="F16" i="5"/>
  <c r="F15"/>
  <c r="E16"/>
  <c r="E15"/>
  <c r="D16"/>
  <c r="D15"/>
  <c r="C15"/>
  <c r="C16"/>
  <c r="D12"/>
  <c r="C11"/>
  <c r="C5"/>
  <c r="C29" i="7"/>
  <c r="E122" i="9" l="1"/>
  <c r="C383"/>
  <c r="C387" s="1"/>
  <c r="F78" i="10"/>
  <c r="J185" s="1"/>
  <c r="J191" s="1"/>
  <c r="E18" i="5"/>
  <c r="F58" i="10"/>
  <c r="I185" s="1"/>
  <c r="I191" s="1"/>
  <c r="F160" i="9"/>
  <c r="O222"/>
  <c r="O223" s="1"/>
  <c r="O224" s="1"/>
  <c r="BJ151"/>
  <c r="BM151" s="1"/>
  <c r="BL151" s="1"/>
  <c r="BK154"/>
  <c r="BB151"/>
  <c r="BC153"/>
  <c r="AU152"/>
  <c r="AM155"/>
  <c r="AE152"/>
  <c r="W155"/>
  <c r="BS33"/>
  <c r="BK34"/>
  <c r="BJ34" s="1"/>
  <c r="BT34"/>
  <c r="P37"/>
  <c r="BR35"/>
  <c r="BQ35"/>
  <c r="BI35"/>
  <c r="BH35"/>
  <c r="AZ35"/>
  <c r="AQ36"/>
  <c r="AH34"/>
  <c r="Y35"/>
  <c r="F46"/>
  <c r="E120"/>
  <c r="J25" i="8"/>
  <c r="E34"/>
  <c r="J18"/>
  <c r="E6" i="7"/>
  <c r="D6"/>
  <c r="C16" i="3"/>
  <c r="E13" i="7"/>
  <c r="D13"/>
  <c r="C12"/>
  <c r="E10"/>
  <c r="E9"/>
  <c r="E8"/>
  <c r="E7"/>
  <c r="D10"/>
  <c r="D9"/>
  <c r="D8"/>
  <c r="D7"/>
  <c r="C5"/>
  <c r="C20" s="1"/>
  <c r="U19" i="1"/>
  <c r="U18"/>
  <c r="U17"/>
  <c r="U16"/>
  <c r="U15"/>
  <c r="U14"/>
  <c r="U13"/>
  <c r="U12"/>
  <c r="O15" i="4"/>
  <c r="J271" i="1"/>
  <c r="J291" s="1"/>
  <c r="E270"/>
  <c r="E269"/>
  <c r="E282" s="1"/>
  <c r="E268"/>
  <c r="J234"/>
  <c r="J254" s="1"/>
  <c r="E233"/>
  <c r="E232"/>
  <c r="E245" s="1"/>
  <c r="E231"/>
  <c r="J197"/>
  <c r="J217" s="1"/>
  <c r="E196"/>
  <c r="J160"/>
  <c r="J180" s="1"/>
  <c r="E159"/>
  <c r="J123"/>
  <c r="E122"/>
  <c r="J86"/>
  <c r="J106" s="1"/>
  <c r="E85"/>
  <c r="J49"/>
  <c r="J69" s="1"/>
  <c r="E48"/>
  <c r="C10" i="3"/>
  <c r="C6"/>
  <c r="H35" i="1"/>
  <c r="H72" s="1"/>
  <c r="H109" s="1"/>
  <c r="H146" s="1"/>
  <c r="H183" s="1"/>
  <c r="H220" s="1"/>
  <c r="H257" s="1"/>
  <c r="H294" s="1"/>
  <c r="H24"/>
  <c r="H61" s="1"/>
  <c r="H98" s="1"/>
  <c r="H135" s="1"/>
  <c r="H172" s="1"/>
  <c r="H209" s="1"/>
  <c r="H246" s="1"/>
  <c r="H283" s="1"/>
  <c r="H15"/>
  <c r="H52" s="1"/>
  <c r="H89" s="1"/>
  <c r="H126" s="1"/>
  <c r="H163" s="1"/>
  <c r="H200" s="1"/>
  <c r="H237" s="1"/>
  <c r="H274" s="1"/>
  <c r="H28"/>
  <c r="H65" s="1"/>
  <c r="H102" s="1"/>
  <c r="H139" s="1"/>
  <c r="H176" s="1"/>
  <c r="H213" s="1"/>
  <c r="H250" s="1"/>
  <c r="H287" s="1"/>
  <c r="H7"/>
  <c r="H44" s="1"/>
  <c r="H81" s="1"/>
  <c r="H118" s="1"/>
  <c r="H155" s="1"/>
  <c r="H192" s="1"/>
  <c r="H229" s="1"/>
  <c r="H266" s="1"/>
  <c r="C6" i="2"/>
  <c r="I197" i="10" l="1"/>
  <c r="I192"/>
  <c r="I198" s="1"/>
  <c r="J192"/>
  <c r="J198" s="1"/>
  <c r="J197"/>
  <c r="F64"/>
  <c r="F65"/>
  <c r="F85"/>
  <c r="F83"/>
  <c r="E49" i="5"/>
  <c r="E121" i="9" s="1"/>
  <c r="BH134" s="1"/>
  <c r="F63" i="10"/>
  <c r="E12" i="5"/>
  <c r="E7" i="9"/>
  <c r="Q8" i="8"/>
  <c r="P8"/>
  <c r="BM34" i="9"/>
  <c r="F84" i="10"/>
  <c r="J143" i="1"/>
  <c r="F161" i="9"/>
  <c r="O225"/>
  <c r="BE151"/>
  <c r="BD151" s="1"/>
  <c r="BJ152"/>
  <c r="BM152" s="1"/>
  <c r="BL152" s="1"/>
  <c r="BK155"/>
  <c r="BB152"/>
  <c r="BE152" s="1"/>
  <c r="BD152" s="1"/>
  <c r="BC154"/>
  <c r="AU153"/>
  <c r="AM156"/>
  <c r="AE153"/>
  <c r="W156"/>
  <c r="BK35"/>
  <c r="BM35" s="1"/>
  <c r="P38"/>
  <c r="BS34"/>
  <c r="BT35"/>
  <c r="BR36"/>
  <c r="BQ36"/>
  <c r="BI36"/>
  <c r="BH36"/>
  <c r="AZ36"/>
  <c r="AQ37"/>
  <c r="AH35"/>
  <c r="Y36"/>
  <c r="F47"/>
  <c r="U9" i="8"/>
  <c r="S9"/>
  <c r="V9"/>
  <c r="Q9"/>
  <c r="W9"/>
  <c r="T9"/>
  <c r="P9"/>
  <c r="R9"/>
  <c r="U8"/>
  <c r="T8"/>
  <c r="W8"/>
  <c r="V8"/>
  <c r="R8"/>
  <c r="S8"/>
  <c r="J26"/>
  <c r="J19"/>
  <c r="C21" i="7"/>
  <c r="E23"/>
  <c r="E24"/>
  <c r="E33" s="1"/>
  <c r="E26"/>
  <c r="E35" s="1"/>
  <c r="E9" i="5" s="1"/>
  <c r="E25" i="7"/>
  <c r="E34" s="1"/>
  <c r="E8" i="5" s="1"/>
  <c r="E12" i="3"/>
  <c r="E11"/>
  <c r="E8"/>
  <c r="E7"/>
  <c r="BH138" i="9" l="1"/>
  <c r="BP152"/>
  <c r="BP140"/>
  <c r="BP144"/>
  <c r="BH133"/>
  <c r="BH149"/>
  <c r="BP135"/>
  <c r="BP151"/>
  <c r="BH136"/>
  <c r="BH152"/>
  <c r="BP138"/>
  <c r="BH143"/>
  <c r="BP145"/>
  <c r="BH150"/>
  <c r="BH146"/>
  <c r="BH145"/>
  <c r="BP147"/>
  <c r="BH132"/>
  <c r="BH148"/>
  <c r="BP134"/>
  <c r="BP150"/>
  <c r="BH139"/>
  <c r="BP141"/>
  <c r="BP148"/>
  <c r="BH141"/>
  <c r="BP143"/>
  <c r="BH144"/>
  <c r="BP146"/>
  <c r="BH135"/>
  <c r="BH151"/>
  <c r="BP137"/>
  <c r="BP136"/>
  <c r="BP132"/>
  <c r="BH142"/>
  <c r="BH137"/>
  <c r="BP139"/>
  <c r="BH140"/>
  <c r="BP142"/>
  <c r="BH147"/>
  <c r="BP133"/>
  <c r="BP149"/>
  <c r="M71" i="10"/>
  <c r="N71"/>
  <c r="N91"/>
  <c r="M91"/>
  <c r="M90"/>
  <c r="L90"/>
  <c r="N90"/>
  <c r="I90"/>
  <c r="G90"/>
  <c r="J90"/>
  <c r="K90"/>
  <c r="H90"/>
  <c r="J70"/>
  <c r="G70"/>
  <c r="M70"/>
  <c r="H70"/>
  <c r="L70"/>
  <c r="I70"/>
  <c r="K70"/>
  <c r="N70"/>
  <c r="M89"/>
  <c r="N89"/>
  <c r="E7" i="5"/>
  <c r="BU34" i="9"/>
  <c r="E6" i="5"/>
  <c r="E32" i="7"/>
  <c r="E6" i="9" s="1"/>
  <c r="BM16"/>
  <c r="BM17"/>
  <c r="BM18"/>
  <c r="BM19"/>
  <c r="BM20"/>
  <c r="BM21"/>
  <c r="BM22"/>
  <c r="BM23"/>
  <c r="BM24"/>
  <c r="BM25"/>
  <c r="BM26"/>
  <c r="BM27"/>
  <c r="BM28"/>
  <c r="BM29"/>
  <c r="BM30"/>
  <c r="BM31"/>
  <c r="BM32"/>
  <c r="BM33"/>
  <c r="N69" i="10"/>
  <c r="M69"/>
  <c r="BT36" i="9"/>
  <c r="BS36" s="1"/>
  <c r="BU36" s="1"/>
  <c r="O226"/>
  <c r="O227" s="1"/>
  <c r="O228" s="1"/>
  <c r="O229" s="1"/>
  <c r="F162"/>
  <c r="F163" s="1"/>
  <c r="F164" s="1"/>
  <c r="BJ153"/>
  <c r="BM153" s="1"/>
  <c r="BL153" s="1"/>
  <c r="BK156"/>
  <c r="BB153"/>
  <c r="BE153" s="1"/>
  <c r="BD153" s="1"/>
  <c r="BC155"/>
  <c r="AU154"/>
  <c r="AM157"/>
  <c r="AE154"/>
  <c r="W157"/>
  <c r="BS35"/>
  <c r="BU35" s="1"/>
  <c r="BV35"/>
  <c r="P39"/>
  <c r="BK36"/>
  <c r="BM36" s="1"/>
  <c r="BJ35"/>
  <c r="BL35" s="1"/>
  <c r="BN35" s="1"/>
  <c r="BD287" s="1"/>
  <c r="BR37"/>
  <c r="BQ37"/>
  <c r="BI37"/>
  <c r="BH37"/>
  <c r="AZ37"/>
  <c r="AQ38"/>
  <c r="AH36"/>
  <c r="Y37"/>
  <c r="F48"/>
  <c r="F49" s="1"/>
  <c r="E25" i="3"/>
  <c r="E23"/>
  <c r="E24"/>
  <c r="E26"/>
  <c r="E31"/>
  <c r="E30"/>
  <c r="E32"/>
  <c r="E29"/>
  <c r="E27" i="2"/>
  <c r="E26"/>
  <c r="E25"/>
  <c r="E24"/>
  <c r="E23"/>
  <c r="E22"/>
  <c r="E21"/>
  <c r="E20"/>
  <c r="E42" s="1"/>
  <c r="E19"/>
  <c r="E41" s="1"/>
  <c r="E18"/>
  <c r="E40" s="1"/>
  <c r="E17"/>
  <c r="E39" s="1"/>
  <c r="E15"/>
  <c r="E36" s="1"/>
  <c r="E14"/>
  <c r="E35" s="1"/>
  <c r="E13"/>
  <c r="E34" s="1"/>
  <c r="E12"/>
  <c r="E33" s="1"/>
  <c r="E10"/>
  <c r="E9"/>
  <c r="O19" s="1"/>
  <c r="E8"/>
  <c r="E11" i="1"/>
  <c r="E14"/>
  <c r="E51" s="1"/>
  <c r="E88" s="1"/>
  <c r="E125" s="1"/>
  <c r="E162" s="1"/>
  <c r="E199" s="1"/>
  <c r="E236" s="1"/>
  <c r="E273" s="1"/>
  <c r="E13"/>
  <c r="E50" s="1"/>
  <c r="E12"/>
  <c r="E49" s="1"/>
  <c r="E86" s="1"/>
  <c r="E123" s="1"/>
  <c r="E160" s="1"/>
  <c r="E197" s="1"/>
  <c r="E234" s="1"/>
  <c r="E271" s="1"/>
  <c r="E66" i="4"/>
  <c r="J25" i="1" s="1"/>
  <c r="J37"/>
  <c r="J74" s="1"/>
  <c r="J111" s="1"/>
  <c r="J148" s="1"/>
  <c r="J185" s="1"/>
  <c r="J222" s="1"/>
  <c r="J259" s="1"/>
  <c r="J296" s="1"/>
  <c r="J36"/>
  <c r="J73" s="1"/>
  <c r="J110" s="1"/>
  <c r="J147" s="1"/>
  <c r="J184" s="1"/>
  <c r="J221" s="1"/>
  <c r="J258" s="1"/>
  <c r="J295" s="1"/>
  <c r="J21"/>
  <c r="J58" s="1"/>
  <c r="J95" s="1"/>
  <c r="J132" s="1"/>
  <c r="J169" s="1"/>
  <c r="J206" s="1"/>
  <c r="J243" s="1"/>
  <c r="J280" s="1"/>
  <c r="J20"/>
  <c r="J57" s="1"/>
  <c r="J94" s="1"/>
  <c r="J131" s="1"/>
  <c r="J168" s="1"/>
  <c r="J205" s="1"/>
  <c r="J242" s="1"/>
  <c r="J279" s="1"/>
  <c r="J19"/>
  <c r="J56" s="1"/>
  <c r="J93" s="1"/>
  <c r="J130" s="1"/>
  <c r="J167" s="1"/>
  <c r="J204" s="1"/>
  <c r="J241" s="1"/>
  <c r="J278" s="1"/>
  <c r="J18"/>
  <c r="J55" s="1"/>
  <c r="J92" s="1"/>
  <c r="J129" s="1"/>
  <c r="J166" s="1"/>
  <c r="J203" s="1"/>
  <c r="J240" s="1"/>
  <c r="J277" s="1"/>
  <c r="J17"/>
  <c r="J54" s="1"/>
  <c r="J91" s="1"/>
  <c r="J128" s="1"/>
  <c r="J165" s="1"/>
  <c r="J202" s="1"/>
  <c r="J239" s="1"/>
  <c r="J276" s="1"/>
  <c r="J16"/>
  <c r="J53" s="1"/>
  <c r="J90" s="1"/>
  <c r="J127" s="1"/>
  <c r="J164" s="1"/>
  <c r="J201" s="1"/>
  <c r="J238" s="1"/>
  <c r="J275" s="1"/>
  <c r="J12"/>
  <c r="J32" s="1"/>
  <c r="G10" i="4"/>
  <c r="H10"/>
  <c r="I10"/>
  <c r="J10"/>
  <c r="K10"/>
  <c r="F10"/>
  <c r="I201" i="10" l="1"/>
  <c r="J62" i="1"/>
  <c r="J99" s="1"/>
  <c r="J136" s="1"/>
  <c r="J173" s="1"/>
  <c r="J210" s="1"/>
  <c r="J247" s="1"/>
  <c r="J284" s="1"/>
  <c r="J201" i="10"/>
  <c r="BP153" i="9"/>
  <c r="BH153"/>
  <c r="J174" i="10"/>
  <c r="N95"/>
  <c r="N154" s="1"/>
  <c r="M95"/>
  <c r="M154" s="1"/>
  <c r="M75"/>
  <c r="M153" s="1"/>
  <c r="N75"/>
  <c r="N153" s="1"/>
  <c r="L6"/>
  <c r="AT132" i="9"/>
  <c r="AY16"/>
  <c r="K6" i="10"/>
  <c r="AL132" i="9"/>
  <c r="AP16"/>
  <c r="J6" i="10"/>
  <c r="AD132" i="9"/>
  <c r="AG16"/>
  <c r="J11" i="2"/>
  <c r="O11" s="1"/>
  <c r="F11" i="4"/>
  <c r="G6" i="10"/>
  <c r="E132" i="9"/>
  <c r="E16"/>
  <c r="O10" i="4"/>
  <c r="I6" i="10"/>
  <c r="V132" i="9"/>
  <c r="X16"/>
  <c r="H6" i="10"/>
  <c r="O16" i="9"/>
  <c r="N132"/>
  <c r="BV16"/>
  <c r="BV17"/>
  <c r="BL16"/>
  <c r="BN16" s="1"/>
  <c r="BD268" s="1"/>
  <c r="BU16"/>
  <c r="BL18"/>
  <c r="BN18" s="1"/>
  <c r="BD270" s="1"/>
  <c r="BU17"/>
  <c r="BW17" s="1"/>
  <c r="BL269" s="1"/>
  <c r="BL17"/>
  <c r="BN17" s="1"/>
  <c r="BD269" s="1"/>
  <c r="BV18"/>
  <c r="BV19"/>
  <c r="BU18"/>
  <c r="BU19"/>
  <c r="BV20"/>
  <c r="BL19"/>
  <c r="BN19" s="1"/>
  <c r="BD271" s="1"/>
  <c r="BU20"/>
  <c r="BV21"/>
  <c r="BL20"/>
  <c r="BN20" s="1"/>
  <c r="BD272" s="1"/>
  <c r="BV22"/>
  <c r="BU22"/>
  <c r="BU21"/>
  <c r="BW21" s="1"/>
  <c r="BL273" s="1"/>
  <c r="BL21"/>
  <c r="BN21" s="1"/>
  <c r="BD273" s="1"/>
  <c r="BL22"/>
  <c r="BN22" s="1"/>
  <c r="BD274" s="1"/>
  <c r="BV23"/>
  <c r="BU23"/>
  <c r="BL23"/>
  <c r="BN23" s="1"/>
  <c r="BD275" s="1"/>
  <c r="BV24"/>
  <c r="BV25"/>
  <c r="BU24"/>
  <c r="BL24"/>
  <c r="BN24" s="1"/>
  <c r="BD276" s="1"/>
  <c r="BV26"/>
  <c r="BU25"/>
  <c r="BW25" s="1"/>
  <c r="BL277" s="1"/>
  <c r="BL25"/>
  <c r="BN25" s="1"/>
  <c r="BD277" s="1"/>
  <c r="BV27"/>
  <c r="BL26"/>
  <c r="BN26" s="1"/>
  <c r="BD278" s="1"/>
  <c r="BU26"/>
  <c r="BU27"/>
  <c r="BL27"/>
  <c r="BN27" s="1"/>
  <c r="BD279" s="1"/>
  <c r="BV28"/>
  <c r="BL28"/>
  <c r="BN28" s="1"/>
  <c r="BD280" s="1"/>
  <c r="BV29"/>
  <c r="BU28"/>
  <c r="BL30"/>
  <c r="BN30" s="1"/>
  <c r="BD282" s="1"/>
  <c r="BL29"/>
  <c r="BN29" s="1"/>
  <c r="BD281" s="1"/>
  <c r="BU29"/>
  <c r="BW29" s="1"/>
  <c r="BL281" s="1"/>
  <c r="BV30"/>
  <c r="BU30"/>
  <c r="BV31"/>
  <c r="BU31"/>
  <c r="BV32"/>
  <c r="BL31"/>
  <c r="BN31" s="1"/>
  <c r="BD283" s="1"/>
  <c r="BL32"/>
  <c r="BN32" s="1"/>
  <c r="BD284" s="1"/>
  <c r="BL33"/>
  <c r="BN33" s="1"/>
  <c r="BD285" s="1"/>
  <c r="BV33"/>
  <c r="BU32"/>
  <c r="BL34"/>
  <c r="BN34" s="1"/>
  <c r="BD286" s="1"/>
  <c r="BU33"/>
  <c r="BV34"/>
  <c r="BW34" s="1"/>
  <c r="BL286" s="1"/>
  <c r="I174" i="10"/>
  <c r="BV36" i="9"/>
  <c r="O230"/>
  <c r="O231" s="1"/>
  <c r="O232" s="1"/>
  <c r="O233" s="1"/>
  <c r="O234" s="1"/>
  <c r="O235" s="1"/>
  <c r="O236" s="1"/>
  <c r="F165"/>
  <c r="BJ154"/>
  <c r="BK157"/>
  <c r="BB154"/>
  <c r="BC156"/>
  <c r="AU155"/>
  <c r="AM158"/>
  <c r="AE155"/>
  <c r="W158"/>
  <c r="BJ36"/>
  <c r="BL36" s="1"/>
  <c r="BN36" s="1"/>
  <c r="BD288" s="1"/>
  <c r="BW36"/>
  <c r="BL288" s="1"/>
  <c r="BK37"/>
  <c r="BM37" s="1"/>
  <c r="BW35"/>
  <c r="BL287" s="1"/>
  <c r="P40"/>
  <c r="BT37"/>
  <c r="BV37" s="1"/>
  <c r="BR38"/>
  <c r="BQ38"/>
  <c r="BI38"/>
  <c r="BH38"/>
  <c r="AZ38"/>
  <c r="AQ39"/>
  <c r="AH37"/>
  <c r="Y38"/>
  <c r="F50"/>
  <c r="K11" i="4"/>
  <c r="E194" i="1"/>
  <c r="G11" i="4"/>
  <c r="E46" i="1"/>
  <c r="H11" i="4"/>
  <c r="E83" i="1"/>
  <c r="I11" i="4"/>
  <c r="E120" i="1"/>
  <c r="J11" i="4"/>
  <c r="E157" i="1"/>
  <c r="E87"/>
  <c r="E61"/>
  <c r="J13" i="2"/>
  <c r="J14"/>
  <c r="J12"/>
  <c r="E9" i="1"/>
  <c r="E24" s="1"/>
  <c r="BE154" i="9" l="1"/>
  <c r="BD154" s="1"/>
  <c r="BF154" s="1"/>
  <c r="BG154" s="1"/>
  <c r="BB275" s="1"/>
  <c r="BC275" s="1"/>
  <c r="BW33"/>
  <c r="BL285" s="1"/>
  <c r="BW27"/>
  <c r="BL279" s="1"/>
  <c r="BM154"/>
  <c r="BL154" s="1"/>
  <c r="BN154" s="1"/>
  <c r="BO154" s="1"/>
  <c r="BJ275" s="1"/>
  <c r="BK275" s="1"/>
  <c r="BW32"/>
  <c r="BL284" s="1"/>
  <c r="BW30"/>
  <c r="BL282" s="1"/>
  <c r="BF153"/>
  <c r="BG153" s="1"/>
  <c r="BB274" s="1"/>
  <c r="BC274" s="1"/>
  <c r="BN153"/>
  <c r="BO153" s="1"/>
  <c r="BJ274" s="1"/>
  <c r="BK274" s="1"/>
  <c r="BW23"/>
  <c r="BL275" s="1"/>
  <c r="BW20"/>
  <c r="BL272" s="1"/>
  <c r="BW18"/>
  <c r="BL270" s="1"/>
  <c r="BW26"/>
  <c r="BL278" s="1"/>
  <c r="BW22"/>
  <c r="BL274" s="1"/>
  <c r="E291" i="1"/>
  <c r="E293" s="1"/>
  <c r="E180"/>
  <c r="E182" s="1"/>
  <c r="E69"/>
  <c r="E71" s="1"/>
  <c r="E217"/>
  <c r="E219" s="1"/>
  <c r="E106"/>
  <c r="E108" s="1"/>
  <c r="E143"/>
  <c r="E145" s="1"/>
  <c r="E32"/>
  <c r="E34" s="1"/>
  <c r="E254"/>
  <c r="E256" s="1"/>
  <c r="E121"/>
  <c r="E134" s="1"/>
  <c r="J7" i="10"/>
  <c r="E47" i="1"/>
  <c r="E60" s="1"/>
  <c r="H7" i="10"/>
  <c r="BW31" i="9"/>
  <c r="BL283" s="1"/>
  <c r="BW24"/>
  <c r="BL276" s="1"/>
  <c r="BW19"/>
  <c r="BL271" s="1"/>
  <c r="I86" i="10"/>
  <c r="I89" s="1"/>
  <c r="I105"/>
  <c r="I108" s="1"/>
  <c r="I13"/>
  <c r="G105"/>
  <c r="G86"/>
  <c r="G89" s="1"/>
  <c r="G13"/>
  <c r="AG17" i="9"/>
  <c r="AJ16"/>
  <c r="AL133"/>
  <c r="AO132"/>
  <c r="AN132" s="1"/>
  <c r="AR132" s="1"/>
  <c r="AY17"/>
  <c r="BB16"/>
  <c r="N133"/>
  <c r="Q132"/>
  <c r="P132" s="1"/>
  <c r="R132" s="1"/>
  <c r="S132" s="1"/>
  <c r="N253" s="1"/>
  <c r="O253" s="1"/>
  <c r="E10" i="1"/>
  <c r="E23" s="1"/>
  <c r="G7" i="10"/>
  <c r="O11" i="4"/>
  <c r="E28" i="2" s="1"/>
  <c r="AG132" i="9"/>
  <c r="AF132" s="1"/>
  <c r="AH132" s="1"/>
  <c r="AI132" s="1"/>
  <c r="AD253" s="1"/>
  <c r="AE253" s="1"/>
  <c r="AD133"/>
  <c r="K105" i="10"/>
  <c r="K108" s="1"/>
  <c r="K86"/>
  <c r="K89" s="1"/>
  <c r="K13"/>
  <c r="AW132" i="9"/>
  <c r="AV132" s="1"/>
  <c r="AZ132" s="1"/>
  <c r="AT133"/>
  <c r="E158" i="1"/>
  <c r="E171" s="1"/>
  <c r="K7" i="10"/>
  <c r="E195" i="1"/>
  <c r="E208" s="1"/>
  <c r="L7" i="10"/>
  <c r="O17" i="9"/>
  <c r="R16"/>
  <c r="X17"/>
  <c r="AA16"/>
  <c r="E17"/>
  <c r="H16"/>
  <c r="K16" s="1"/>
  <c r="E253" i="1"/>
  <c r="E255" s="1"/>
  <c r="E290"/>
  <c r="E292" s="1"/>
  <c r="E179"/>
  <c r="E181" s="1"/>
  <c r="C183" s="1"/>
  <c r="E68"/>
  <c r="E70" s="1"/>
  <c r="C72" s="1"/>
  <c r="E216"/>
  <c r="E218" s="1"/>
  <c r="E105"/>
  <c r="E107" s="1"/>
  <c r="E142"/>
  <c r="E144" s="1"/>
  <c r="E31"/>
  <c r="E33" s="1"/>
  <c r="J13" i="10"/>
  <c r="J86"/>
  <c r="J89" s="1"/>
  <c r="J105"/>
  <c r="J108" s="1"/>
  <c r="L105"/>
  <c r="L108" s="1"/>
  <c r="L86"/>
  <c r="L89" s="1"/>
  <c r="L13"/>
  <c r="E84" i="1"/>
  <c r="E97" s="1"/>
  <c r="I7" i="10"/>
  <c r="BW28" i="9"/>
  <c r="BL280" s="1"/>
  <c r="BW16"/>
  <c r="BL268" s="1"/>
  <c r="H105" i="10"/>
  <c r="H108" s="1"/>
  <c r="H86"/>
  <c r="H89" s="1"/>
  <c r="H13"/>
  <c r="Y132" i="9"/>
  <c r="X132" s="1"/>
  <c r="AB132" s="1"/>
  <c r="V133"/>
  <c r="E133"/>
  <c r="H132"/>
  <c r="G132" s="1"/>
  <c r="L132" s="1"/>
  <c r="BN143"/>
  <c r="BO143" s="1"/>
  <c r="BJ264" s="1"/>
  <c r="BK264" s="1"/>
  <c r="BN139"/>
  <c r="BO139" s="1"/>
  <c r="BJ260" s="1"/>
  <c r="BK260" s="1"/>
  <c r="BF135"/>
  <c r="BG135" s="1"/>
  <c r="BB256" s="1"/>
  <c r="BC256" s="1"/>
  <c r="BF142"/>
  <c r="BG142" s="1"/>
  <c r="BB263" s="1"/>
  <c r="BC263" s="1"/>
  <c r="BF147"/>
  <c r="BG147" s="1"/>
  <c r="BB268" s="1"/>
  <c r="BC268" s="1"/>
  <c r="BN138"/>
  <c r="BO138" s="1"/>
  <c r="BJ259" s="1"/>
  <c r="BK259" s="1"/>
  <c r="BN134"/>
  <c r="BO134" s="1"/>
  <c r="BJ255" s="1"/>
  <c r="BK255" s="1"/>
  <c r="BN149"/>
  <c r="BO149" s="1"/>
  <c r="BJ270" s="1"/>
  <c r="BK270" s="1"/>
  <c r="BN141"/>
  <c r="BO141" s="1"/>
  <c r="BJ262" s="1"/>
  <c r="BK262" s="1"/>
  <c r="BN137"/>
  <c r="BO137" s="1"/>
  <c r="BJ258" s="1"/>
  <c r="BK258" s="1"/>
  <c r="AP132"/>
  <c r="AQ132" s="1"/>
  <c r="AL253" s="1"/>
  <c r="AM253" s="1"/>
  <c r="BF148"/>
  <c r="BG148" s="1"/>
  <c r="BB269" s="1"/>
  <c r="BC269" s="1"/>
  <c r="I132"/>
  <c r="BN147"/>
  <c r="BO147" s="1"/>
  <c r="BJ268" s="1"/>
  <c r="BK268" s="1"/>
  <c r="BF145"/>
  <c r="BG145" s="1"/>
  <c r="BB266" s="1"/>
  <c r="BC266" s="1"/>
  <c r="BF150"/>
  <c r="BG150" s="1"/>
  <c r="BB271" s="1"/>
  <c r="BC271" s="1"/>
  <c r="BN136"/>
  <c r="BO136" s="1"/>
  <c r="BJ257" s="1"/>
  <c r="BK257" s="1"/>
  <c r="BN133"/>
  <c r="BO133" s="1"/>
  <c r="BJ254" s="1"/>
  <c r="BK254" s="1"/>
  <c r="BN135"/>
  <c r="BO135" s="1"/>
  <c r="BJ256" s="1"/>
  <c r="BK256" s="1"/>
  <c r="BF140"/>
  <c r="BG140" s="1"/>
  <c r="BB261" s="1"/>
  <c r="BC261" s="1"/>
  <c r="BF132"/>
  <c r="BG132" s="1"/>
  <c r="BB253" s="1"/>
  <c r="BC253" s="1"/>
  <c r="BN142"/>
  <c r="BO142" s="1"/>
  <c r="BJ263" s="1"/>
  <c r="BK263" s="1"/>
  <c r="BF137"/>
  <c r="BG137" s="1"/>
  <c r="BB258" s="1"/>
  <c r="BC258" s="1"/>
  <c r="AX132"/>
  <c r="AY132" s="1"/>
  <c r="AT253" s="1"/>
  <c r="AU253" s="1"/>
  <c r="BN151"/>
  <c r="BO151" s="1"/>
  <c r="BJ272" s="1"/>
  <c r="BK272" s="1"/>
  <c r="BF149"/>
  <c r="BG149" s="1"/>
  <c r="BB270" s="1"/>
  <c r="BC270" s="1"/>
  <c r="BF146"/>
  <c r="BG146" s="1"/>
  <c r="BB267" s="1"/>
  <c r="BC267" s="1"/>
  <c r="BF144"/>
  <c r="BG144" s="1"/>
  <c r="BB265" s="1"/>
  <c r="BC265" s="1"/>
  <c r="BF139"/>
  <c r="BG139" s="1"/>
  <c r="BB260" s="1"/>
  <c r="BC260" s="1"/>
  <c r="BF138"/>
  <c r="BG138" s="1"/>
  <c r="BB259" s="1"/>
  <c r="BC259" s="1"/>
  <c r="BF134"/>
  <c r="BG134" s="1"/>
  <c r="BB255" s="1"/>
  <c r="BC255" s="1"/>
  <c r="BN140"/>
  <c r="BO140" s="1"/>
  <c r="BJ261" s="1"/>
  <c r="BK261" s="1"/>
  <c r="BF141"/>
  <c r="BG141" s="1"/>
  <c r="BB262" s="1"/>
  <c r="BC262" s="1"/>
  <c r="BN146"/>
  <c r="BO146" s="1"/>
  <c r="BJ267" s="1"/>
  <c r="BK267" s="1"/>
  <c r="BF133"/>
  <c r="BG133" s="1"/>
  <c r="BB254" s="1"/>
  <c r="BC254" s="1"/>
  <c r="BN144"/>
  <c r="BO144" s="1"/>
  <c r="BJ265" s="1"/>
  <c r="BK265" s="1"/>
  <c r="BF136"/>
  <c r="BG136" s="1"/>
  <c r="BB257" s="1"/>
  <c r="BC257" s="1"/>
  <c r="BN132"/>
  <c r="BO132" s="1"/>
  <c r="BJ253" s="1"/>
  <c r="BK253" s="1"/>
  <c r="BN150"/>
  <c r="BO150" s="1"/>
  <c r="BJ271" s="1"/>
  <c r="BK271" s="1"/>
  <c r="BN148"/>
  <c r="BO148" s="1"/>
  <c r="BJ269" s="1"/>
  <c r="BK269" s="1"/>
  <c r="BF143"/>
  <c r="BG143" s="1"/>
  <c r="BB264" s="1"/>
  <c r="BC264" s="1"/>
  <c r="Z132"/>
  <c r="AA132" s="1"/>
  <c r="V253" s="1"/>
  <c r="W253" s="1"/>
  <c r="BN145"/>
  <c r="BO145" s="1"/>
  <c r="BJ266" s="1"/>
  <c r="BK266" s="1"/>
  <c r="BF151"/>
  <c r="BG151" s="1"/>
  <c r="BB272" s="1"/>
  <c r="BC272" s="1"/>
  <c r="BF152"/>
  <c r="BG152" s="1"/>
  <c r="BB273" s="1"/>
  <c r="BC273" s="1"/>
  <c r="BN152"/>
  <c r="BO152" s="1"/>
  <c r="BJ273" s="1"/>
  <c r="BK273" s="1"/>
  <c r="AP17"/>
  <c r="AS16"/>
  <c r="F166"/>
  <c r="F167" s="1"/>
  <c r="F168" s="1"/>
  <c r="F169" s="1"/>
  <c r="O237"/>
  <c r="O238" s="1"/>
  <c r="BK38"/>
  <c r="BM38" s="1"/>
  <c r="BJ155"/>
  <c r="BK158"/>
  <c r="BB155"/>
  <c r="BC157"/>
  <c r="AU156"/>
  <c r="AM159"/>
  <c r="AE156"/>
  <c r="W159"/>
  <c r="BJ37"/>
  <c r="BL37" s="1"/>
  <c r="BN37" s="1"/>
  <c r="BD289" s="1"/>
  <c r="P41"/>
  <c r="BS37"/>
  <c r="BU37" s="1"/>
  <c r="BW37" s="1"/>
  <c r="BL289" s="1"/>
  <c r="BT38"/>
  <c r="BQ39"/>
  <c r="BR39"/>
  <c r="BH39"/>
  <c r="BI39"/>
  <c r="AZ39"/>
  <c r="AQ40"/>
  <c r="AH38"/>
  <c r="Y39"/>
  <c r="F51"/>
  <c r="C36" i="5"/>
  <c r="C37"/>
  <c r="E124" i="1"/>
  <c r="E98"/>
  <c r="J68"/>
  <c r="P69" s="1"/>
  <c r="E62"/>
  <c r="C28" i="5" s="1"/>
  <c r="R8" s="1"/>
  <c r="R20" s="1"/>
  <c r="R32" s="1"/>
  <c r="R44" s="1"/>
  <c r="J31" i="1"/>
  <c r="P32" s="1"/>
  <c r="E25"/>
  <c r="C27" i="5" s="1"/>
  <c r="O14" i="2"/>
  <c r="J42"/>
  <c r="J36"/>
  <c r="J39"/>
  <c r="J33"/>
  <c r="O13"/>
  <c r="J35"/>
  <c r="J41"/>
  <c r="O12"/>
  <c r="J40"/>
  <c r="J34"/>
  <c r="K132" i="9" l="1"/>
  <c r="E253" s="1"/>
  <c r="F253" s="1"/>
  <c r="J132"/>
  <c r="H253" s="1"/>
  <c r="T132"/>
  <c r="BH154"/>
  <c r="AJ132"/>
  <c r="BP154"/>
  <c r="BM155"/>
  <c r="BL155" s="1"/>
  <c r="BN155" s="1"/>
  <c r="BO155" s="1"/>
  <c r="BJ276" s="1"/>
  <c r="BK276" s="1"/>
  <c r="I10" i="5"/>
  <c r="T7" s="1"/>
  <c r="R7"/>
  <c r="R19" s="1"/>
  <c r="R31" s="1"/>
  <c r="R43" s="1"/>
  <c r="I24"/>
  <c r="S7"/>
  <c r="S19" s="1"/>
  <c r="S31" s="1"/>
  <c r="S43" s="1"/>
  <c r="I25"/>
  <c r="U44" s="1"/>
  <c r="S8"/>
  <c r="S20" s="1"/>
  <c r="S32" s="1"/>
  <c r="S44" s="1"/>
  <c r="G108" i="10"/>
  <c r="U19" i="5"/>
  <c r="AR16" i="9"/>
  <c r="AT16" s="1"/>
  <c r="AU16"/>
  <c r="Y133"/>
  <c r="X133" s="1"/>
  <c r="Z133" s="1"/>
  <c r="AA133" s="1"/>
  <c r="V254" s="1"/>
  <c r="W254" s="1"/>
  <c r="V134"/>
  <c r="C112" i="1"/>
  <c r="J84"/>
  <c r="C110"/>
  <c r="H17" i="9"/>
  <c r="E18"/>
  <c r="R17"/>
  <c r="O18"/>
  <c r="C185" i="1"/>
  <c r="J158" s="1"/>
  <c r="C186"/>
  <c r="C184"/>
  <c r="J22" i="2"/>
  <c r="J23"/>
  <c r="O35" s="1"/>
  <c r="O53" s="1"/>
  <c r="Q133" i="9"/>
  <c r="P133" s="1"/>
  <c r="R133" s="1"/>
  <c r="S133" s="1"/>
  <c r="N254" s="1"/>
  <c r="O254" s="1"/>
  <c r="N134"/>
  <c r="AO133"/>
  <c r="AN133" s="1"/>
  <c r="AP133" s="1"/>
  <c r="AQ133" s="1"/>
  <c r="AL254" s="1"/>
  <c r="AM254" s="1"/>
  <c r="AL134"/>
  <c r="H107" i="10"/>
  <c r="H48"/>
  <c r="H88"/>
  <c r="H91" s="1"/>
  <c r="H68"/>
  <c r="H71" s="1"/>
  <c r="H28"/>
  <c r="C258" i="1"/>
  <c r="C260"/>
  <c r="AS17" i="9"/>
  <c r="AP18"/>
  <c r="L12" i="10"/>
  <c r="L66"/>
  <c r="L69" s="1"/>
  <c r="C109" i="1"/>
  <c r="C294"/>
  <c r="C296"/>
  <c r="J269" s="1"/>
  <c r="Z16" i="9"/>
  <c r="AB16" s="1"/>
  <c r="AC16"/>
  <c r="L107" i="10"/>
  <c r="L110" s="1"/>
  <c r="L88"/>
  <c r="L68"/>
  <c r="L71" s="1"/>
  <c r="L28"/>
  <c r="L48"/>
  <c r="AW133" i="9"/>
  <c r="AV133" s="1"/>
  <c r="AX133" s="1"/>
  <c r="AY133" s="1"/>
  <c r="AT254" s="1"/>
  <c r="AU254" s="1"/>
  <c r="AT134"/>
  <c r="G107" i="10"/>
  <c r="G110" s="1"/>
  <c r="G114" s="1"/>
  <c r="G155" s="1"/>
  <c r="G48"/>
  <c r="G51" s="1"/>
  <c r="G68"/>
  <c r="G71" s="1"/>
  <c r="G28"/>
  <c r="G31" s="1"/>
  <c r="G88"/>
  <c r="G91" s="1"/>
  <c r="BA16" i="9"/>
  <c r="BC16" s="1"/>
  <c r="BD16"/>
  <c r="AI16"/>
  <c r="AK16" s="1"/>
  <c r="AL16"/>
  <c r="C73" i="1"/>
  <c r="C75"/>
  <c r="C74"/>
  <c r="J47" s="1"/>
  <c r="O41" i="2"/>
  <c r="O59" s="1"/>
  <c r="H12" i="10"/>
  <c r="H66"/>
  <c r="H69" s="1"/>
  <c r="J12"/>
  <c r="J66"/>
  <c r="J69" s="1"/>
  <c r="C257" i="1"/>
  <c r="C259"/>
  <c r="J232" s="1"/>
  <c r="AA17" i="9"/>
  <c r="X18"/>
  <c r="C222" i="1"/>
  <c r="J195" s="1"/>
  <c r="C220"/>
  <c r="C223"/>
  <c r="C221"/>
  <c r="AG133" i="9"/>
  <c r="AF133" s="1"/>
  <c r="AH133" s="1"/>
  <c r="AI133" s="1"/>
  <c r="AD254" s="1"/>
  <c r="AE254" s="1"/>
  <c r="AD134"/>
  <c r="C35" i="1"/>
  <c r="C38"/>
  <c r="C36"/>
  <c r="BB17" i="9"/>
  <c r="AY18"/>
  <c r="AG18"/>
  <c r="AJ17"/>
  <c r="I12" i="10"/>
  <c r="I66"/>
  <c r="I69" s="1"/>
  <c r="J107"/>
  <c r="J48"/>
  <c r="J68"/>
  <c r="J71" s="1"/>
  <c r="J88"/>
  <c r="J28"/>
  <c r="O34" i="2"/>
  <c r="O42"/>
  <c r="H133" i="9"/>
  <c r="G133" s="1"/>
  <c r="I133" s="1"/>
  <c r="E134"/>
  <c r="H95" i="10"/>
  <c r="H154" s="1"/>
  <c r="I107"/>
  <c r="I110" s="1"/>
  <c r="I28"/>
  <c r="I48"/>
  <c r="I88"/>
  <c r="I68"/>
  <c r="I71" s="1"/>
  <c r="L114"/>
  <c r="L155" s="1"/>
  <c r="G16" i="9"/>
  <c r="T16"/>
  <c r="Q16"/>
  <c r="S16" s="1"/>
  <c r="K107" i="10"/>
  <c r="K48"/>
  <c r="K68"/>
  <c r="K71" s="1"/>
  <c r="K28"/>
  <c r="K88"/>
  <c r="K66"/>
  <c r="K69" s="1"/>
  <c r="K12"/>
  <c r="G12"/>
  <c r="G66"/>
  <c r="G69" s="1"/>
  <c r="C147" i="1"/>
  <c r="C148"/>
  <c r="J121" s="1"/>
  <c r="C146"/>
  <c r="C149"/>
  <c r="C297"/>
  <c r="C295"/>
  <c r="F170" i="9"/>
  <c r="F171" s="1"/>
  <c r="F172" s="1"/>
  <c r="F173" s="1"/>
  <c r="O239"/>
  <c r="O240" s="1"/>
  <c r="BJ38"/>
  <c r="BL38" s="1"/>
  <c r="BN38" s="1"/>
  <c r="BD290" s="1"/>
  <c r="BK39"/>
  <c r="BM39" s="1"/>
  <c r="BE155"/>
  <c r="BD155" s="1"/>
  <c r="BF155" s="1"/>
  <c r="BG155" s="1"/>
  <c r="BB276" s="1"/>
  <c r="BC276" s="1"/>
  <c r="BJ156"/>
  <c r="BK159"/>
  <c r="BB156"/>
  <c r="BC158"/>
  <c r="AU157"/>
  <c r="AM160"/>
  <c r="AE157"/>
  <c r="W160"/>
  <c r="BS38"/>
  <c r="BU38" s="1"/>
  <c r="BV38"/>
  <c r="P42"/>
  <c r="BT39"/>
  <c r="BR40"/>
  <c r="BQ40"/>
  <c r="BI40"/>
  <c r="BH40"/>
  <c r="AZ40"/>
  <c r="AQ41"/>
  <c r="AH39"/>
  <c r="Y40"/>
  <c r="F52"/>
  <c r="F53" s="1"/>
  <c r="O73" i="1"/>
  <c r="W13" s="1"/>
  <c r="Q13" i="8"/>
  <c r="Q15" s="1"/>
  <c r="Q21" s="1"/>
  <c r="O36" i="1"/>
  <c r="W12" s="1"/>
  <c r="P13" i="8"/>
  <c r="P15" s="1"/>
  <c r="P21" s="1"/>
  <c r="C38" i="5"/>
  <c r="J11" i="1"/>
  <c r="J11" i="5"/>
  <c r="T20" s="1"/>
  <c r="I11"/>
  <c r="T8" s="1"/>
  <c r="L11"/>
  <c r="T44" s="1"/>
  <c r="K11"/>
  <c r="T32" s="1"/>
  <c r="J48" i="1"/>
  <c r="P53" s="1"/>
  <c r="E161"/>
  <c r="E135"/>
  <c r="J105"/>
  <c r="P106" s="1"/>
  <c r="E99"/>
  <c r="C29" i="5" s="1"/>
  <c r="N60" i="2"/>
  <c r="O52"/>
  <c r="O60"/>
  <c r="N52"/>
  <c r="O36"/>
  <c r="O54" s="1"/>
  <c r="O40"/>
  <c r="O58" s="1"/>
  <c r="N59" l="1"/>
  <c r="P10" i="1"/>
  <c r="AD16" i="9"/>
  <c r="X268" s="1"/>
  <c r="AR133"/>
  <c r="K133"/>
  <c r="E254" s="1"/>
  <c r="F254" s="1"/>
  <c r="J133"/>
  <c r="H254" s="1"/>
  <c r="U20" i="5"/>
  <c r="W20" s="1"/>
  <c r="BH155" i="9"/>
  <c r="T133"/>
  <c r="BP155"/>
  <c r="AJ133"/>
  <c r="L133"/>
  <c r="BE156"/>
  <c r="BD156" s="1"/>
  <c r="BF156" s="1"/>
  <c r="BG156" s="1"/>
  <c r="BB277" s="1"/>
  <c r="BC277" s="1"/>
  <c r="BM156"/>
  <c r="BL156" s="1"/>
  <c r="BN156" s="1"/>
  <c r="BO156" s="1"/>
  <c r="BJ277" s="1"/>
  <c r="BK277" s="1"/>
  <c r="AB133"/>
  <c r="AZ133"/>
  <c r="I12" i="5"/>
  <c r="T9" s="1"/>
  <c r="R9"/>
  <c r="R21" s="1"/>
  <c r="R33" s="1"/>
  <c r="R45" s="1"/>
  <c r="U31"/>
  <c r="U43"/>
  <c r="U16" i="9"/>
  <c r="P268" s="1"/>
  <c r="U32" i="5"/>
  <c r="W32" s="1"/>
  <c r="W44"/>
  <c r="V44"/>
  <c r="I26"/>
  <c r="U45" s="1"/>
  <c r="S9"/>
  <c r="S21" s="1"/>
  <c r="S33" s="1"/>
  <c r="S45" s="1"/>
  <c r="I16" i="9"/>
  <c r="L16" s="1"/>
  <c r="G268" s="1"/>
  <c r="U7" i="5"/>
  <c r="W7" s="1"/>
  <c r="U8"/>
  <c r="W8" s="1"/>
  <c r="H75" i="10"/>
  <c r="H153" s="1"/>
  <c r="I200"/>
  <c r="I202" s="1"/>
  <c r="I75"/>
  <c r="I153" s="1"/>
  <c r="J75"/>
  <c r="J153" s="1"/>
  <c r="K91"/>
  <c r="K95" s="1"/>
  <c r="K154" s="1"/>
  <c r="I91"/>
  <c r="I95" s="1"/>
  <c r="I154" s="1"/>
  <c r="J51"/>
  <c r="J55" s="1"/>
  <c r="J152" s="1"/>
  <c r="G35"/>
  <c r="G151" s="1"/>
  <c r="K110"/>
  <c r="K114" s="1"/>
  <c r="K155" s="1"/>
  <c r="L51"/>
  <c r="H31"/>
  <c r="G200" s="1"/>
  <c r="G202" s="1"/>
  <c r="K31"/>
  <c r="K35" s="1"/>
  <c r="K151" s="1"/>
  <c r="L31"/>
  <c r="L35" s="1"/>
  <c r="L151" s="1"/>
  <c r="I31"/>
  <c r="J95"/>
  <c r="J154" s="1"/>
  <c r="J91"/>
  <c r="H110"/>
  <c r="H114" s="1"/>
  <c r="H155" s="1"/>
  <c r="K51"/>
  <c r="K55" s="1"/>
  <c r="K152" s="1"/>
  <c r="I51"/>
  <c r="I55" s="1"/>
  <c r="I152" s="1"/>
  <c r="J35"/>
  <c r="J151" s="1"/>
  <c r="J31"/>
  <c r="J110"/>
  <c r="J114" s="1"/>
  <c r="J155" s="1"/>
  <c r="L91"/>
  <c r="L95" s="1"/>
  <c r="L154" s="1"/>
  <c r="H51"/>
  <c r="V20" i="5"/>
  <c r="BE16" i="9"/>
  <c r="AV268" s="1"/>
  <c r="AM16"/>
  <c r="AF268" s="1"/>
  <c r="I114" i="10"/>
  <c r="I155" s="1"/>
  <c r="K75"/>
  <c r="K153" s="1"/>
  <c r="G75"/>
  <c r="G153" s="1"/>
  <c r="I173"/>
  <c r="I175" s="1"/>
  <c r="H134" i="9"/>
  <c r="G134" s="1"/>
  <c r="I134" s="1"/>
  <c r="E135"/>
  <c r="AG19"/>
  <c r="AJ18"/>
  <c r="G55" i="10"/>
  <c r="G152" s="1"/>
  <c r="L75"/>
  <c r="L153" s="1"/>
  <c r="G95"/>
  <c r="G154" s="1"/>
  <c r="N135" i="9"/>
  <c r="Q134"/>
  <c r="P134" s="1"/>
  <c r="R134" s="1"/>
  <c r="S134" s="1"/>
  <c r="N255" s="1"/>
  <c r="O255" s="1"/>
  <c r="H18"/>
  <c r="E19"/>
  <c r="AY19"/>
  <c r="BB18"/>
  <c r="X19"/>
  <c r="AA18"/>
  <c r="O33" i="2"/>
  <c r="O39"/>
  <c r="K17" i="9"/>
  <c r="G17"/>
  <c r="I17" s="1"/>
  <c r="AV16"/>
  <c r="AN268" s="1"/>
  <c r="BA17"/>
  <c r="BC17" s="1"/>
  <c r="BD17"/>
  <c r="AC17"/>
  <c r="Z17"/>
  <c r="AB17" s="1"/>
  <c r="AS18"/>
  <c r="AP19"/>
  <c r="AO134"/>
  <c r="AN134" s="1"/>
  <c r="AP134" s="1"/>
  <c r="AQ134" s="1"/>
  <c r="AL255" s="1"/>
  <c r="AM255" s="1"/>
  <c r="AL135"/>
  <c r="O19"/>
  <c r="R18"/>
  <c r="AL17"/>
  <c r="AI17"/>
  <c r="AK17" s="1"/>
  <c r="AG134"/>
  <c r="AF134" s="1"/>
  <c r="AH134" s="1"/>
  <c r="AI134" s="1"/>
  <c r="AD255" s="1"/>
  <c r="AE255" s="1"/>
  <c r="AD135"/>
  <c r="AW134"/>
  <c r="AV134" s="1"/>
  <c r="AX134" s="1"/>
  <c r="AY134" s="1"/>
  <c r="AT255" s="1"/>
  <c r="AU255" s="1"/>
  <c r="AT135"/>
  <c r="AU17"/>
  <c r="AR17"/>
  <c r="AT17" s="1"/>
  <c r="T17"/>
  <c r="Q17"/>
  <c r="S17" s="1"/>
  <c r="V135"/>
  <c r="Y134"/>
  <c r="X134" s="1"/>
  <c r="Z134" s="1"/>
  <c r="AA134" s="1"/>
  <c r="V255" s="1"/>
  <c r="W255" s="1"/>
  <c r="F174"/>
  <c r="F175" s="1"/>
  <c r="F176" s="1"/>
  <c r="F177" s="1"/>
  <c r="O241"/>
  <c r="BJ39"/>
  <c r="BL39" s="1"/>
  <c r="BN39" s="1"/>
  <c r="BD291" s="1"/>
  <c r="BJ157"/>
  <c r="BK160"/>
  <c r="BB157"/>
  <c r="BC159"/>
  <c r="AU158"/>
  <c r="AM161"/>
  <c r="AE158"/>
  <c r="W161"/>
  <c r="BW38"/>
  <c r="BL290" s="1"/>
  <c r="BS39"/>
  <c r="BU39" s="1"/>
  <c r="BV39"/>
  <c r="P43"/>
  <c r="BK40"/>
  <c r="BM40" s="1"/>
  <c r="BT40"/>
  <c r="BR41"/>
  <c r="BQ41"/>
  <c r="BI41"/>
  <c r="BH41"/>
  <c r="AZ41"/>
  <c r="AQ42"/>
  <c r="AH40"/>
  <c r="Y41"/>
  <c r="F54"/>
  <c r="O110" i="1"/>
  <c r="W14" s="1"/>
  <c r="R13" i="8"/>
  <c r="R15" s="1"/>
  <c r="R21" s="1"/>
  <c r="P17" i="1"/>
  <c r="P16"/>
  <c r="C39" i="5"/>
  <c r="J85" i="1"/>
  <c r="P90" s="1"/>
  <c r="L10" i="5"/>
  <c r="T43" s="1"/>
  <c r="K10"/>
  <c r="T31" s="1"/>
  <c r="J10"/>
  <c r="T19" s="1"/>
  <c r="P54" i="1"/>
  <c r="P47"/>
  <c r="E198"/>
  <c r="E172"/>
  <c r="E136"/>
  <c r="J142"/>
  <c r="P143" s="1"/>
  <c r="N53" i="2"/>
  <c r="N58"/>
  <c r="N54"/>
  <c r="V8" i="5" l="1"/>
  <c r="U21"/>
  <c r="V32"/>
  <c r="H35" i="10"/>
  <c r="H151" s="1"/>
  <c r="O21" i="1"/>
  <c r="P22"/>
  <c r="O25" s="1"/>
  <c r="H200" i="10"/>
  <c r="H202" s="1"/>
  <c r="H173"/>
  <c r="H175" s="1"/>
  <c r="G173"/>
  <c r="G175" s="1"/>
  <c r="P12" i="8"/>
  <c r="P14" s="1"/>
  <c r="K134" i="9"/>
  <c r="E255" s="1"/>
  <c r="F255" s="1"/>
  <c r="J134"/>
  <c r="H255" s="1"/>
  <c r="V7" i="5"/>
  <c r="AZ134" i="9"/>
  <c r="BM157"/>
  <c r="BL157" s="1"/>
  <c r="BN157" s="1"/>
  <c r="BO157" s="1"/>
  <c r="BJ278" s="1"/>
  <c r="BK278" s="1"/>
  <c r="L134"/>
  <c r="AB134"/>
  <c r="BH156"/>
  <c r="AJ134"/>
  <c r="AR134"/>
  <c r="T134"/>
  <c r="BP156"/>
  <c r="BE157"/>
  <c r="BD157" s="1"/>
  <c r="BF157" s="1"/>
  <c r="BG157" s="1"/>
  <c r="BB278" s="1"/>
  <c r="BC278" s="1"/>
  <c r="I27" i="5"/>
  <c r="U46" s="1"/>
  <c r="S10"/>
  <c r="S22" s="1"/>
  <c r="S34" s="1"/>
  <c r="S46" s="1"/>
  <c r="O13" i="1"/>
  <c r="U9" i="5"/>
  <c r="V9" s="1"/>
  <c r="W43"/>
  <c r="V43"/>
  <c r="U33"/>
  <c r="H55" i="10"/>
  <c r="H152" s="1"/>
  <c r="I35"/>
  <c r="I151" s="1"/>
  <c r="L55"/>
  <c r="L152" s="1"/>
  <c r="K173"/>
  <c r="K175" s="1"/>
  <c r="J200"/>
  <c r="J202" s="1"/>
  <c r="K200"/>
  <c r="K202" s="1"/>
  <c r="J173"/>
  <c r="J175" s="1"/>
  <c r="V31" i="5"/>
  <c r="W31"/>
  <c r="W19"/>
  <c r="V19"/>
  <c r="AV17" i="9"/>
  <c r="AN269" s="1"/>
  <c r="AM17"/>
  <c r="AF269" s="1"/>
  <c r="U17"/>
  <c r="P269" s="1"/>
  <c r="AG135"/>
  <c r="AF135" s="1"/>
  <c r="AJ135" s="1"/>
  <c r="AD136"/>
  <c r="T18"/>
  <c r="Q18"/>
  <c r="S18" s="1"/>
  <c r="BE17"/>
  <c r="AV269" s="1"/>
  <c r="L17"/>
  <c r="G269" s="1"/>
  <c r="AC18"/>
  <c r="Z18"/>
  <c r="AB18" s="1"/>
  <c r="H19"/>
  <c r="E20"/>
  <c r="Q135"/>
  <c r="P135" s="1"/>
  <c r="R135" s="1"/>
  <c r="S135" s="1"/>
  <c r="N256" s="1"/>
  <c r="O256" s="1"/>
  <c r="N136"/>
  <c r="E136"/>
  <c r="H135"/>
  <c r="G135" s="1"/>
  <c r="I135" s="1"/>
  <c r="AW135"/>
  <c r="AV135" s="1"/>
  <c r="AZ135" s="1"/>
  <c r="AT136"/>
  <c r="R19"/>
  <c r="O20"/>
  <c r="AS19"/>
  <c r="AP20"/>
  <c r="AD17"/>
  <c r="X269" s="1"/>
  <c r="X20"/>
  <c r="AA19"/>
  <c r="K18"/>
  <c r="G18"/>
  <c r="I18" s="1"/>
  <c r="AL18"/>
  <c r="AI18"/>
  <c r="AK18" s="1"/>
  <c r="AU18"/>
  <c r="AR18"/>
  <c r="AT18" s="1"/>
  <c r="O57" i="2"/>
  <c r="N57"/>
  <c r="BD18" i="9"/>
  <c r="BA18"/>
  <c r="BC18" s="1"/>
  <c r="AG20"/>
  <c r="AJ19"/>
  <c r="Y135"/>
  <c r="X135" s="1"/>
  <c r="Z135" s="1"/>
  <c r="AA135" s="1"/>
  <c r="V256" s="1"/>
  <c r="W256" s="1"/>
  <c r="V136"/>
  <c r="AO135"/>
  <c r="AN135" s="1"/>
  <c r="AP135" s="1"/>
  <c r="AQ135" s="1"/>
  <c r="AL256" s="1"/>
  <c r="AM256" s="1"/>
  <c r="AL136"/>
  <c r="N51" i="2"/>
  <c r="O51"/>
  <c r="AY20" i="9"/>
  <c r="BB19"/>
  <c r="C30" i="5"/>
  <c r="R10" s="1"/>
  <c r="R22" s="1"/>
  <c r="R34" s="1"/>
  <c r="R46" s="1"/>
  <c r="O50" i="1"/>
  <c r="O58"/>
  <c r="BK41" i="9"/>
  <c r="BM41" s="1"/>
  <c r="F178"/>
  <c r="F179" s="1"/>
  <c r="F180" s="1"/>
  <c r="F181" s="1"/>
  <c r="BJ158"/>
  <c r="BK161"/>
  <c r="BB158"/>
  <c r="BC160"/>
  <c r="AU159"/>
  <c r="AM162"/>
  <c r="AE159"/>
  <c r="W162"/>
  <c r="P44"/>
  <c r="BT41"/>
  <c r="BV41" s="1"/>
  <c r="BS40"/>
  <c r="BU40" s="1"/>
  <c r="BV40"/>
  <c r="BJ40"/>
  <c r="BL40" s="1"/>
  <c r="BN40" s="1"/>
  <c r="BD292" s="1"/>
  <c r="BW39"/>
  <c r="BL291" s="1"/>
  <c r="BQ42"/>
  <c r="BR42"/>
  <c r="BH42"/>
  <c r="BI42"/>
  <c r="AZ42"/>
  <c r="AQ43"/>
  <c r="AH41"/>
  <c r="Y42"/>
  <c r="F55"/>
  <c r="O147" i="1"/>
  <c r="W15" s="1"/>
  <c r="S13" i="8"/>
  <c r="S15" s="1"/>
  <c r="S21" s="1"/>
  <c r="P84" i="1"/>
  <c r="C40" i="5"/>
  <c r="P91" i="1"/>
  <c r="J122"/>
  <c r="P128" s="1"/>
  <c r="L12" i="5"/>
  <c r="T45" s="1"/>
  <c r="V45" s="1"/>
  <c r="K12"/>
  <c r="T33" s="1"/>
  <c r="J12"/>
  <c r="T21" s="1"/>
  <c r="P59" i="1"/>
  <c r="J179"/>
  <c r="P180" s="1"/>
  <c r="E173"/>
  <c r="C31" i="5" s="1"/>
  <c r="R11" s="1"/>
  <c r="R23" s="1"/>
  <c r="R35" s="1"/>
  <c r="R47" s="1"/>
  <c r="E235" i="1"/>
  <c r="E209"/>
  <c r="G204" i="10" l="1"/>
  <c r="V12" i="1"/>
  <c r="G157" i="10"/>
  <c r="BP157" i="9"/>
  <c r="K135"/>
  <c r="E256" s="1"/>
  <c r="F256" s="1"/>
  <c r="J135"/>
  <c r="H256" s="1"/>
  <c r="AH135"/>
  <c r="AI135" s="1"/>
  <c r="AD256" s="1"/>
  <c r="AE256" s="1"/>
  <c r="F120" i="10"/>
  <c r="U22" i="5"/>
  <c r="W9"/>
  <c r="BE158" i="9"/>
  <c r="BD158" s="1"/>
  <c r="BF158" s="1"/>
  <c r="BG158" s="1"/>
  <c r="BB279" s="1"/>
  <c r="BC279" s="1"/>
  <c r="AX135"/>
  <c r="AY135" s="1"/>
  <c r="AT256" s="1"/>
  <c r="AU256" s="1"/>
  <c r="BH157"/>
  <c r="AR135"/>
  <c r="AB135"/>
  <c r="L135"/>
  <c r="T135"/>
  <c r="AD18"/>
  <c r="X270" s="1"/>
  <c r="AV18"/>
  <c r="AN270" s="1"/>
  <c r="U34" i="5"/>
  <c r="I28"/>
  <c r="U47" s="1"/>
  <c r="S11"/>
  <c r="S23" s="1"/>
  <c r="S35" s="1"/>
  <c r="S47" s="1"/>
  <c r="W33"/>
  <c r="U10"/>
  <c r="W45"/>
  <c r="V33"/>
  <c r="U35"/>
  <c r="U23"/>
  <c r="K13"/>
  <c r="T34" s="1"/>
  <c r="I13"/>
  <c r="T10" s="1"/>
  <c r="V21"/>
  <c r="W21"/>
  <c r="BE18" i="9"/>
  <c r="AV270" s="1"/>
  <c r="P127" i="1"/>
  <c r="AM18" i="9"/>
  <c r="AF270" s="1"/>
  <c r="U18"/>
  <c r="P270" s="1"/>
  <c r="L18"/>
  <c r="G270" s="1"/>
  <c r="P96" i="1"/>
  <c r="R12" i="8" s="1"/>
  <c r="R14" s="1"/>
  <c r="O95" i="1"/>
  <c r="O87"/>
  <c r="AL19" i="9"/>
  <c r="AI19"/>
  <c r="AK19" s="1"/>
  <c r="Z19"/>
  <c r="AB19" s="1"/>
  <c r="AC19"/>
  <c r="AR19"/>
  <c r="AT19" s="1"/>
  <c r="AU19"/>
  <c r="AW136"/>
  <c r="AV136" s="1"/>
  <c r="AZ136" s="1"/>
  <c r="AT137"/>
  <c r="H136"/>
  <c r="G136" s="1"/>
  <c r="I136" s="1"/>
  <c r="E137"/>
  <c r="H20"/>
  <c r="E21"/>
  <c r="P19" i="8"/>
  <c r="P18"/>
  <c r="P17"/>
  <c r="BA19" i="9"/>
  <c r="BC19" s="1"/>
  <c r="BD19"/>
  <c r="Y136"/>
  <c r="X136" s="1"/>
  <c r="Z136" s="1"/>
  <c r="AA136" s="1"/>
  <c r="V257" s="1"/>
  <c r="W257" s="1"/>
  <c r="V137"/>
  <c r="AG21"/>
  <c r="AJ20"/>
  <c r="AA20"/>
  <c r="X21"/>
  <c r="O21"/>
  <c r="R20"/>
  <c r="K19"/>
  <c r="G19"/>
  <c r="I19" s="1"/>
  <c r="AG136"/>
  <c r="AF136" s="1"/>
  <c r="AH136" s="1"/>
  <c r="AI136" s="1"/>
  <c r="AD257" s="1"/>
  <c r="AE257" s="1"/>
  <c r="AD137"/>
  <c r="BB20"/>
  <c r="AY21"/>
  <c r="AO136"/>
  <c r="AN136" s="1"/>
  <c r="AR136" s="1"/>
  <c r="AL137"/>
  <c r="Q19"/>
  <c r="S19" s="1"/>
  <c r="T19"/>
  <c r="Q136"/>
  <c r="P136" s="1"/>
  <c r="R136" s="1"/>
  <c r="S136" s="1"/>
  <c r="N257" s="1"/>
  <c r="O257" s="1"/>
  <c r="N137"/>
  <c r="AS20"/>
  <c r="AP21"/>
  <c r="BJ41"/>
  <c r="BL41" s="1"/>
  <c r="BN41" s="1"/>
  <c r="BD293" s="1"/>
  <c r="P121" i="1"/>
  <c r="F182" i="9"/>
  <c r="F183" s="1"/>
  <c r="F184" s="1"/>
  <c r="F185" s="1"/>
  <c r="BM158"/>
  <c r="BL158" s="1"/>
  <c r="BN158" s="1"/>
  <c r="BO158" s="1"/>
  <c r="BJ279" s="1"/>
  <c r="BK279" s="1"/>
  <c r="BJ159"/>
  <c r="BK162"/>
  <c r="BB159"/>
  <c r="BC161"/>
  <c r="AU160"/>
  <c r="AM163"/>
  <c r="AE160"/>
  <c r="W163"/>
  <c r="BW40"/>
  <c r="BL292" s="1"/>
  <c r="P45"/>
  <c r="BS41"/>
  <c r="BU41" s="1"/>
  <c r="BW41" s="1"/>
  <c r="BL293" s="1"/>
  <c r="BK42"/>
  <c r="BM42" s="1"/>
  <c r="BT42"/>
  <c r="BR43"/>
  <c r="BQ43"/>
  <c r="BI43"/>
  <c r="BH43"/>
  <c r="AZ43"/>
  <c r="AQ44"/>
  <c r="AH42"/>
  <c r="Y43"/>
  <c r="F56"/>
  <c r="F57" s="1"/>
  <c r="O99" i="1"/>
  <c r="V14" s="1"/>
  <c r="O62"/>
  <c r="V13" s="1"/>
  <c r="Q12" i="8"/>
  <c r="Q14" s="1"/>
  <c r="O184" i="1"/>
  <c r="W16" s="1"/>
  <c r="T13" i="8"/>
  <c r="T15" s="1"/>
  <c r="T21" s="1"/>
  <c r="P20"/>
  <c r="C41" i="5"/>
  <c r="J159" i="1"/>
  <c r="P165" s="1"/>
  <c r="L13" i="5"/>
  <c r="T46" s="1"/>
  <c r="V46" s="1"/>
  <c r="J13"/>
  <c r="T22" s="1"/>
  <c r="E272" i="1"/>
  <c r="E283" s="1"/>
  <c r="E246"/>
  <c r="J216"/>
  <c r="P217" s="1"/>
  <c r="E210"/>
  <c r="C32" i="5" s="1"/>
  <c r="R12" s="1"/>
  <c r="R24" s="1"/>
  <c r="R36" s="1"/>
  <c r="R48" s="1"/>
  <c r="P133" i="1" l="1"/>
  <c r="F124" i="10"/>
  <c r="F125" s="1"/>
  <c r="V34" i="5"/>
  <c r="K136" i="9"/>
  <c r="E257" s="1"/>
  <c r="F257" s="1"/>
  <c r="J136"/>
  <c r="H257" s="1"/>
  <c r="W34" i="5"/>
  <c r="BE19" i="9"/>
  <c r="AV271" s="1"/>
  <c r="AX136"/>
  <c r="AY136" s="1"/>
  <c r="AT257" s="1"/>
  <c r="AU257" s="1"/>
  <c r="BH158"/>
  <c r="L136"/>
  <c r="AP136"/>
  <c r="AQ136" s="1"/>
  <c r="AL257" s="1"/>
  <c r="AM257" s="1"/>
  <c r="BM159"/>
  <c r="BL159" s="1"/>
  <c r="BN159" s="1"/>
  <c r="BO159" s="1"/>
  <c r="BJ280" s="1"/>
  <c r="BK280" s="1"/>
  <c r="BP158"/>
  <c r="L19"/>
  <c r="G271" s="1"/>
  <c r="AJ136"/>
  <c r="AB136"/>
  <c r="T136"/>
  <c r="I29" i="5"/>
  <c r="U48" s="1"/>
  <c r="S12"/>
  <c r="S24" s="1"/>
  <c r="S36" s="1"/>
  <c r="S48" s="1"/>
  <c r="W46"/>
  <c r="U11"/>
  <c r="U12"/>
  <c r="V22"/>
  <c r="W22"/>
  <c r="W10"/>
  <c r="V10"/>
  <c r="AM19" i="9"/>
  <c r="AF271" s="1"/>
  <c r="AD19"/>
  <c r="X271" s="1"/>
  <c r="O124" i="1"/>
  <c r="O132"/>
  <c r="AG137" i="9"/>
  <c r="AF137" s="1"/>
  <c r="AH137" s="1"/>
  <c r="AI137" s="1"/>
  <c r="AD258" s="1"/>
  <c r="AE258" s="1"/>
  <c r="AD138"/>
  <c r="Q20"/>
  <c r="S20" s="1"/>
  <c r="T20"/>
  <c r="AL20"/>
  <c r="AI20"/>
  <c r="AK20" s="1"/>
  <c r="AW137"/>
  <c r="AV137" s="1"/>
  <c r="AX137" s="1"/>
  <c r="AY137" s="1"/>
  <c r="AT258" s="1"/>
  <c r="AU258" s="1"/>
  <c r="AT138"/>
  <c r="U19"/>
  <c r="P271" s="1"/>
  <c r="BB21"/>
  <c r="AY22"/>
  <c r="O22"/>
  <c r="R21"/>
  <c r="AG22"/>
  <c r="AJ21"/>
  <c r="H137"/>
  <c r="G137" s="1"/>
  <c r="I137" s="1"/>
  <c r="E138"/>
  <c r="AS21"/>
  <c r="AP22"/>
  <c r="Q137"/>
  <c r="P137" s="1"/>
  <c r="R137" s="1"/>
  <c r="S137" s="1"/>
  <c r="N258" s="1"/>
  <c r="O258" s="1"/>
  <c r="N138"/>
  <c r="BA20"/>
  <c r="BC20" s="1"/>
  <c r="BD20"/>
  <c r="X22"/>
  <c r="AA21"/>
  <c r="H21"/>
  <c r="E22"/>
  <c r="AU20"/>
  <c r="AR20"/>
  <c r="AT20" s="1"/>
  <c r="AO137"/>
  <c r="AN137" s="1"/>
  <c r="AP137" s="1"/>
  <c r="AQ137" s="1"/>
  <c r="AL258" s="1"/>
  <c r="AM258" s="1"/>
  <c r="AL138"/>
  <c r="AC20"/>
  <c r="Z20"/>
  <c r="AB20" s="1"/>
  <c r="Y137"/>
  <c r="X137" s="1"/>
  <c r="Z137" s="1"/>
  <c r="AA137" s="1"/>
  <c r="V258" s="1"/>
  <c r="W258" s="1"/>
  <c r="V138"/>
  <c r="G20"/>
  <c r="I20" s="1"/>
  <c r="K20"/>
  <c r="AV19"/>
  <c r="AN271" s="1"/>
  <c r="P158" i="1"/>
  <c r="BK43" i="9"/>
  <c r="BM43" s="1"/>
  <c r="F186"/>
  <c r="F187" s="1"/>
  <c r="F188" s="1"/>
  <c r="F189" s="1"/>
  <c r="BE159"/>
  <c r="BD159" s="1"/>
  <c r="BF159" s="1"/>
  <c r="BG159" s="1"/>
  <c r="BB280" s="1"/>
  <c r="BC280" s="1"/>
  <c r="BJ160"/>
  <c r="BK163"/>
  <c r="BB160"/>
  <c r="BC162"/>
  <c r="AU161"/>
  <c r="AM164"/>
  <c r="AE161"/>
  <c r="W164"/>
  <c r="BS42"/>
  <c r="BU42" s="1"/>
  <c r="BV42"/>
  <c r="P46"/>
  <c r="P47" s="1"/>
  <c r="BT43"/>
  <c r="BJ42"/>
  <c r="BL42" s="1"/>
  <c r="BN42" s="1"/>
  <c r="BD294" s="1"/>
  <c r="BR44"/>
  <c r="BQ44"/>
  <c r="BI44"/>
  <c r="BH44"/>
  <c r="AZ44"/>
  <c r="AQ45"/>
  <c r="AH43"/>
  <c r="Y44"/>
  <c r="F58"/>
  <c r="Q18" i="8"/>
  <c r="Q17"/>
  <c r="Q19"/>
  <c r="Q20"/>
  <c r="O136" i="1"/>
  <c r="V15" s="1"/>
  <c r="S12" i="8"/>
  <c r="S14" s="1"/>
  <c r="O221" i="1"/>
  <c r="W17" s="1"/>
  <c r="U13" i="8"/>
  <c r="U15" s="1"/>
  <c r="U21" s="1"/>
  <c r="R17"/>
  <c r="R18"/>
  <c r="R20"/>
  <c r="R19"/>
  <c r="C42" i="5"/>
  <c r="C43"/>
  <c r="K14"/>
  <c r="T35" s="1"/>
  <c r="I14"/>
  <c r="T11" s="1"/>
  <c r="J14"/>
  <c r="T23" s="1"/>
  <c r="L14"/>
  <c r="T47" s="1"/>
  <c r="P164" i="1"/>
  <c r="J196"/>
  <c r="P195" s="1"/>
  <c r="J290"/>
  <c r="P291" s="1"/>
  <c r="O295" s="1"/>
  <c r="W19" s="1"/>
  <c r="E284"/>
  <c r="C34" i="5" s="1"/>
  <c r="E247" i="1"/>
  <c r="C33" i="5" s="1"/>
  <c r="J253" i="1"/>
  <c r="P254" s="1"/>
  <c r="AV20" i="9" l="1"/>
  <c r="AN272" s="1"/>
  <c r="BP159"/>
  <c r="K137"/>
  <c r="E258" s="1"/>
  <c r="F258" s="1"/>
  <c r="J137"/>
  <c r="H258" s="1"/>
  <c r="BJ43"/>
  <c r="BL43" s="1"/>
  <c r="BN43" s="1"/>
  <c r="BD295" s="1"/>
  <c r="BM160"/>
  <c r="BL160" s="1"/>
  <c r="BN160" s="1"/>
  <c r="BO160" s="1"/>
  <c r="BJ281" s="1"/>
  <c r="BK281" s="1"/>
  <c r="AB137"/>
  <c r="L137"/>
  <c r="AZ137"/>
  <c r="T137"/>
  <c r="AR137"/>
  <c r="BE160"/>
  <c r="BD160" s="1"/>
  <c r="BF160" s="1"/>
  <c r="BG160" s="1"/>
  <c r="BB281" s="1"/>
  <c r="BC281" s="1"/>
  <c r="BH159"/>
  <c r="AJ137"/>
  <c r="V47" i="5"/>
  <c r="W47"/>
  <c r="I16"/>
  <c r="T13" s="1"/>
  <c r="R13"/>
  <c r="R25" s="1"/>
  <c r="R37" s="1"/>
  <c r="R49" s="1"/>
  <c r="P170" i="1"/>
  <c r="T12" i="8" s="1"/>
  <c r="T14" s="1"/>
  <c r="U36" i="5"/>
  <c r="I30"/>
  <c r="U49" s="1"/>
  <c r="S13"/>
  <c r="S25" s="1"/>
  <c r="S37" s="1"/>
  <c r="S49" s="1"/>
  <c r="I17"/>
  <c r="T14" s="1"/>
  <c r="R14"/>
  <c r="R26" s="1"/>
  <c r="R38" s="1"/>
  <c r="R50" s="1"/>
  <c r="I31"/>
  <c r="U50" s="1"/>
  <c r="S14"/>
  <c r="S26" s="1"/>
  <c r="S38" s="1"/>
  <c r="S50" s="1"/>
  <c r="U24"/>
  <c r="W11"/>
  <c r="V11"/>
  <c r="W23"/>
  <c r="V23"/>
  <c r="V35"/>
  <c r="W35"/>
  <c r="AM20" i="9"/>
  <c r="AF272" s="1"/>
  <c r="O169" i="1"/>
  <c r="O161"/>
  <c r="Y138" i="9"/>
  <c r="X138" s="1"/>
  <c r="AB138" s="1"/>
  <c r="V139"/>
  <c r="AA22"/>
  <c r="X23"/>
  <c r="Q138"/>
  <c r="P138" s="1"/>
  <c r="R138" s="1"/>
  <c r="S138" s="1"/>
  <c r="N259" s="1"/>
  <c r="O259" s="1"/>
  <c r="N139"/>
  <c r="AG23"/>
  <c r="AJ22"/>
  <c r="BD21"/>
  <c r="BA21"/>
  <c r="BC21" s="1"/>
  <c r="U20"/>
  <c r="P272" s="1"/>
  <c r="Z21"/>
  <c r="AB21" s="1"/>
  <c r="AC21"/>
  <c r="AU21"/>
  <c r="AR21"/>
  <c r="AT21" s="1"/>
  <c r="AO138"/>
  <c r="AN138" s="1"/>
  <c r="AP138" s="1"/>
  <c r="AQ138" s="1"/>
  <c r="AL259" s="1"/>
  <c r="AM259" s="1"/>
  <c r="AL139"/>
  <c r="H22"/>
  <c r="E23"/>
  <c r="H138"/>
  <c r="G138" s="1"/>
  <c r="I138" s="1"/>
  <c r="E139"/>
  <c r="T21"/>
  <c r="Q21"/>
  <c r="S21" s="1"/>
  <c r="AL21"/>
  <c r="AI21"/>
  <c r="AK21" s="1"/>
  <c r="BB22"/>
  <c r="AY23"/>
  <c r="AW138"/>
  <c r="AV138" s="1"/>
  <c r="AX138" s="1"/>
  <c r="AY138" s="1"/>
  <c r="AT259" s="1"/>
  <c r="AU259" s="1"/>
  <c r="AT139"/>
  <c r="O198" i="1"/>
  <c r="O206"/>
  <c r="L20" i="9"/>
  <c r="G272" s="1"/>
  <c r="AD20"/>
  <c r="X272" s="1"/>
  <c r="K21"/>
  <c r="G21"/>
  <c r="I21" s="1"/>
  <c r="BE20"/>
  <c r="AV272" s="1"/>
  <c r="AS22"/>
  <c r="AP23"/>
  <c r="O23"/>
  <c r="R22"/>
  <c r="AG138"/>
  <c r="AF138" s="1"/>
  <c r="AH138" s="1"/>
  <c r="AI138" s="1"/>
  <c r="AD259" s="1"/>
  <c r="AE259" s="1"/>
  <c r="AD139"/>
  <c r="F190"/>
  <c r="F191" s="1"/>
  <c r="F192" s="1"/>
  <c r="F193" s="1"/>
  <c r="BJ161"/>
  <c r="BK164"/>
  <c r="BB161"/>
  <c r="BC163"/>
  <c r="AU162"/>
  <c r="AM165"/>
  <c r="AE162"/>
  <c r="W165"/>
  <c r="BT44"/>
  <c r="BS44" s="1"/>
  <c r="BU44" s="1"/>
  <c r="BW42"/>
  <c r="BL294" s="1"/>
  <c r="BS43"/>
  <c r="BU43" s="1"/>
  <c r="BV43"/>
  <c r="P48"/>
  <c r="BK44"/>
  <c r="BM44" s="1"/>
  <c r="BR45"/>
  <c r="BQ45"/>
  <c r="BI45"/>
  <c r="BH45"/>
  <c r="AZ45"/>
  <c r="AQ46"/>
  <c r="AH44"/>
  <c r="Y45"/>
  <c r="F59"/>
  <c r="O258" i="1"/>
  <c r="W18" s="1"/>
  <c r="U31" s="1"/>
  <c r="V13" i="8"/>
  <c r="V15" s="1"/>
  <c r="V21" s="1"/>
  <c r="S20"/>
  <c r="S19"/>
  <c r="S17"/>
  <c r="S18"/>
  <c r="P202" i="1"/>
  <c r="J233"/>
  <c r="P238" s="1"/>
  <c r="P201"/>
  <c r="L15" i="5"/>
  <c r="T48" s="1"/>
  <c r="K15"/>
  <c r="T36" s="1"/>
  <c r="I15"/>
  <c r="J15"/>
  <c r="T24" s="1"/>
  <c r="J270" i="1"/>
  <c r="P275" s="1"/>
  <c r="P232"/>
  <c r="U14" i="5" l="1"/>
  <c r="W14" s="1"/>
  <c r="U13"/>
  <c r="W13" s="1"/>
  <c r="I32"/>
  <c r="K138" i="9"/>
  <c r="E259" s="1"/>
  <c r="F259" s="1"/>
  <c r="J138"/>
  <c r="H259" s="1"/>
  <c r="U26" i="5"/>
  <c r="U25"/>
  <c r="BH160" i="9"/>
  <c r="BP160"/>
  <c r="Z138"/>
  <c r="AA138" s="1"/>
  <c r="V259" s="1"/>
  <c r="W259" s="1"/>
  <c r="AJ138"/>
  <c r="BM161"/>
  <c r="BL161" s="1"/>
  <c r="BN161" s="1"/>
  <c r="BO161" s="1"/>
  <c r="BJ282" s="1"/>
  <c r="BK282" s="1"/>
  <c r="AR138"/>
  <c r="T138"/>
  <c r="BE161"/>
  <c r="BD161" s="1"/>
  <c r="BF161" s="1"/>
  <c r="BG161" s="1"/>
  <c r="BB282" s="1"/>
  <c r="BC282" s="1"/>
  <c r="L138"/>
  <c r="AZ138"/>
  <c r="O173" i="1"/>
  <c r="V16" s="1"/>
  <c r="AM21" i="9"/>
  <c r="AF273" s="1"/>
  <c r="V48" i="5"/>
  <c r="W48"/>
  <c r="U38"/>
  <c r="U37"/>
  <c r="V13"/>
  <c r="V14"/>
  <c r="I18"/>
  <c r="T12"/>
  <c r="V36"/>
  <c r="W36"/>
  <c r="V24"/>
  <c r="W24"/>
  <c r="BE21" i="9"/>
  <c r="AV273" s="1"/>
  <c r="U21"/>
  <c r="P273" s="1"/>
  <c r="O243" i="1"/>
  <c r="O235"/>
  <c r="P207"/>
  <c r="U12" i="8" s="1"/>
  <c r="U14" s="1"/>
  <c r="R23" i="9"/>
  <c r="O24"/>
  <c r="L21"/>
  <c r="G273" s="1"/>
  <c r="K22"/>
  <c r="G22"/>
  <c r="I22" s="1"/>
  <c r="AV21"/>
  <c r="AN273" s="1"/>
  <c r="AG24"/>
  <c r="AJ23"/>
  <c r="X24"/>
  <c r="AA23"/>
  <c r="AG139"/>
  <c r="AF139" s="1"/>
  <c r="AH139" s="1"/>
  <c r="AI139" s="1"/>
  <c r="AD260" s="1"/>
  <c r="AE260" s="1"/>
  <c r="AD140"/>
  <c r="AS23"/>
  <c r="AP24"/>
  <c r="BB23"/>
  <c r="AY24"/>
  <c r="E140"/>
  <c r="H139"/>
  <c r="G139" s="1"/>
  <c r="I139" s="1"/>
  <c r="AC22"/>
  <c r="Z22"/>
  <c r="AB22" s="1"/>
  <c r="AU22"/>
  <c r="AR22"/>
  <c r="AT22" s="1"/>
  <c r="BD22"/>
  <c r="BA22"/>
  <c r="BC22" s="1"/>
  <c r="AO139"/>
  <c r="AN139" s="1"/>
  <c r="AP139" s="1"/>
  <c r="AQ139" s="1"/>
  <c r="AL260" s="1"/>
  <c r="AM260" s="1"/>
  <c r="AL140"/>
  <c r="Q139"/>
  <c r="P139" s="1"/>
  <c r="R139" s="1"/>
  <c r="S139" s="1"/>
  <c r="N260" s="1"/>
  <c r="O260" s="1"/>
  <c r="N140"/>
  <c r="T22"/>
  <c r="Q22"/>
  <c r="S22" s="1"/>
  <c r="AW139"/>
  <c r="AV139" s="1"/>
  <c r="AX139" s="1"/>
  <c r="AY139" s="1"/>
  <c r="AT260" s="1"/>
  <c r="AU260" s="1"/>
  <c r="AT140"/>
  <c r="H23"/>
  <c r="E24"/>
  <c r="AD21"/>
  <c r="X273" s="1"/>
  <c r="AI22"/>
  <c r="AK22" s="1"/>
  <c r="AL22"/>
  <c r="Y139"/>
  <c r="X139" s="1"/>
  <c r="Z139" s="1"/>
  <c r="AA139" s="1"/>
  <c r="V260" s="1"/>
  <c r="W260" s="1"/>
  <c r="V140"/>
  <c r="BW43"/>
  <c r="BL295" s="1"/>
  <c r="F194"/>
  <c r="F195" s="1"/>
  <c r="F196" s="1"/>
  <c r="F197" s="1"/>
  <c r="BJ162"/>
  <c r="BK165"/>
  <c r="BB162"/>
  <c r="BC164"/>
  <c r="AU163"/>
  <c r="AM166"/>
  <c r="AE163"/>
  <c r="W166"/>
  <c r="BV44"/>
  <c r="BW44" s="1"/>
  <c r="BL296" s="1"/>
  <c r="P49"/>
  <c r="BK45"/>
  <c r="BM45" s="1"/>
  <c r="BT45"/>
  <c r="BV45" s="1"/>
  <c r="BJ44"/>
  <c r="BL44" s="1"/>
  <c r="BN44" s="1"/>
  <c r="BD296" s="1"/>
  <c r="BR46"/>
  <c r="BQ46"/>
  <c r="BH46"/>
  <c r="BI46"/>
  <c r="AZ46"/>
  <c r="AQ47"/>
  <c r="AH45"/>
  <c r="Y46"/>
  <c r="F60"/>
  <c r="F61" s="1"/>
  <c r="T19" i="8"/>
  <c r="T20"/>
  <c r="T17"/>
  <c r="T18"/>
  <c r="O210" i="1"/>
  <c r="V17" s="1"/>
  <c r="P269"/>
  <c r="P276"/>
  <c r="P239"/>
  <c r="P244" s="1"/>
  <c r="L17" i="5"/>
  <c r="T50" s="1"/>
  <c r="K17"/>
  <c r="T38" s="1"/>
  <c r="J17"/>
  <c r="T26" s="1"/>
  <c r="K16"/>
  <c r="T37" s="1"/>
  <c r="L16"/>
  <c r="T49" s="1"/>
  <c r="W49" s="1"/>
  <c r="J16"/>
  <c r="T25" s="1"/>
  <c r="K139" i="9" l="1"/>
  <c r="E260" s="1"/>
  <c r="F260" s="1"/>
  <c r="J139"/>
  <c r="H260" s="1"/>
  <c r="T139"/>
  <c r="BH161"/>
  <c r="L22"/>
  <c r="G274" s="1"/>
  <c r="BP161"/>
  <c r="BE162"/>
  <c r="BD162" s="1"/>
  <c r="BF162" s="1"/>
  <c r="BG162" s="1"/>
  <c r="BB283" s="1"/>
  <c r="BC283" s="1"/>
  <c r="BE22"/>
  <c r="AV274" s="1"/>
  <c r="AD22"/>
  <c r="X274" s="1"/>
  <c r="L139"/>
  <c r="AR139"/>
  <c r="AB139"/>
  <c r="BM162"/>
  <c r="BL162" s="1"/>
  <c r="BN162" s="1"/>
  <c r="BO162" s="1"/>
  <c r="BJ283" s="1"/>
  <c r="BK283" s="1"/>
  <c r="AJ139"/>
  <c r="AZ139"/>
  <c r="V49" i="5"/>
  <c r="V50"/>
  <c r="W50"/>
  <c r="V37"/>
  <c r="W37"/>
  <c r="W25"/>
  <c r="V25"/>
  <c r="V38"/>
  <c r="W38"/>
  <c r="V12"/>
  <c r="W12"/>
  <c r="W26"/>
  <c r="V26"/>
  <c r="AV22" i="9"/>
  <c r="AN274" s="1"/>
  <c r="U22"/>
  <c r="P274" s="1"/>
  <c r="O272" i="1"/>
  <c r="O280"/>
  <c r="H24" i="9"/>
  <c r="E25"/>
  <c r="Q140"/>
  <c r="P140" s="1"/>
  <c r="R140" s="1"/>
  <c r="S140" s="1"/>
  <c r="N261" s="1"/>
  <c r="O261" s="1"/>
  <c r="N141"/>
  <c r="AS24"/>
  <c r="AP25"/>
  <c r="AL23"/>
  <c r="AI23"/>
  <c r="AK23" s="1"/>
  <c r="G23"/>
  <c r="I23" s="1"/>
  <c r="K23"/>
  <c r="E141"/>
  <c r="H140"/>
  <c r="G140" s="1"/>
  <c r="I140" s="1"/>
  <c r="AR23"/>
  <c r="AT23" s="1"/>
  <c r="AU23"/>
  <c r="AG25"/>
  <c r="AJ24"/>
  <c r="AM22"/>
  <c r="AF274" s="1"/>
  <c r="BB24"/>
  <c r="AY25"/>
  <c r="AC23"/>
  <c r="Z23"/>
  <c r="AB23" s="1"/>
  <c r="O25"/>
  <c r="R24"/>
  <c r="Y140"/>
  <c r="X140" s="1"/>
  <c r="Z140" s="1"/>
  <c r="AA140" s="1"/>
  <c r="V261" s="1"/>
  <c r="W261" s="1"/>
  <c r="V141"/>
  <c r="AW140"/>
  <c r="AV140" s="1"/>
  <c r="AX140" s="1"/>
  <c r="AY140" s="1"/>
  <c r="AT261" s="1"/>
  <c r="AU261" s="1"/>
  <c r="AT141"/>
  <c r="AO140"/>
  <c r="AN140" s="1"/>
  <c r="AP140" s="1"/>
  <c r="AQ140" s="1"/>
  <c r="AL261" s="1"/>
  <c r="AM261" s="1"/>
  <c r="AL141"/>
  <c r="BA23"/>
  <c r="BC23" s="1"/>
  <c r="BD23"/>
  <c r="AG140"/>
  <c r="AF140" s="1"/>
  <c r="AH140" s="1"/>
  <c r="AI140" s="1"/>
  <c r="AD261" s="1"/>
  <c r="AE261" s="1"/>
  <c r="AD141"/>
  <c r="X25"/>
  <c r="AA24"/>
  <c r="Q23"/>
  <c r="S23" s="1"/>
  <c r="T23"/>
  <c r="J18" i="5"/>
  <c r="P281" i="1"/>
  <c r="O284" s="1"/>
  <c r="V19" s="1"/>
  <c r="K18" i="5"/>
  <c r="F198" i="9"/>
  <c r="F199" s="1"/>
  <c r="F200" s="1"/>
  <c r="F201" s="1"/>
  <c r="BT46"/>
  <c r="BV46" s="1"/>
  <c r="BJ45"/>
  <c r="BL45" s="1"/>
  <c r="BN45" s="1"/>
  <c r="BD297" s="1"/>
  <c r="BJ163"/>
  <c r="BK166"/>
  <c r="BB163"/>
  <c r="BC165"/>
  <c r="AU164"/>
  <c r="AM167"/>
  <c r="AE164"/>
  <c r="W167"/>
  <c r="BK46"/>
  <c r="BJ46" s="1"/>
  <c r="BL46" s="1"/>
  <c r="BS45"/>
  <c r="BU45" s="1"/>
  <c r="BW45" s="1"/>
  <c r="BL297" s="1"/>
  <c r="BS46"/>
  <c r="BU46" s="1"/>
  <c r="P50"/>
  <c r="BR47"/>
  <c r="BQ47"/>
  <c r="BI47"/>
  <c r="BH47"/>
  <c r="AZ47"/>
  <c r="AQ48"/>
  <c r="AH46"/>
  <c r="Y47"/>
  <c r="F62"/>
  <c r="U18" i="8"/>
  <c r="U19"/>
  <c r="U17"/>
  <c r="U20"/>
  <c r="O247" i="1"/>
  <c r="V18" s="1"/>
  <c r="V12" i="8"/>
  <c r="V14" s="1"/>
  <c r="L18" i="5"/>
  <c r="AV23" i="9" l="1"/>
  <c r="AN275" s="1"/>
  <c r="K140"/>
  <c r="E261" s="1"/>
  <c r="F261" s="1"/>
  <c r="J140"/>
  <c r="H261" s="1"/>
  <c r="U23"/>
  <c r="P275" s="1"/>
  <c r="BH162"/>
  <c r="T140"/>
  <c r="AM23"/>
  <c r="AF275" s="1"/>
  <c r="AJ140"/>
  <c r="AZ140"/>
  <c r="BP162"/>
  <c r="L140"/>
  <c r="AR140"/>
  <c r="BM163"/>
  <c r="BL163" s="1"/>
  <c r="BN163" s="1"/>
  <c r="BO163" s="1"/>
  <c r="BJ284" s="1"/>
  <c r="BK284" s="1"/>
  <c r="AB140"/>
  <c r="U27" i="1"/>
  <c r="BE23" i="9"/>
  <c r="AV275" s="1"/>
  <c r="L23"/>
  <c r="G275" s="1"/>
  <c r="AA25"/>
  <c r="X26"/>
  <c r="R25"/>
  <c r="O26"/>
  <c r="BD24"/>
  <c r="BA24"/>
  <c r="BC24" s="1"/>
  <c r="E142"/>
  <c r="H141"/>
  <c r="G141" s="1"/>
  <c r="I141" s="1"/>
  <c r="Q141"/>
  <c r="P141" s="1"/>
  <c r="R141" s="1"/>
  <c r="S141" s="1"/>
  <c r="N262" s="1"/>
  <c r="O262" s="1"/>
  <c r="N142"/>
  <c r="Y141"/>
  <c r="X141" s="1"/>
  <c r="Z141" s="1"/>
  <c r="AA141" s="1"/>
  <c r="V262" s="1"/>
  <c r="W262" s="1"/>
  <c r="V142"/>
  <c r="AD23"/>
  <c r="X275" s="1"/>
  <c r="AS25"/>
  <c r="AP26"/>
  <c r="AG141"/>
  <c r="AF141" s="1"/>
  <c r="AH141" s="1"/>
  <c r="AI141" s="1"/>
  <c r="AD262" s="1"/>
  <c r="AE262" s="1"/>
  <c r="AD142"/>
  <c r="AW141"/>
  <c r="AV141" s="1"/>
  <c r="AZ141" s="1"/>
  <c r="AT142"/>
  <c r="AX141"/>
  <c r="AY141" s="1"/>
  <c r="AT262" s="1"/>
  <c r="AU262" s="1"/>
  <c r="AI24"/>
  <c r="AK24" s="1"/>
  <c r="AL24"/>
  <c r="AU24"/>
  <c r="AR24"/>
  <c r="AT24" s="1"/>
  <c r="H25"/>
  <c r="E26"/>
  <c r="AC24"/>
  <c r="Z24"/>
  <c r="AB24" s="1"/>
  <c r="AO141"/>
  <c r="AN141" s="1"/>
  <c r="AP141" s="1"/>
  <c r="AQ141" s="1"/>
  <c r="AL262" s="1"/>
  <c r="AM262" s="1"/>
  <c r="AL142"/>
  <c r="T24"/>
  <c r="Q24"/>
  <c r="S24" s="1"/>
  <c r="BB25"/>
  <c r="AY26"/>
  <c r="AG26"/>
  <c r="AJ25"/>
  <c r="G24"/>
  <c r="I24" s="1"/>
  <c r="K24"/>
  <c r="W13" i="8"/>
  <c r="W15" s="1"/>
  <c r="W21" s="1"/>
  <c r="O48" s="1"/>
  <c r="W12"/>
  <c r="W14" s="1"/>
  <c r="W17" s="1"/>
  <c r="BK47" i="9"/>
  <c r="BM47" s="1"/>
  <c r="BM46"/>
  <c r="BN46" s="1"/>
  <c r="BD298" s="1"/>
  <c r="F202"/>
  <c r="F203" s="1"/>
  <c r="F204" s="1"/>
  <c r="F205" s="1"/>
  <c r="BE163"/>
  <c r="BD163" s="1"/>
  <c r="BF163" s="1"/>
  <c r="BG163" s="1"/>
  <c r="BB284" s="1"/>
  <c r="BC284" s="1"/>
  <c r="BJ164"/>
  <c r="BK167"/>
  <c r="BB164"/>
  <c r="BC166"/>
  <c r="AU165"/>
  <c r="AM168"/>
  <c r="AE165"/>
  <c r="W168"/>
  <c r="BT47"/>
  <c r="P51"/>
  <c r="BW46"/>
  <c r="BL298" s="1"/>
  <c r="BR48"/>
  <c r="BQ48"/>
  <c r="BI48"/>
  <c r="BH48"/>
  <c r="AZ48"/>
  <c r="AQ49"/>
  <c r="AH47"/>
  <c r="Y48"/>
  <c r="F63"/>
  <c r="V17" i="8"/>
  <c r="V18"/>
  <c r="V19"/>
  <c r="V20"/>
  <c r="AM24" i="9" l="1"/>
  <c r="AF276" s="1"/>
  <c r="K141"/>
  <c r="E262" s="1"/>
  <c r="F262" s="1"/>
  <c r="J141"/>
  <c r="H262" s="1"/>
  <c r="BM164"/>
  <c r="BL164" s="1"/>
  <c r="BN164" s="1"/>
  <c r="BO164" s="1"/>
  <c r="BJ285" s="1"/>
  <c r="BK285" s="1"/>
  <c r="BP163"/>
  <c r="L141"/>
  <c r="T141"/>
  <c r="BE164"/>
  <c r="BD164" s="1"/>
  <c r="BF164" s="1"/>
  <c r="BG164" s="1"/>
  <c r="BB285" s="1"/>
  <c r="BC285" s="1"/>
  <c r="AR141"/>
  <c r="AB141"/>
  <c r="AJ141"/>
  <c r="BH163"/>
  <c r="AV24"/>
  <c r="AN276" s="1"/>
  <c r="BJ47"/>
  <c r="BL47" s="1"/>
  <c r="BN47" s="1"/>
  <c r="BD299" s="1"/>
  <c r="BE24"/>
  <c r="AV276" s="1"/>
  <c r="AD24"/>
  <c r="X276" s="1"/>
  <c r="U24"/>
  <c r="P276" s="1"/>
  <c r="AY27"/>
  <c r="BB26"/>
  <c r="AW142"/>
  <c r="AV142" s="1"/>
  <c r="AX142" s="1"/>
  <c r="AY142" s="1"/>
  <c r="AT263" s="1"/>
  <c r="AU263" s="1"/>
  <c r="AT143"/>
  <c r="O27"/>
  <c r="R26"/>
  <c r="L24"/>
  <c r="G276" s="1"/>
  <c r="BD25"/>
  <c r="BA25"/>
  <c r="BC25" s="1"/>
  <c r="AO142"/>
  <c r="AN142" s="1"/>
  <c r="AP142" s="1"/>
  <c r="AQ142" s="1"/>
  <c r="AL263" s="1"/>
  <c r="AM263" s="1"/>
  <c r="AL143"/>
  <c r="H26"/>
  <c r="E27"/>
  <c r="AS26"/>
  <c r="AP27"/>
  <c r="V143"/>
  <c r="Y142"/>
  <c r="X142" s="1"/>
  <c r="Z142" s="1"/>
  <c r="AA142" s="1"/>
  <c r="V263" s="1"/>
  <c r="W263" s="1"/>
  <c r="Q142"/>
  <c r="P142" s="1"/>
  <c r="R142" s="1"/>
  <c r="S142" s="1"/>
  <c r="N263" s="1"/>
  <c r="O263" s="1"/>
  <c r="N143"/>
  <c r="E143"/>
  <c r="H142"/>
  <c r="G142" s="1"/>
  <c r="I142" s="1"/>
  <c r="T25"/>
  <c r="Q25"/>
  <c r="S25" s="1"/>
  <c r="AL25"/>
  <c r="AI25"/>
  <c r="AK25" s="1"/>
  <c r="K25"/>
  <c r="G25"/>
  <c r="I25" s="1"/>
  <c r="AU25"/>
  <c r="AR25"/>
  <c r="AT25" s="1"/>
  <c r="X27"/>
  <c r="AA26"/>
  <c r="AG27"/>
  <c r="AJ26"/>
  <c r="AG142"/>
  <c r="AF142" s="1"/>
  <c r="AH142" s="1"/>
  <c r="AI142" s="1"/>
  <c r="AD263" s="1"/>
  <c r="AE263" s="1"/>
  <c r="AD143"/>
  <c r="Z25"/>
  <c r="AB25" s="1"/>
  <c r="AC25"/>
  <c r="O44" i="8"/>
  <c r="W19"/>
  <c r="O46" s="1"/>
  <c r="W18"/>
  <c r="O45" s="1"/>
  <c r="W20"/>
  <c r="O47" s="1"/>
  <c r="F206" i="9"/>
  <c r="F207" s="1"/>
  <c r="F208" s="1"/>
  <c r="BJ165"/>
  <c r="BK168"/>
  <c r="BB165"/>
  <c r="BC167"/>
  <c r="AU166"/>
  <c r="AM169"/>
  <c r="AE166"/>
  <c r="W169"/>
  <c r="P52"/>
  <c r="BS47"/>
  <c r="BU47" s="1"/>
  <c r="BV47"/>
  <c r="BT48"/>
  <c r="BK48"/>
  <c r="BM48" s="1"/>
  <c r="BR49"/>
  <c r="BQ49"/>
  <c r="BI49"/>
  <c r="BH49"/>
  <c r="AZ49"/>
  <c r="AQ50"/>
  <c r="AH48"/>
  <c r="Y49"/>
  <c r="F64"/>
  <c r="F65" s="1"/>
  <c r="K142" l="1"/>
  <c r="E263" s="1"/>
  <c r="F263" s="1"/>
  <c r="J142"/>
  <c r="H263" s="1"/>
  <c r="BP164"/>
  <c r="BH164"/>
  <c r="AZ142"/>
  <c r="BM165"/>
  <c r="BL165" s="1"/>
  <c r="BN165" s="1"/>
  <c r="BO165" s="1"/>
  <c r="BJ286" s="1"/>
  <c r="BK286" s="1"/>
  <c r="AJ142"/>
  <c r="AB142"/>
  <c r="L142"/>
  <c r="AR142"/>
  <c r="BE165"/>
  <c r="BD165" s="1"/>
  <c r="BF165" s="1"/>
  <c r="BG165" s="1"/>
  <c r="BB286" s="1"/>
  <c r="BC286" s="1"/>
  <c r="T142"/>
  <c r="AM25"/>
  <c r="AF277" s="1"/>
  <c r="BE25"/>
  <c r="AV277" s="1"/>
  <c r="AV25"/>
  <c r="AN277" s="1"/>
  <c r="AD25"/>
  <c r="X277" s="1"/>
  <c r="AG143"/>
  <c r="AF143" s="1"/>
  <c r="AH143" s="1"/>
  <c r="AI143" s="1"/>
  <c r="AD264" s="1"/>
  <c r="AE264" s="1"/>
  <c r="AD144"/>
  <c r="AC26"/>
  <c r="Z26"/>
  <c r="AB26" s="1"/>
  <c r="L25"/>
  <c r="G277" s="1"/>
  <c r="U25"/>
  <c r="P277" s="1"/>
  <c r="H143"/>
  <c r="G143" s="1"/>
  <c r="L143" s="1"/>
  <c r="E144"/>
  <c r="I143"/>
  <c r="AU26"/>
  <c r="AR26"/>
  <c r="AT26" s="1"/>
  <c r="AO143"/>
  <c r="AN143" s="1"/>
  <c r="AP143" s="1"/>
  <c r="AQ143" s="1"/>
  <c r="AL264" s="1"/>
  <c r="AM264" s="1"/>
  <c r="AL144"/>
  <c r="AW143"/>
  <c r="AV143" s="1"/>
  <c r="AX143" s="1"/>
  <c r="AY143" s="1"/>
  <c r="AT264" s="1"/>
  <c r="AU264" s="1"/>
  <c r="AT144"/>
  <c r="AA27"/>
  <c r="X28"/>
  <c r="H27"/>
  <c r="E28"/>
  <c r="Q26"/>
  <c r="S26" s="1"/>
  <c r="T26"/>
  <c r="AI26"/>
  <c r="AK26" s="1"/>
  <c r="AL26"/>
  <c r="Q143"/>
  <c r="P143" s="1"/>
  <c r="T143" s="1"/>
  <c r="N144"/>
  <c r="Y143"/>
  <c r="X143" s="1"/>
  <c r="Z143" s="1"/>
  <c r="AA143" s="1"/>
  <c r="V264" s="1"/>
  <c r="W264" s="1"/>
  <c r="V144"/>
  <c r="K26"/>
  <c r="G26"/>
  <c r="I26" s="1"/>
  <c r="R27"/>
  <c r="O28"/>
  <c r="BD26"/>
  <c r="BA26"/>
  <c r="BC26" s="1"/>
  <c r="AG28"/>
  <c r="AJ27"/>
  <c r="AS27"/>
  <c r="AP28"/>
  <c r="BB27"/>
  <c r="AY28"/>
  <c r="F209"/>
  <c r="BJ166"/>
  <c r="BK169"/>
  <c r="BB166"/>
  <c r="BC168"/>
  <c r="AU167"/>
  <c r="AM170"/>
  <c r="AE167"/>
  <c r="W170"/>
  <c r="BK49"/>
  <c r="BM49" s="1"/>
  <c r="BW47"/>
  <c r="BL299" s="1"/>
  <c r="BT49"/>
  <c r="BV49" s="1"/>
  <c r="BS48"/>
  <c r="BU48" s="1"/>
  <c r="BV48"/>
  <c r="BJ48"/>
  <c r="BL48" s="1"/>
  <c r="BN48" s="1"/>
  <c r="BD300" s="1"/>
  <c r="P53"/>
  <c r="BR50"/>
  <c r="BQ50"/>
  <c r="BH50"/>
  <c r="BI50"/>
  <c r="AZ50"/>
  <c r="AQ51"/>
  <c r="AH49"/>
  <c r="Y50"/>
  <c r="F66"/>
  <c r="K143" l="1"/>
  <c r="E264" s="1"/>
  <c r="F264" s="1"/>
  <c r="J143"/>
  <c r="H264" s="1"/>
  <c r="AB143"/>
  <c r="BP165"/>
  <c r="AJ143"/>
  <c r="BM166"/>
  <c r="BL166" s="1"/>
  <c r="BN166" s="1"/>
  <c r="BO166" s="1"/>
  <c r="BJ287" s="1"/>
  <c r="BK287" s="1"/>
  <c r="R143"/>
  <c r="S143" s="1"/>
  <c r="N264" s="1"/>
  <c r="O264" s="1"/>
  <c r="AZ143"/>
  <c r="AR143"/>
  <c r="BH165"/>
  <c r="BE166"/>
  <c r="BD166" s="1"/>
  <c r="BF166" s="1"/>
  <c r="BG166" s="1"/>
  <c r="BB287" s="1"/>
  <c r="BC287" s="1"/>
  <c r="L26"/>
  <c r="G278" s="1"/>
  <c r="BJ49"/>
  <c r="BL49" s="1"/>
  <c r="BN49" s="1"/>
  <c r="BD301" s="1"/>
  <c r="U26"/>
  <c r="P278" s="1"/>
  <c r="BE26"/>
  <c r="AV278" s="1"/>
  <c r="BD27"/>
  <c r="BA27"/>
  <c r="BC27" s="1"/>
  <c r="AG29"/>
  <c r="AJ28"/>
  <c r="T27"/>
  <c r="Q27"/>
  <c r="S27" s="1"/>
  <c r="Y144"/>
  <c r="X144" s="1"/>
  <c r="Z144" s="1"/>
  <c r="AA144" s="1"/>
  <c r="V265" s="1"/>
  <c r="W265" s="1"/>
  <c r="V145"/>
  <c r="X29"/>
  <c r="AA28"/>
  <c r="AV26"/>
  <c r="AN278" s="1"/>
  <c r="Z27"/>
  <c r="AB27" s="1"/>
  <c r="AC27"/>
  <c r="AR27"/>
  <c r="AT27" s="1"/>
  <c r="AU27"/>
  <c r="AO144"/>
  <c r="AN144" s="1"/>
  <c r="AR144" s="1"/>
  <c r="AL145"/>
  <c r="AP144"/>
  <c r="AQ144" s="1"/>
  <c r="AL265" s="1"/>
  <c r="AM265" s="1"/>
  <c r="AG144"/>
  <c r="AF144" s="1"/>
  <c r="AH144" s="1"/>
  <c r="AI144" s="1"/>
  <c r="AD265" s="1"/>
  <c r="AE265" s="1"/>
  <c r="AD145"/>
  <c r="AS28"/>
  <c r="AP29"/>
  <c r="AM26"/>
  <c r="AF278" s="1"/>
  <c r="H28"/>
  <c r="E29"/>
  <c r="BB28"/>
  <c r="AY29"/>
  <c r="AL27"/>
  <c r="AI27"/>
  <c r="AK27" s="1"/>
  <c r="R28"/>
  <c r="O29"/>
  <c r="Q144"/>
  <c r="P144" s="1"/>
  <c r="R144" s="1"/>
  <c r="S144" s="1"/>
  <c r="N265" s="1"/>
  <c r="O265" s="1"/>
  <c r="N145"/>
  <c r="G27"/>
  <c r="I27" s="1"/>
  <c r="K27"/>
  <c r="AW144"/>
  <c r="AV144" s="1"/>
  <c r="AX144" s="1"/>
  <c r="AY144" s="1"/>
  <c r="AT265" s="1"/>
  <c r="AU265" s="1"/>
  <c r="AT145"/>
  <c r="E145"/>
  <c r="H144"/>
  <c r="G144" s="1"/>
  <c r="I144" s="1"/>
  <c r="AD26"/>
  <c r="X278" s="1"/>
  <c r="F210"/>
  <c r="F211" s="1"/>
  <c r="F212" s="1"/>
  <c r="BJ167"/>
  <c r="BK170"/>
  <c r="BB167"/>
  <c r="BC169"/>
  <c r="AU168"/>
  <c r="AM171"/>
  <c r="AE168"/>
  <c r="W171"/>
  <c r="BK50"/>
  <c r="BJ50" s="1"/>
  <c r="BL50" s="1"/>
  <c r="P54"/>
  <c r="BT50"/>
  <c r="BW48"/>
  <c r="BL300" s="1"/>
  <c r="BS49"/>
  <c r="BU49" s="1"/>
  <c r="BW49" s="1"/>
  <c r="BL301" s="1"/>
  <c r="BR51"/>
  <c r="BQ51"/>
  <c r="BI51"/>
  <c r="BH51"/>
  <c r="AZ51"/>
  <c r="AQ52"/>
  <c r="AH50"/>
  <c r="Y51"/>
  <c r="F67"/>
  <c r="K144" l="1"/>
  <c r="E265" s="1"/>
  <c r="F265" s="1"/>
  <c r="J144"/>
  <c r="H265" s="1"/>
  <c r="AV27"/>
  <c r="AN279" s="1"/>
  <c r="BH166"/>
  <c r="BM167"/>
  <c r="BL167" s="1"/>
  <c r="BN167" s="1"/>
  <c r="BO167" s="1"/>
  <c r="BJ288" s="1"/>
  <c r="BK288" s="1"/>
  <c r="L144"/>
  <c r="AZ144"/>
  <c r="T144"/>
  <c r="AJ144"/>
  <c r="BP166"/>
  <c r="BE167"/>
  <c r="BD167" s="1"/>
  <c r="BF167" s="1"/>
  <c r="BG167" s="1"/>
  <c r="BB288" s="1"/>
  <c r="BC288" s="1"/>
  <c r="AB144"/>
  <c r="BE27"/>
  <c r="AV279" s="1"/>
  <c r="AM27"/>
  <c r="AF279" s="1"/>
  <c r="U27"/>
  <c r="P279" s="1"/>
  <c r="AW145"/>
  <c r="AV145" s="1"/>
  <c r="AX145" s="1"/>
  <c r="AY145" s="1"/>
  <c r="AT266" s="1"/>
  <c r="AU266" s="1"/>
  <c r="AT146"/>
  <c r="T28"/>
  <c r="Q28"/>
  <c r="S28" s="1"/>
  <c r="BD28"/>
  <c r="BA28"/>
  <c r="BC28" s="1"/>
  <c r="AS29"/>
  <c r="AP30"/>
  <c r="Y145"/>
  <c r="X145" s="1"/>
  <c r="Z145" s="1"/>
  <c r="AA145" s="1"/>
  <c r="V266" s="1"/>
  <c r="W266" s="1"/>
  <c r="V146"/>
  <c r="AI28"/>
  <c r="AK28" s="1"/>
  <c r="AL28"/>
  <c r="Q145"/>
  <c r="P145" s="1"/>
  <c r="R145" s="1"/>
  <c r="S145" s="1"/>
  <c r="N266" s="1"/>
  <c r="O266" s="1"/>
  <c r="N146"/>
  <c r="H29"/>
  <c r="E30"/>
  <c r="AU28"/>
  <c r="AR28"/>
  <c r="AT28" s="1"/>
  <c r="AC28"/>
  <c r="Z28"/>
  <c r="AB28" s="1"/>
  <c r="AG30"/>
  <c r="AJ29"/>
  <c r="K28"/>
  <c r="G28"/>
  <c r="I28" s="1"/>
  <c r="AO145"/>
  <c r="AN145" s="1"/>
  <c r="AP145" s="1"/>
  <c r="AQ145" s="1"/>
  <c r="AL266" s="1"/>
  <c r="AM266" s="1"/>
  <c r="AL146"/>
  <c r="AA29"/>
  <c r="X30"/>
  <c r="E146"/>
  <c r="H145"/>
  <c r="G145" s="1"/>
  <c r="I145" s="1"/>
  <c r="L27"/>
  <c r="G279" s="1"/>
  <c r="O30"/>
  <c r="R29"/>
  <c r="BB29"/>
  <c r="AY30"/>
  <c r="AG145"/>
  <c r="AF145" s="1"/>
  <c r="AH145" s="1"/>
  <c r="AI145" s="1"/>
  <c r="AD266" s="1"/>
  <c r="AE266" s="1"/>
  <c r="AD146"/>
  <c r="AD27"/>
  <c r="X279" s="1"/>
  <c r="F213"/>
  <c r="BJ168"/>
  <c r="BK171"/>
  <c r="BB168"/>
  <c r="BC170"/>
  <c r="AU169"/>
  <c r="AM172"/>
  <c r="AE169"/>
  <c r="W172"/>
  <c r="BM50"/>
  <c r="BN50" s="1"/>
  <c r="BD302" s="1"/>
  <c r="BS50"/>
  <c r="BU50" s="1"/>
  <c r="BV50"/>
  <c r="BK51"/>
  <c r="BM51" s="1"/>
  <c r="P55"/>
  <c r="BT51"/>
  <c r="BR52"/>
  <c r="BQ52"/>
  <c r="BI52"/>
  <c r="BH52"/>
  <c r="AZ52"/>
  <c r="AQ53"/>
  <c r="AH51"/>
  <c r="Y52"/>
  <c r="F68"/>
  <c r="F69" s="1"/>
  <c r="T145" l="1"/>
  <c r="BP167"/>
  <c r="K145"/>
  <c r="E266" s="1"/>
  <c r="F266" s="1"/>
  <c r="J145"/>
  <c r="H266" s="1"/>
  <c r="AM28"/>
  <c r="AF280" s="1"/>
  <c r="BH167"/>
  <c r="AZ145"/>
  <c r="BE168"/>
  <c r="BD168" s="1"/>
  <c r="BF168" s="1"/>
  <c r="BG168" s="1"/>
  <c r="BB289" s="1"/>
  <c r="BC289" s="1"/>
  <c r="AR145"/>
  <c r="AJ145"/>
  <c r="L145"/>
  <c r="BM168"/>
  <c r="BL168" s="1"/>
  <c r="BN168" s="1"/>
  <c r="BO168" s="1"/>
  <c r="BJ289" s="1"/>
  <c r="BK289" s="1"/>
  <c r="AB145"/>
  <c r="U28"/>
  <c r="P280" s="1"/>
  <c r="AV28"/>
  <c r="AN280" s="1"/>
  <c r="BE28"/>
  <c r="AV280" s="1"/>
  <c r="AD28"/>
  <c r="X280" s="1"/>
  <c r="L28"/>
  <c r="G280" s="1"/>
  <c r="AC29"/>
  <c r="Z29"/>
  <c r="AB29" s="1"/>
  <c r="H30"/>
  <c r="E31"/>
  <c r="V147"/>
  <c r="Y146"/>
  <c r="X146" s="1"/>
  <c r="Z146" s="1"/>
  <c r="AA146" s="1"/>
  <c r="V267" s="1"/>
  <c r="W267" s="1"/>
  <c r="BD29"/>
  <c r="BA29"/>
  <c r="BC29" s="1"/>
  <c r="AG146"/>
  <c r="AF146" s="1"/>
  <c r="AH146" s="1"/>
  <c r="AI146" s="1"/>
  <c r="AD267" s="1"/>
  <c r="AE267" s="1"/>
  <c r="AD147"/>
  <c r="T29"/>
  <c r="Q29"/>
  <c r="S29" s="1"/>
  <c r="K29"/>
  <c r="G29"/>
  <c r="I29" s="1"/>
  <c r="AW146"/>
  <c r="AV146" s="1"/>
  <c r="AX146" s="1"/>
  <c r="AY146" s="1"/>
  <c r="AT267" s="1"/>
  <c r="AU267" s="1"/>
  <c r="AT147"/>
  <c r="R30"/>
  <c r="O31"/>
  <c r="E147"/>
  <c r="H146"/>
  <c r="G146" s="1"/>
  <c r="I146" s="1"/>
  <c r="AO146"/>
  <c r="AN146" s="1"/>
  <c r="AP146" s="1"/>
  <c r="AQ146" s="1"/>
  <c r="AL267" s="1"/>
  <c r="AM267" s="1"/>
  <c r="AL147"/>
  <c r="AL29"/>
  <c r="AI29"/>
  <c r="AK29" s="1"/>
  <c r="AS30"/>
  <c r="AP31"/>
  <c r="BB30"/>
  <c r="AY31"/>
  <c r="X31"/>
  <c r="AA30"/>
  <c r="AG31"/>
  <c r="AJ30"/>
  <c r="Q146"/>
  <c r="P146" s="1"/>
  <c r="R146" s="1"/>
  <c r="S146" s="1"/>
  <c r="N267" s="1"/>
  <c r="O267" s="1"/>
  <c r="N147"/>
  <c r="AU29"/>
  <c r="AR29"/>
  <c r="AT29" s="1"/>
  <c r="F214"/>
  <c r="F215" s="1"/>
  <c r="F216" s="1"/>
  <c r="BT52"/>
  <c r="BV52" s="1"/>
  <c r="BJ169"/>
  <c r="BK172"/>
  <c r="BB169"/>
  <c r="BC171"/>
  <c r="AU170"/>
  <c r="AM173"/>
  <c r="AE170"/>
  <c r="W173"/>
  <c r="BJ51"/>
  <c r="BL51" s="1"/>
  <c r="BN51" s="1"/>
  <c r="BD303" s="1"/>
  <c r="BS51"/>
  <c r="BU51" s="1"/>
  <c r="BV51"/>
  <c r="P56"/>
  <c r="BK52"/>
  <c r="BM52" s="1"/>
  <c r="BW50"/>
  <c r="BL302" s="1"/>
  <c r="BR53"/>
  <c r="BQ53"/>
  <c r="BI53"/>
  <c r="BH53"/>
  <c r="AZ53"/>
  <c r="AQ54"/>
  <c r="AH52"/>
  <c r="Y53"/>
  <c r="F70"/>
  <c r="K146" l="1"/>
  <c r="E267" s="1"/>
  <c r="F267" s="1"/>
  <c r="J146"/>
  <c r="H267" s="1"/>
  <c r="AB146"/>
  <c r="L146"/>
  <c r="BE169"/>
  <c r="BD169" s="1"/>
  <c r="BF169" s="1"/>
  <c r="BG169" s="1"/>
  <c r="BB290" s="1"/>
  <c r="BC290" s="1"/>
  <c r="BP168"/>
  <c r="AZ146"/>
  <c r="AJ146"/>
  <c r="BM169"/>
  <c r="BL169" s="1"/>
  <c r="BN169" s="1"/>
  <c r="BO169" s="1"/>
  <c r="BJ290" s="1"/>
  <c r="BK290" s="1"/>
  <c r="BH168"/>
  <c r="T146"/>
  <c r="AR146"/>
  <c r="AD29"/>
  <c r="X281" s="1"/>
  <c r="BE29"/>
  <c r="AV281" s="1"/>
  <c r="AV29"/>
  <c r="AN281" s="1"/>
  <c r="L29"/>
  <c r="G281" s="1"/>
  <c r="Q147"/>
  <c r="P147" s="1"/>
  <c r="R147" s="1"/>
  <c r="S147" s="1"/>
  <c r="N268" s="1"/>
  <c r="O268" s="1"/>
  <c r="N148"/>
  <c r="AC30"/>
  <c r="Z30"/>
  <c r="AB30" s="1"/>
  <c r="AS31"/>
  <c r="AP32"/>
  <c r="AG147"/>
  <c r="AF147" s="1"/>
  <c r="AH147" s="1"/>
  <c r="AI147" s="1"/>
  <c r="AD268" s="1"/>
  <c r="AE268" s="1"/>
  <c r="AD148"/>
  <c r="H31"/>
  <c r="E32"/>
  <c r="X32"/>
  <c r="AA31"/>
  <c r="AU30"/>
  <c r="AR30"/>
  <c r="AT30" s="1"/>
  <c r="AO147"/>
  <c r="AN147" s="1"/>
  <c r="AP147" s="1"/>
  <c r="AQ147" s="1"/>
  <c r="AL268" s="1"/>
  <c r="AM268" s="1"/>
  <c r="AL148"/>
  <c r="E148"/>
  <c r="H147"/>
  <c r="G147" s="1"/>
  <c r="I147" s="1"/>
  <c r="AW147"/>
  <c r="AV147" s="1"/>
  <c r="AX147" s="1"/>
  <c r="AY147" s="1"/>
  <c r="AT268" s="1"/>
  <c r="AU268" s="1"/>
  <c r="AT148"/>
  <c r="U29"/>
  <c r="P281" s="1"/>
  <c r="K30"/>
  <c r="G30"/>
  <c r="I30" s="1"/>
  <c r="AL30"/>
  <c r="AI30"/>
  <c r="AK30" s="1"/>
  <c r="AY32"/>
  <c r="BB31"/>
  <c r="AM29"/>
  <c r="AF281" s="1"/>
  <c r="O32"/>
  <c r="R31"/>
  <c r="AG32"/>
  <c r="AJ31"/>
  <c r="BD30"/>
  <c r="BA30"/>
  <c r="BC30" s="1"/>
  <c r="T30"/>
  <c r="Q30"/>
  <c r="S30" s="1"/>
  <c r="Y147"/>
  <c r="X147" s="1"/>
  <c r="AB147" s="1"/>
  <c r="V148"/>
  <c r="BW51"/>
  <c r="BL303" s="1"/>
  <c r="BS52"/>
  <c r="BU52" s="1"/>
  <c r="BW52" s="1"/>
  <c r="BL304" s="1"/>
  <c r="F217"/>
  <c r="BJ170"/>
  <c r="BK173"/>
  <c r="BB170"/>
  <c r="BC172"/>
  <c r="AU171"/>
  <c r="AM174"/>
  <c r="AE171"/>
  <c r="W174"/>
  <c r="P57"/>
  <c r="BT53"/>
  <c r="BV53" s="1"/>
  <c r="BJ52"/>
  <c r="BL52" s="1"/>
  <c r="BN52" s="1"/>
  <c r="BD304" s="1"/>
  <c r="BK53"/>
  <c r="BM53" s="1"/>
  <c r="BR54"/>
  <c r="BQ54"/>
  <c r="BH54"/>
  <c r="BI54"/>
  <c r="AZ54"/>
  <c r="AQ55"/>
  <c r="AH53"/>
  <c r="Y54"/>
  <c r="F71"/>
  <c r="K147" l="1"/>
  <c r="E268" s="1"/>
  <c r="F268" s="1"/>
  <c r="J147"/>
  <c r="H268" s="1"/>
  <c r="Z147"/>
  <c r="AA147" s="1"/>
  <c r="V268" s="1"/>
  <c r="W268" s="1"/>
  <c r="BH169"/>
  <c r="T147"/>
  <c r="BE170"/>
  <c r="BD170" s="1"/>
  <c r="BF170" s="1"/>
  <c r="BG170" s="1"/>
  <c r="BB291" s="1"/>
  <c r="BC291" s="1"/>
  <c r="AZ147"/>
  <c r="AR147"/>
  <c r="L147"/>
  <c r="AJ147"/>
  <c r="BM170"/>
  <c r="BL170" s="1"/>
  <c r="BN170" s="1"/>
  <c r="BO170" s="1"/>
  <c r="BJ291" s="1"/>
  <c r="BK291" s="1"/>
  <c r="BP169"/>
  <c r="BE30"/>
  <c r="AV282" s="1"/>
  <c r="U30"/>
  <c r="P282" s="1"/>
  <c r="AD30"/>
  <c r="X282" s="1"/>
  <c r="Y148"/>
  <c r="X148" s="1"/>
  <c r="Z148" s="1"/>
  <c r="AA148" s="1"/>
  <c r="V269" s="1"/>
  <c r="W269" s="1"/>
  <c r="V149"/>
  <c r="T31"/>
  <c r="Q31"/>
  <c r="S31" s="1"/>
  <c r="BB32"/>
  <c r="AY33"/>
  <c r="G31"/>
  <c r="I31" s="1"/>
  <c r="K31"/>
  <c r="AS32"/>
  <c r="AP33"/>
  <c r="O33"/>
  <c r="R32"/>
  <c r="AM30"/>
  <c r="AF282" s="1"/>
  <c r="AO148"/>
  <c r="AN148" s="1"/>
  <c r="AP148" s="1"/>
  <c r="AQ148" s="1"/>
  <c r="AL269" s="1"/>
  <c r="AM269" s="1"/>
  <c r="AL149"/>
  <c r="AC31"/>
  <c r="Z31"/>
  <c r="AB31" s="1"/>
  <c r="AU31"/>
  <c r="AR31"/>
  <c r="AT31" s="1"/>
  <c r="Q148"/>
  <c r="P148" s="1"/>
  <c r="R148" s="1"/>
  <c r="S148" s="1"/>
  <c r="N269" s="1"/>
  <c r="O269" s="1"/>
  <c r="N149"/>
  <c r="AL31"/>
  <c r="AI31"/>
  <c r="AK31" s="1"/>
  <c r="AA32"/>
  <c r="X33"/>
  <c r="AG148"/>
  <c r="AF148" s="1"/>
  <c r="AH148" s="1"/>
  <c r="AI148" s="1"/>
  <c r="AD269" s="1"/>
  <c r="AE269" s="1"/>
  <c r="AD149"/>
  <c r="AG33"/>
  <c r="AJ32"/>
  <c r="BD31"/>
  <c r="BA31"/>
  <c r="BC31" s="1"/>
  <c r="L30"/>
  <c r="G282" s="1"/>
  <c r="AW148"/>
  <c r="AV148" s="1"/>
  <c r="AX148" s="1"/>
  <c r="AY148" s="1"/>
  <c r="AT269" s="1"/>
  <c r="AU269" s="1"/>
  <c r="AT149"/>
  <c r="E149"/>
  <c r="H148"/>
  <c r="G148" s="1"/>
  <c r="I148" s="1"/>
  <c r="AV30"/>
  <c r="AN282" s="1"/>
  <c r="H32"/>
  <c r="E33"/>
  <c r="F218"/>
  <c r="F219" s="1"/>
  <c r="F220" s="1"/>
  <c r="BJ171"/>
  <c r="BK174"/>
  <c r="BB171"/>
  <c r="BC173"/>
  <c r="AU172"/>
  <c r="AM175"/>
  <c r="AE172"/>
  <c r="W175"/>
  <c r="BJ53"/>
  <c r="BL53" s="1"/>
  <c r="BN53" s="1"/>
  <c r="BD305" s="1"/>
  <c r="P58"/>
  <c r="BS53"/>
  <c r="BU53" s="1"/>
  <c r="BW53" s="1"/>
  <c r="BL305" s="1"/>
  <c r="BT54"/>
  <c r="BK54"/>
  <c r="BR55"/>
  <c r="BQ55"/>
  <c r="BI55"/>
  <c r="BH55"/>
  <c r="AZ55"/>
  <c r="AQ56"/>
  <c r="AH54"/>
  <c r="Y55"/>
  <c r="F72"/>
  <c r="F73" s="1"/>
  <c r="K148" l="1"/>
  <c r="E269" s="1"/>
  <c r="F269" s="1"/>
  <c r="J148"/>
  <c r="H269" s="1"/>
  <c r="BH170"/>
  <c r="AR148"/>
  <c r="BE171"/>
  <c r="BD171" s="1"/>
  <c r="BF171" s="1"/>
  <c r="BG171" s="1"/>
  <c r="BB292" s="1"/>
  <c r="BC292" s="1"/>
  <c r="AB148"/>
  <c r="L148"/>
  <c r="AZ148"/>
  <c r="BP170"/>
  <c r="T148"/>
  <c r="AJ148"/>
  <c r="BE31"/>
  <c r="AV283" s="1"/>
  <c r="AV31"/>
  <c r="AN283" s="1"/>
  <c r="AD31"/>
  <c r="X283" s="1"/>
  <c r="U31"/>
  <c r="P283" s="1"/>
  <c r="AC32"/>
  <c r="Z32"/>
  <c r="AB32" s="1"/>
  <c r="Q149"/>
  <c r="P149" s="1"/>
  <c r="R149" s="1"/>
  <c r="S149" s="1"/>
  <c r="N270" s="1"/>
  <c r="O270" s="1"/>
  <c r="N150"/>
  <c r="AS33"/>
  <c r="AP34"/>
  <c r="BB33"/>
  <c r="AY34"/>
  <c r="AW149"/>
  <c r="AV149" s="1"/>
  <c r="AX149" s="1"/>
  <c r="AY149" s="1"/>
  <c r="AT270" s="1"/>
  <c r="AU270" s="1"/>
  <c r="AT150"/>
  <c r="AG149"/>
  <c r="AF149" s="1"/>
  <c r="AH149" s="1"/>
  <c r="AI149" s="1"/>
  <c r="AD270" s="1"/>
  <c r="AE270" s="1"/>
  <c r="AD150"/>
  <c r="AM31"/>
  <c r="AF283" s="1"/>
  <c r="AU32"/>
  <c r="AR32"/>
  <c r="AT32" s="1"/>
  <c r="BA32"/>
  <c r="BC32" s="1"/>
  <c r="BD32"/>
  <c r="Y149"/>
  <c r="X149" s="1"/>
  <c r="Z149" s="1"/>
  <c r="AA149" s="1"/>
  <c r="V270" s="1"/>
  <c r="W270" s="1"/>
  <c r="V150"/>
  <c r="H33"/>
  <c r="E34"/>
  <c r="AL32"/>
  <c r="AI32"/>
  <c r="AK32" s="1"/>
  <c r="T32"/>
  <c r="Q32"/>
  <c r="S32" s="1"/>
  <c r="G32"/>
  <c r="I32" s="1"/>
  <c r="K32"/>
  <c r="H149"/>
  <c r="G149" s="1"/>
  <c r="I149" s="1"/>
  <c r="E150"/>
  <c r="AG34"/>
  <c r="AJ33"/>
  <c r="X34"/>
  <c r="AA33"/>
  <c r="AO149"/>
  <c r="AN149" s="1"/>
  <c r="AP149" s="1"/>
  <c r="AQ149" s="1"/>
  <c r="AL270" s="1"/>
  <c r="AM270" s="1"/>
  <c r="AL150"/>
  <c r="O34"/>
  <c r="R33"/>
  <c r="L31"/>
  <c r="G283" s="1"/>
  <c r="F221"/>
  <c r="BM171"/>
  <c r="BL171" s="1"/>
  <c r="BN171" s="1"/>
  <c r="BO171" s="1"/>
  <c r="BJ292" s="1"/>
  <c r="BK292" s="1"/>
  <c r="BJ172"/>
  <c r="BK175"/>
  <c r="BB172"/>
  <c r="BC174"/>
  <c r="AU173"/>
  <c r="AM176"/>
  <c r="AE173"/>
  <c r="W176"/>
  <c r="BJ54"/>
  <c r="BL54" s="1"/>
  <c r="BM54"/>
  <c r="P59"/>
  <c r="BS54"/>
  <c r="BU54" s="1"/>
  <c r="BV54"/>
  <c r="BT55"/>
  <c r="BK55"/>
  <c r="BM55" s="1"/>
  <c r="BR56"/>
  <c r="BQ56"/>
  <c r="BI56"/>
  <c r="BH56"/>
  <c r="AZ56"/>
  <c r="AQ57"/>
  <c r="AH55"/>
  <c r="Y56"/>
  <c r="F74"/>
  <c r="K149" l="1"/>
  <c r="E270" s="1"/>
  <c r="F270" s="1"/>
  <c r="J149"/>
  <c r="H270" s="1"/>
  <c r="AM32"/>
  <c r="AF284" s="1"/>
  <c r="AB149"/>
  <c r="AR149"/>
  <c r="BH171"/>
  <c r="BE172"/>
  <c r="BD172" s="1"/>
  <c r="BF172" s="1"/>
  <c r="BG172" s="1"/>
  <c r="BB293" s="1"/>
  <c r="BC293" s="1"/>
  <c r="BM172"/>
  <c r="BL172" s="1"/>
  <c r="BN172" s="1"/>
  <c r="BO172" s="1"/>
  <c r="BJ293" s="1"/>
  <c r="BK293" s="1"/>
  <c r="L149"/>
  <c r="AJ149"/>
  <c r="BP171"/>
  <c r="T149"/>
  <c r="AZ149"/>
  <c r="AD32"/>
  <c r="X284" s="1"/>
  <c r="U32"/>
  <c r="P284" s="1"/>
  <c r="T33"/>
  <c r="Q33"/>
  <c r="S33" s="1"/>
  <c r="AG35"/>
  <c r="AJ34"/>
  <c r="AW150"/>
  <c r="AV150" s="1"/>
  <c r="AX150" s="1"/>
  <c r="AY150" s="1"/>
  <c r="AT271" s="1"/>
  <c r="AU271" s="1"/>
  <c r="AT151"/>
  <c r="BD33"/>
  <c r="BA33"/>
  <c r="BC33" s="1"/>
  <c r="Q150"/>
  <c r="P150" s="1"/>
  <c r="R150" s="1"/>
  <c r="S150" s="1"/>
  <c r="N271" s="1"/>
  <c r="O271" s="1"/>
  <c r="N151"/>
  <c r="O35"/>
  <c r="R34"/>
  <c r="Z33"/>
  <c r="AB33" s="1"/>
  <c r="AC33"/>
  <c r="L32"/>
  <c r="G284" s="1"/>
  <c r="V151"/>
  <c r="Y150"/>
  <c r="X150" s="1"/>
  <c r="Z150" s="1"/>
  <c r="AA150" s="1"/>
  <c r="V271" s="1"/>
  <c r="W271" s="1"/>
  <c r="AV32"/>
  <c r="AN284" s="1"/>
  <c r="AG150"/>
  <c r="AF150" s="1"/>
  <c r="AH150" s="1"/>
  <c r="AI150" s="1"/>
  <c r="AD271" s="1"/>
  <c r="AE271" s="1"/>
  <c r="AD151"/>
  <c r="AS34"/>
  <c r="AP35"/>
  <c r="AA34"/>
  <c r="X35"/>
  <c r="H150"/>
  <c r="G150" s="1"/>
  <c r="I150" s="1"/>
  <c r="E151"/>
  <c r="H34"/>
  <c r="E35"/>
  <c r="AU33"/>
  <c r="AR33"/>
  <c r="AT33" s="1"/>
  <c r="AO150"/>
  <c r="AN150" s="1"/>
  <c r="AP150" s="1"/>
  <c r="AQ150" s="1"/>
  <c r="AL271" s="1"/>
  <c r="AM271" s="1"/>
  <c r="AL151"/>
  <c r="AL33"/>
  <c r="AI33"/>
  <c r="AK33" s="1"/>
  <c r="K33"/>
  <c r="G33"/>
  <c r="I33" s="1"/>
  <c r="BE32"/>
  <c r="AV284" s="1"/>
  <c r="AY35"/>
  <c r="BB34"/>
  <c r="F222"/>
  <c r="F223" s="1"/>
  <c r="F224" s="1"/>
  <c r="BJ173"/>
  <c r="BK176"/>
  <c r="BB173"/>
  <c r="BC175"/>
  <c r="AU174"/>
  <c r="AM177"/>
  <c r="AE174"/>
  <c r="W177"/>
  <c r="BS55"/>
  <c r="BU55" s="1"/>
  <c r="BV55"/>
  <c r="P60"/>
  <c r="BT56"/>
  <c r="BJ55"/>
  <c r="BL55" s="1"/>
  <c r="BN55" s="1"/>
  <c r="BD307" s="1"/>
  <c r="BK56"/>
  <c r="BM56" s="1"/>
  <c r="BW54"/>
  <c r="BL306" s="1"/>
  <c r="BN54"/>
  <c r="BD306" s="1"/>
  <c r="BR57"/>
  <c r="BQ57"/>
  <c r="BI57"/>
  <c r="BH57"/>
  <c r="AZ57"/>
  <c r="AQ58"/>
  <c r="AH56"/>
  <c r="Y57"/>
  <c r="F75"/>
  <c r="BH172" l="1"/>
  <c r="K150"/>
  <c r="E271" s="1"/>
  <c r="F271" s="1"/>
  <c r="J150"/>
  <c r="H271" s="1"/>
  <c r="AR150"/>
  <c r="AJ150"/>
  <c r="BE173"/>
  <c r="BD173" s="1"/>
  <c r="BF173" s="1"/>
  <c r="BG173" s="1"/>
  <c r="BB294" s="1"/>
  <c r="BC294" s="1"/>
  <c r="AB150"/>
  <c r="AZ150"/>
  <c r="T150"/>
  <c r="BM173"/>
  <c r="BL173" s="1"/>
  <c r="BN173" s="1"/>
  <c r="BO173" s="1"/>
  <c r="BJ294" s="1"/>
  <c r="BK294" s="1"/>
  <c r="L150"/>
  <c r="BP172"/>
  <c r="AM33"/>
  <c r="AF285" s="1"/>
  <c r="U33"/>
  <c r="P285" s="1"/>
  <c r="BE33"/>
  <c r="AV285" s="1"/>
  <c r="AD33"/>
  <c r="X285" s="1"/>
  <c r="L33"/>
  <c r="G285" s="1"/>
  <c r="BB35"/>
  <c r="AY36"/>
  <c r="K34"/>
  <c r="G34"/>
  <c r="I34" s="1"/>
  <c r="AA35"/>
  <c r="X36"/>
  <c r="AI34"/>
  <c r="AK34" s="1"/>
  <c r="AL34"/>
  <c r="AV33"/>
  <c r="AN285" s="1"/>
  <c r="AC34"/>
  <c r="Z34"/>
  <c r="AB34" s="1"/>
  <c r="AG151"/>
  <c r="AF151" s="1"/>
  <c r="AJ151" s="1"/>
  <c r="AD152"/>
  <c r="Q151"/>
  <c r="P151" s="1"/>
  <c r="R151" s="1"/>
  <c r="S151" s="1"/>
  <c r="N272" s="1"/>
  <c r="O272" s="1"/>
  <c r="N152"/>
  <c r="AG36"/>
  <c r="AJ35"/>
  <c r="E152"/>
  <c r="H151"/>
  <c r="G151" s="1"/>
  <c r="I151" s="1"/>
  <c r="AS35"/>
  <c r="AP36"/>
  <c r="Y151"/>
  <c r="X151" s="1"/>
  <c r="Z151" s="1"/>
  <c r="AA151" s="1"/>
  <c r="V272" s="1"/>
  <c r="W272" s="1"/>
  <c r="V152"/>
  <c r="T34"/>
  <c r="Q34"/>
  <c r="S34" s="1"/>
  <c r="AW151"/>
  <c r="AV151" s="1"/>
  <c r="AX151" s="1"/>
  <c r="AY151" s="1"/>
  <c r="AT272" s="1"/>
  <c r="AU272" s="1"/>
  <c r="AT152"/>
  <c r="BD34"/>
  <c r="BA34"/>
  <c r="BC34" s="1"/>
  <c r="AO151"/>
  <c r="AN151" s="1"/>
  <c r="AP151" s="1"/>
  <c r="AQ151" s="1"/>
  <c r="AL272" s="1"/>
  <c r="AM272" s="1"/>
  <c r="AL152"/>
  <c r="H35"/>
  <c r="E36"/>
  <c r="AU34"/>
  <c r="AR34"/>
  <c r="AT34" s="1"/>
  <c r="R35"/>
  <c r="O36"/>
  <c r="F225"/>
  <c r="BJ174"/>
  <c r="BK177"/>
  <c r="BB174"/>
  <c r="BC176"/>
  <c r="AU175"/>
  <c r="AM178"/>
  <c r="AE175"/>
  <c r="W178"/>
  <c r="BJ56"/>
  <c r="BL56" s="1"/>
  <c r="BN56" s="1"/>
  <c r="BD308" s="1"/>
  <c r="BK57"/>
  <c r="BM57" s="1"/>
  <c r="BW55"/>
  <c r="BL307" s="1"/>
  <c r="BS56"/>
  <c r="BU56" s="1"/>
  <c r="BV56"/>
  <c r="P61"/>
  <c r="BT57"/>
  <c r="BV57" s="1"/>
  <c r="BR58"/>
  <c r="BQ58"/>
  <c r="BH58"/>
  <c r="BI58"/>
  <c r="AZ58"/>
  <c r="AQ59"/>
  <c r="AH57"/>
  <c r="Y58"/>
  <c r="F76"/>
  <c r="F77" s="1"/>
  <c r="K151" l="1"/>
  <c r="E272" s="1"/>
  <c r="F272" s="1"/>
  <c r="J151"/>
  <c r="H272" s="1"/>
  <c r="BH173"/>
  <c r="U34"/>
  <c r="P286" s="1"/>
  <c r="AH151"/>
  <c r="AI151" s="1"/>
  <c r="AD272" s="1"/>
  <c r="AE272" s="1"/>
  <c r="L151"/>
  <c r="AB151"/>
  <c r="AZ151"/>
  <c r="BE174"/>
  <c r="BD174" s="1"/>
  <c r="BF174" s="1"/>
  <c r="BG174" s="1"/>
  <c r="BB295" s="1"/>
  <c r="BC295" s="1"/>
  <c r="AR151"/>
  <c r="BM174"/>
  <c r="BL174" s="1"/>
  <c r="BN174" s="1"/>
  <c r="BO174" s="1"/>
  <c r="BJ295" s="1"/>
  <c r="BK295" s="1"/>
  <c r="BP173"/>
  <c r="T151"/>
  <c r="AD34"/>
  <c r="X286" s="1"/>
  <c r="AV34"/>
  <c r="AN286" s="1"/>
  <c r="L34"/>
  <c r="G286" s="1"/>
  <c r="BJ57"/>
  <c r="BL57" s="1"/>
  <c r="BN57" s="1"/>
  <c r="BD309" s="1"/>
  <c r="H152"/>
  <c r="G152" s="1"/>
  <c r="I152" s="1"/>
  <c r="E153"/>
  <c r="AS36"/>
  <c r="AP37"/>
  <c r="AL35"/>
  <c r="AI35"/>
  <c r="AK35" s="1"/>
  <c r="AM34"/>
  <c r="AF286" s="1"/>
  <c r="AO152"/>
  <c r="AN152" s="1"/>
  <c r="AP152" s="1"/>
  <c r="AQ152" s="1"/>
  <c r="AL273" s="1"/>
  <c r="AM273" s="1"/>
  <c r="AL153"/>
  <c r="O37"/>
  <c r="R36"/>
  <c r="H36"/>
  <c r="E37"/>
  <c r="AW152"/>
  <c r="AV152" s="1"/>
  <c r="AX152" s="1"/>
  <c r="AY152" s="1"/>
  <c r="AT273" s="1"/>
  <c r="AU273" s="1"/>
  <c r="AT153"/>
  <c r="AR35"/>
  <c r="AT35" s="1"/>
  <c r="AU35"/>
  <c r="AG37"/>
  <c r="AJ36"/>
  <c r="AG152"/>
  <c r="AF152" s="1"/>
  <c r="AH152" s="1"/>
  <c r="AI152" s="1"/>
  <c r="AD273" s="1"/>
  <c r="AE273" s="1"/>
  <c r="AD153"/>
  <c r="X37"/>
  <c r="AA36"/>
  <c r="BB36"/>
  <c r="AY37"/>
  <c r="Q35"/>
  <c r="S35" s="1"/>
  <c r="T35"/>
  <c r="G35"/>
  <c r="I35" s="1"/>
  <c r="K35"/>
  <c r="BE34"/>
  <c r="AV286" s="1"/>
  <c r="Y152"/>
  <c r="X152" s="1"/>
  <c r="Z152" s="1"/>
  <c r="AA152" s="1"/>
  <c r="V273" s="1"/>
  <c r="W273" s="1"/>
  <c r="V153"/>
  <c r="Q152"/>
  <c r="P152" s="1"/>
  <c r="R152" s="1"/>
  <c r="S152" s="1"/>
  <c r="N273" s="1"/>
  <c r="O273" s="1"/>
  <c r="N153"/>
  <c r="Z35"/>
  <c r="AB35" s="1"/>
  <c r="AC35"/>
  <c r="BA35"/>
  <c r="BC35" s="1"/>
  <c r="BD35"/>
  <c r="F226"/>
  <c r="F227" s="1"/>
  <c r="F228" s="1"/>
  <c r="BJ175"/>
  <c r="BK178"/>
  <c r="BB175"/>
  <c r="BC177"/>
  <c r="AU176"/>
  <c r="AM179"/>
  <c r="AE176"/>
  <c r="W179"/>
  <c r="BS57"/>
  <c r="BU57" s="1"/>
  <c r="BW57" s="1"/>
  <c r="BL309" s="1"/>
  <c r="P62"/>
  <c r="BT58"/>
  <c r="BW56"/>
  <c r="BL308" s="1"/>
  <c r="BK58"/>
  <c r="BR59"/>
  <c r="BQ59"/>
  <c r="BI59"/>
  <c r="BH59"/>
  <c r="AZ59"/>
  <c r="AQ60"/>
  <c r="AH58"/>
  <c r="Y59"/>
  <c r="F78"/>
  <c r="K152" l="1"/>
  <c r="E273" s="1"/>
  <c r="F273" s="1"/>
  <c r="J152"/>
  <c r="H273" s="1"/>
  <c r="BP174"/>
  <c r="AZ152"/>
  <c r="BH174"/>
  <c r="BE175"/>
  <c r="BD175" s="1"/>
  <c r="BF175" s="1"/>
  <c r="BG175" s="1"/>
  <c r="BB296" s="1"/>
  <c r="BC296" s="1"/>
  <c r="T152"/>
  <c r="L152"/>
  <c r="AR152"/>
  <c r="AJ152"/>
  <c r="AB152"/>
  <c r="AV35"/>
  <c r="AN287" s="1"/>
  <c r="U35"/>
  <c r="P287" s="1"/>
  <c r="L35"/>
  <c r="G287" s="1"/>
  <c r="BD36"/>
  <c r="BA36"/>
  <c r="BC36" s="1"/>
  <c r="AD35"/>
  <c r="X287" s="1"/>
  <c r="AC36"/>
  <c r="Z36"/>
  <c r="AB36" s="1"/>
  <c r="AI36"/>
  <c r="AK36" s="1"/>
  <c r="AL36"/>
  <c r="AW153"/>
  <c r="AV153" s="1"/>
  <c r="AX153" s="1"/>
  <c r="AY153" s="1"/>
  <c r="AT274" s="1"/>
  <c r="AU274" s="1"/>
  <c r="AT154"/>
  <c r="T36"/>
  <c r="Q36"/>
  <c r="S36" s="1"/>
  <c r="AU36"/>
  <c r="AR36"/>
  <c r="AT36" s="1"/>
  <c r="Y153"/>
  <c r="X153" s="1"/>
  <c r="Z153" s="1"/>
  <c r="AA153" s="1"/>
  <c r="V274" s="1"/>
  <c r="W274" s="1"/>
  <c r="V154"/>
  <c r="Q153"/>
  <c r="P153" s="1"/>
  <c r="R153" s="1"/>
  <c r="S153" s="1"/>
  <c r="N274" s="1"/>
  <c r="O274" s="1"/>
  <c r="N154"/>
  <c r="AA37"/>
  <c r="X38"/>
  <c r="AG38"/>
  <c r="AJ37"/>
  <c r="O38"/>
  <c r="R37"/>
  <c r="AM35"/>
  <c r="AF287" s="1"/>
  <c r="BE35"/>
  <c r="AV287" s="1"/>
  <c r="BB37"/>
  <c r="AY38"/>
  <c r="AG153"/>
  <c r="AF153" s="1"/>
  <c r="AH153" s="1"/>
  <c r="AI153" s="1"/>
  <c r="AD274" s="1"/>
  <c r="AE274" s="1"/>
  <c r="AD154"/>
  <c r="H37"/>
  <c r="E38"/>
  <c r="AO153"/>
  <c r="AN153" s="1"/>
  <c r="AP153" s="1"/>
  <c r="AQ153" s="1"/>
  <c r="AL274" s="1"/>
  <c r="AM274" s="1"/>
  <c r="AL154"/>
  <c r="E154"/>
  <c r="H153"/>
  <c r="G153" s="1"/>
  <c r="I153" s="1"/>
  <c r="G36"/>
  <c r="I36" s="1"/>
  <c r="K36"/>
  <c r="AS37"/>
  <c r="AP38"/>
  <c r="F229"/>
  <c r="BM175"/>
  <c r="BL175" s="1"/>
  <c r="BN175" s="1"/>
  <c r="BO175" s="1"/>
  <c r="BJ296" s="1"/>
  <c r="BK296" s="1"/>
  <c r="BJ176"/>
  <c r="BK179"/>
  <c r="BB176"/>
  <c r="BC178"/>
  <c r="AU177"/>
  <c r="AM180"/>
  <c r="AE177"/>
  <c r="W180"/>
  <c r="BK59"/>
  <c r="BM59" s="1"/>
  <c r="P63"/>
  <c r="BJ58"/>
  <c r="BL58" s="1"/>
  <c r="BM58"/>
  <c r="BS58"/>
  <c r="BU58" s="1"/>
  <c r="BV58"/>
  <c r="BT59"/>
  <c r="BR60"/>
  <c r="BQ60"/>
  <c r="BI60"/>
  <c r="BH60"/>
  <c r="AZ60"/>
  <c r="AQ61"/>
  <c r="AH59"/>
  <c r="Y60"/>
  <c r="F79"/>
  <c r="K153" l="1"/>
  <c r="E274" s="1"/>
  <c r="F274" s="1"/>
  <c r="J153"/>
  <c r="H274" s="1"/>
  <c r="T153"/>
  <c r="AJ153"/>
  <c r="AZ153"/>
  <c r="BH175"/>
  <c r="BE176"/>
  <c r="BD176" s="1"/>
  <c r="BF176" s="1"/>
  <c r="BG176" s="1"/>
  <c r="BB297" s="1"/>
  <c r="BC297" s="1"/>
  <c r="L36"/>
  <c r="G288" s="1"/>
  <c r="AR153"/>
  <c r="BP175"/>
  <c r="AB153"/>
  <c r="U36"/>
  <c r="P288" s="1"/>
  <c r="L153"/>
  <c r="AD36"/>
  <c r="X288" s="1"/>
  <c r="BE36"/>
  <c r="AV288" s="1"/>
  <c r="AS38"/>
  <c r="AP39"/>
  <c r="H38"/>
  <c r="E39"/>
  <c r="BB38"/>
  <c r="AY39"/>
  <c r="Q37"/>
  <c r="S37" s="1"/>
  <c r="T37"/>
  <c r="X39"/>
  <c r="AA38"/>
  <c r="Y154"/>
  <c r="X154" s="1"/>
  <c r="Z154" s="1"/>
  <c r="AA154" s="1"/>
  <c r="V275" s="1"/>
  <c r="W275" s="1"/>
  <c r="V155"/>
  <c r="AU37"/>
  <c r="AR37"/>
  <c r="AT37" s="1"/>
  <c r="E155"/>
  <c r="H154"/>
  <c r="G154" s="1"/>
  <c r="I154" s="1"/>
  <c r="K37"/>
  <c r="G37"/>
  <c r="I37" s="1"/>
  <c r="BD37"/>
  <c r="BA37"/>
  <c r="BC37" s="1"/>
  <c r="O39"/>
  <c r="R38"/>
  <c r="Z37"/>
  <c r="AB37" s="1"/>
  <c r="AC37"/>
  <c r="AM36"/>
  <c r="AF288" s="1"/>
  <c r="AO154"/>
  <c r="AN154" s="1"/>
  <c r="AP154" s="1"/>
  <c r="AQ154" s="1"/>
  <c r="AL275" s="1"/>
  <c r="AM275" s="1"/>
  <c r="AL155"/>
  <c r="AG154"/>
  <c r="AF154" s="1"/>
  <c r="AH154" s="1"/>
  <c r="AI154" s="1"/>
  <c r="AD275" s="1"/>
  <c r="AE275" s="1"/>
  <c r="AD155"/>
  <c r="AL37"/>
  <c r="AI37"/>
  <c r="AK37" s="1"/>
  <c r="Q154"/>
  <c r="P154" s="1"/>
  <c r="R154" s="1"/>
  <c r="S154" s="1"/>
  <c r="N275" s="1"/>
  <c r="O275" s="1"/>
  <c r="N155"/>
  <c r="AV36"/>
  <c r="AN288" s="1"/>
  <c r="AW154"/>
  <c r="AV154" s="1"/>
  <c r="AX154" s="1"/>
  <c r="AY154" s="1"/>
  <c r="AT275" s="1"/>
  <c r="AU275" s="1"/>
  <c r="AT155"/>
  <c r="AG39"/>
  <c r="AJ38"/>
  <c r="BJ59"/>
  <c r="BL59" s="1"/>
  <c r="BN59" s="1"/>
  <c r="BD311" s="1"/>
  <c r="F230"/>
  <c r="F231" s="1"/>
  <c r="F232" s="1"/>
  <c r="BM176"/>
  <c r="BL176" s="1"/>
  <c r="BN176" s="1"/>
  <c r="BO176" s="1"/>
  <c r="BJ297" s="1"/>
  <c r="BK297" s="1"/>
  <c r="BJ177"/>
  <c r="BK180"/>
  <c r="BB177"/>
  <c r="BC179"/>
  <c r="AU178"/>
  <c r="AM181"/>
  <c r="AE178"/>
  <c r="W181"/>
  <c r="BK60"/>
  <c r="BM60" s="1"/>
  <c r="BS59"/>
  <c r="BU59" s="1"/>
  <c r="BV59"/>
  <c r="P64"/>
  <c r="BT60"/>
  <c r="BN58"/>
  <c r="BD310" s="1"/>
  <c r="BW58"/>
  <c r="BL310" s="1"/>
  <c r="BR61"/>
  <c r="BQ61"/>
  <c r="BI61"/>
  <c r="BH61"/>
  <c r="AZ61"/>
  <c r="AQ62"/>
  <c r="AH60"/>
  <c r="Y61"/>
  <c r="F80"/>
  <c r="F81" s="1"/>
  <c r="K154" l="1"/>
  <c r="E275" s="1"/>
  <c r="F275" s="1"/>
  <c r="J154"/>
  <c r="H275" s="1"/>
  <c r="BH176"/>
  <c r="U37"/>
  <c r="P289" s="1"/>
  <c r="AJ154"/>
  <c r="T154"/>
  <c r="BE177"/>
  <c r="BD177" s="1"/>
  <c r="BF177" s="1"/>
  <c r="BG177" s="1"/>
  <c r="BB298" s="1"/>
  <c r="BC298" s="1"/>
  <c r="BJ60"/>
  <c r="BL60" s="1"/>
  <c r="BN60" s="1"/>
  <c r="BD312" s="1"/>
  <c r="AB154"/>
  <c r="AZ154"/>
  <c r="L154"/>
  <c r="AR154"/>
  <c r="BM177"/>
  <c r="BL177" s="1"/>
  <c r="BN177" s="1"/>
  <c r="BO177" s="1"/>
  <c r="BJ298" s="1"/>
  <c r="BK298" s="1"/>
  <c r="AM37"/>
  <c r="AF289" s="1"/>
  <c r="BP176"/>
  <c r="BE37"/>
  <c r="AV289" s="1"/>
  <c r="AW155"/>
  <c r="AV155" s="1"/>
  <c r="AX155" s="1"/>
  <c r="AY155" s="1"/>
  <c r="AT276" s="1"/>
  <c r="AU276" s="1"/>
  <c r="AT156"/>
  <c r="Y155"/>
  <c r="X155" s="1"/>
  <c r="Z155" s="1"/>
  <c r="AA155" s="1"/>
  <c r="V276" s="1"/>
  <c r="W276" s="1"/>
  <c r="V156"/>
  <c r="H39"/>
  <c r="E40"/>
  <c r="AO155"/>
  <c r="AN155" s="1"/>
  <c r="AP155" s="1"/>
  <c r="AQ155" s="1"/>
  <c r="AL276" s="1"/>
  <c r="AM276" s="1"/>
  <c r="AL156"/>
  <c r="AD37"/>
  <c r="X289" s="1"/>
  <c r="H155"/>
  <c r="G155" s="1"/>
  <c r="I155" s="1"/>
  <c r="E156"/>
  <c r="G38"/>
  <c r="I38" s="1"/>
  <c r="K38"/>
  <c r="AI38"/>
  <c r="AK38" s="1"/>
  <c r="AL38"/>
  <c r="T38"/>
  <c r="Q38"/>
  <c r="S38" s="1"/>
  <c r="L37"/>
  <c r="G289" s="1"/>
  <c r="AV37"/>
  <c r="AN289" s="1"/>
  <c r="AC38"/>
  <c r="Z38"/>
  <c r="AB38" s="1"/>
  <c r="AY40"/>
  <c r="BB39"/>
  <c r="AS39"/>
  <c r="AP40"/>
  <c r="AG40"/>
  <c r="AJ39"/>
  <c r="Q155"/>
  <c r="P155" s="1"/>
  <c r="R155" s="1"/>
  <c r="S155" s="1"/>
  <c r="N276" s="1"/>
  <c r="O276" s="1"/>
  <c r="N156"/>
  <c r="AG155"/>
  <c r="AF155" s="1"/>
  <c r="AH155" s="1"/>
  <c r="AI155" s="1"/>
  <c r="AD276" s="1"/>
  <c r="AE276" s="1"/>
  <c r="AD156"/>
  <c r="R39"/>
  <c r="O40"/>
  <c r="AA39"/>
  <c r="X40"/>
  <c r="BD38"/>
  <c r="BA38"/>
  <c r="BC38" s="1"/>
  <c r="AU38"/>
  <c r="AR38"/>
  <c r="AT38" s="1"/>
  <c r="F233"/>
  <c r="BJ178"/>
  <c r="BK181"/>
  <c r="BB178"/>
  <c r="BC180"/>
  <c r="AU179"/>
  <c r="AM182"/>
  <c r="AE179"/>
  <c r="W182"/>
  <c r="BW59"/>
  <c r="BL311" s="1"/>
  <c r="BK61"/>
  <c r="BM61" s="1"/>
  <c r="F82"/>
  <c r="P65"/>
  <c r="BS60"/>
  <c r="BU60" s="1"/>
  <c r="BV60"/>
  <c r="BT61"/>
  <c r="BV61" s="1"/>
  <c r="BR62"/>
  <c r="BQ62"/>
  <c r="BI62"/>
  <c r="BH62"/>
  <c r="AZ62"/>
  <c r="AQ63"/>
  <c r="AH61"/>
  <c r="Y62"/>
  <c r="K155" l="1"/>
  <c r="E276" s="1"/>
  <c r="F276" s="1"/>
  <c r="J155"/>
  <c r="H276" s="1"/>
  <c r="BP177"/>
  <c r="AB155"/>
  <c r="AR155"/>
  <c r="AJ155"/>
  <c r="BH177"/>
  <c r="BE178"/>
  <c r="BD178" s="1"/>
  <c r="BF178" s="1"/>
  <c r="BG178" s="1"/>
  <c r="BB299" s="1"/>
  <c r="BC299" s="1"/>
  <c r="AZ155"/>
  <c r="T155"/>
  <c r="BM178"/>
  <c r="BL178" s="1"/>
  <c r="BN178" s="1"/>
  <c r="BO178" s="1"/>
  <c r="BJ299" s="1"/>
  <c r="BK299" s="1"/>
  <c r="L155"/>
  <c r="AD38"/>
  <c r="X290" s="1"/>
  <c r="U38"/>
  <c r="P290" s="1"/>
  <c r="T39"/>
  <c r="Q39"/>
  <c r="S39" s="1"/>
  <c r="AV38"/>
  <c r="AN290" s="1"/>
  <c r="X41"/>
  <c r="AA40"/>
  <c r="AG156"/>
  <c r="AF156" s="1"/>
  <c r="AH156" s="1"/>
  <c r="AI156" s="1"/>
  <c r="AD277" s="1"/>
  <c r="AE277" s="1"/>
  <c r="AD157"/>
  <c r="AL39"/>
  <c r="AI39"/>
  <c r="AK39" s="1"/>
  <c r="AU39"/>
  <c r="AR39"/>
  <c r="AT39" s="1"/>
  <c r="L38"/>
  <c r="G290" s="1"/>
  <c r="AO156"/>
  <c r="AN156" s="1"/>
  <c r="AP156" s="1"/>
  <c r="AQ156" s="1"/>
  <c r="AL277" s="1"/>
  <c r="AM277" s="1"/>
  <c r="AL157"/>
  <c r="Y156"/>
  <c r="X156" s="1"/>
  <c r="Z156" s="1"/>
  <c r="AA156" s="1"/>
  <c r="V277" s="1"/>
  <c r="W277" s="1"/>
  <c r="V157"/>
  <c r="Z39"/>
  <c r="AB39" s="1"/>
  <c r="AC39"/>
  <c r="AG41"/>
  <c r="AJ40"/>
  <c r="BD39"/>
  <c r="BA39"/>
  <c r="BC39" s="1"/>
  <c r="E157"/>
  <c r="H156"/>
  <c r="G156" s="1"/>
  <c r="I156" s="1"/>
  <c r="BE38"/>
  <c r="AV290" s="1"/>
  <c r="R40"/>
  <c r="O41"/>
  <c r="Q156"/>
  <c r="P156" s="1"/>
  <c r="R156" s="1"/>
  <c r="S156" s="1"/>
  <c r="N277" s="1"/>
  <c r="O277" s="1"/>
  <c r="N157"/>
  <c r="BB40"/>
  <c r="AY41"/>
  <c r="AM38"/>
  <c r="AF290" s="1"/>
  <c r="H40"/>
  <c r="E41"/>
  <c r="AW156"/>
  <c r="AV156" s="1"/>
  <c r="AX156" s="1"/>
  <c r="AY156" s="1"/>
  <c r="AT277" s="1"/>
  <c r="AU277" s="1"/>
  <c r="AT157"/>
  <c r="AS40"/>
  <c r="AP41"/>
  <c r="G39"/>
  <c r="I39" s="1"/>
  <c r="K39"/>
  <c r="BJ61"/>
  <c r="BL61" s="1"/>
  <c r="BN61" s="1"/>
  <c r="BD313" s="1"/>
  <c r="F234"/>
  <c r="F235" s="1"/>
  <c r="F236" s="1"/>
  <c r="BT62"/>
  <c r="BV62" s="1"/>
  <c r="BJ179"/>
  <c r="BK182"/>
  <c r="BB179"/>
  <c r="BC181"/>
  <c r="AU180"/>
  <c r="AM183"/>
  <c r="AE180"/>
  <c r="W183"/>
  <c r="F83"/>
  <c r="F84" s="1"/>
  <c r="F85" s="1"/>
  <c r="P66"/>
  <c r="BK62"/>
  <c r="BS61"/>
  <c r="BU61" s="1"/>
  <c r="BW61" s="1"/>
  <c r="BL313" s="1"/>
  <c r="BW60"/>
  <c r="BL312" s="1"/>
  <c r="BR63"/>
  <c r="BQ63"/>
  <c r="BI63"/>
  <c r="BH63"/>
  <c r="AZ63"/>
  <c r="AQ64"/>
  <c r="AH62"/>
  <c r="Y63"/>
  <c r="AJ156" l="1"/>
  <c r="AD39"/>
  <c r="X291" s="1"/>
  <c r="AB156"/>
  <c r="K156"/>
  <c r="E277" s="1"/>
  <c r="F277" s="1"/>
  <c r="J156"/>
  <c r="H277" s="1"/>
  <c r="BH178"/>
  <c r="BP178"/>
  <c r="BE179"/>
  <c r="BD179" s="1"/>
  <c r="BF179" s="1"/>
  <c r="BG179" s="1"/>
  <c r="BB300" s="1"/>
  <c r="BC300" s="1"/>
  <c r="L156"/>
  <c r="AR156"/>
  <c r="T156"/>
  <c r="BM179"/>
  <c r="BL179" s="1"/>
  <c r="BN179" s="1"/>
  <c r="BO179" s="1"/>
  <c r="BJ300" s="1"/>
  <c r="BK300" s="1"/>
  <c r="AZ156"/>
  <c r="BS62"/>
  <c r="BU62" s="1"/>
  <c r="BW62" s="1"/>
  <c r="BL314" s="1"/>
  <c r="AM39"/>
  <c r="AF291" s="1"/>
  <c r="U39"/>
  <c r="P291" s="1"/>
  <c r="L39"/>
  <c r="G291" s="1"/>
  <c r="AY42"/>
  <c r="BB41"/>
  <c r="O42"/>
  <c r="R41"/>
  <c r="H157"/>
  <c r="G157" s="1"/>
  <c r="I157" s="1"/>
  <c r="E158"/>
  <c r="AG42"/>
  <c r="AJ41"/>
  <c r="AV39"/>
  <c r="AN291" s="1"/>
  <c r="AG157"/>
  <c r="AF157" s="1"/>
  <c r="AH157" s="1"/>
  <c r="AI157" s="1"/>
  <c r="AD278" s="1"/>
  <c r="AE278" s="1"/>
  <c r="AD158"/>
  <c r="AS41"/>
  <c r="AP42"/>
  <c r="H41"/>
  <c r="E42"/>
  <c r="BA40"/>
  <c r="BC40" s="1"/>
  <c r="BD40"/>
  <c r="Q40"/>
  <c r="S40" s="1"/>
  <c r="T40"/>
  <c r="BE39"/>
  <c r="AV291" s="1"/>
  <c r="AO157"/>
  <c r="AN157" s="1"/>
  <c r="AP157" s="1"/>
  <c r="AQ157" s="1"/>
  <c r="AL278" s="1"/>
  <c r="AM278" s="1"/>
  <c r="AL158"/>
  <c r="AU40"/>
  <c r="AR40"/>
  <c r="AT40" s="1"/>
  <c r="G40"/>
  <c r="I40" s="1"/>
  <c r="K40"/>
  <c r="Q157"/>
  <c r="P157" s="1"/>
  <c r="R157" s="1"/>
  <c r="S157" s="1"/>
  <c r="N278" s="1"/>
  <c r="O278" s="1"/>
  <c r="N158"/>
  <c r="AC40"/>
  <c r="Z40"/>
  <c r="AB40" s="1"/>
  <c r="AW157"/>
  <c r="AV157" s="1"/>
  <c r="AX157" s="1"/>
  <c r="AY157" s="1"/>
  <c r="AT278" s="1"/>
  <c r="AU278" s="1"/>
  <c r="AT158"/>
  <c r="AL40"/>
  <c r="AI40"/>
  <c r="AK40" s="1"/>
  <c r="Y157"/>
  <c r="X157" s="1"/>
  <c r="Z157" s="1"/>
  <c r="AA157" s="1"/>
  <c r="V278" s="1"/>
  <c r="W278" s="1"/>
  <c r="V158"/>
  <c r="AA41"/>
  <c r="X42"/>
  <c r="F237"/>
  <c r="BK63"/>
  <c r="BM63" s="1"/>
  <c r="BJ180"/>
  <c r="BK183"/>
  <c r="BB180"/>
  <c r="BC182"/>
  <c r="AU181"/>
  <c r="AM184"/>
  <c r="AE181"/>
  <c r="W184"/>
  <c r="P67"/>
  <c r="BJ62"/>
  <c r="BL62" s="1"/>
  <c r="BM62"/>
  <c r="F86"/>
  <c r="BT63"/>
  <c r="BR64"/>
  <c r="BQ64"/>
  <c r="BH64"/>
  <c r="BI64"/>
  <c r="AZ64"/>
  <c r="AQ65"/>
  <c r="AH63"/>
  <c r="Y64"/>
  <c r="K157" l="1"/>
  <c r="E278" s="1"/>
  <c r="F278" s="1"/>
  <c r="J157"/>
  <c r="H278" s="1"/>
  <c r="L40"/>
  <c r="G292" s="1"/>
  <c r="AJ157"/>
  <c r="AZ157"/>
  <c r="BH179"/>
  <c r="BE180"/>
  <c r="BD180" s="1"/>
  <c r="BF180" s="1"/>
  <c r="BG180" s="1"/>
  <c r="BB301" s="1"/>
  <c r="BC301" s="1"/>
  <c r="BP179"/>
  <c r="T157"/>
  <c r="L157"/>
  <c r="AR157"/>
  <c r="AB157"/>
  <c r="AV40"/>
  <c r="AN292" s="1"/>
  <c r="U40"/>
  <c r="P292" s="1"/>
  <c r="AA42"/>
  <c r="X43"/>
  <c r="AM40"/>
  <c r="AF292" s="1"/>
  <c r="AD40"/>
  <c r="X292" s="1"/>
  <c r="AO158"/>
  <c r="AN158" s="1"/>
  <c r="AP158" s="1"/>
  <c r="AQ158" s="1"/>
  <c r="AL279" s="1"/>
  <c r="AM279" s="1"/>
  <c r="AL159"/>
  <c r="G41"/>
  <c r="I41" s="1"/>
  <c r="K41"/>
  <c r="E159"/>
  <c r="H158"/>
  <c r="G158" s="1"/>
  <c r="I158" s="1"/>
  <c r="BD41"/>
  <c r="BA41"/>
  <c r="BC41" s="1"/>
  <c r="AC41"/>
  <c r="Z41"/>
  <c r="AB41" s="1"/>
  <c r="AS42"/>
  <c r="AP43"/>
  <c r="AY43"/>
  <c r="BB42"/>
  <c r="BJ63"/>
  <c r="BL63" s="1"/>
  <c r="BN63" s="1"/>
  <c r="BD315" s="1"/>
  <c r="Y158"/>
  <c r="X158" s="1"/>
  <c r="Z158" s="1"/>
  <c r="AA158" s="1"/>
  <c r="V279" s="1"/>
  <c r="W279" s="1"/>
  <c r="V159"/>
  <c r="AW158"/>
  <c r="AV158" s="1"/>
  <c r="AX158" s="1"/>
  <c r="AY158" s="1"/>
  <c r="AT279" s="1"/>
  <c r="AU279" s="1"/>
  <c r="AT159"/>
  <c r="Q158"/>
  <c r="P158" s="1"/>
  <c r="R158" s="1"/>
  <c r="S158" s="1"/>
  <c r="N279" s="1"/>
  <c r="O279" s="1"/>
  <c r="N159"/>
  <c r="BE40"/>
  <c r="AV292" s="1"/>
  <c r="AU41"/>
  <c r="AR41"/>
  <c r="AT41" s="1"/>
  <c r="AI41"/>
  <c r="AK41" s="1"/>
  <c r="AL41"/>
  <c r="Q41"/>
  <c r="S41" s="1"/>
  <c r="T41"/>
  <c r="H42"/>
  <c r="E43"/>
  <c r="AG158"/>
  <c r="AF158" s="1"/>
  <c r="AH158" s="1"/>
  <c r="AI158" s="1"/>
  <c r="AD279" s="1"/>
  <c r="AE279" s="1"/>
  <c r="AD159"/>
  <c r="AG43"/>
  <c r="AJ42"/>
  <c r="O43"/>
  <c r="R42"/>
  <c r="BK64"/>
  <c r="BM64" s="1"/>
  <c r="F238"/>
  <c r="F239" s="1"/>
  <c r="F240" s="1"/>
  <c r="BM180"/>
  <c r="BL180" s="1"/>
  <c r="BN180" s="1"/>
  <c r="BO180" s="1"/>
  <c r="BJ301" s="1"/>
  <c r="BK301" s="1"/>
  <c r="BJ181"/>
  <c r="BK184"/>
  <c r="BB181"/>
  <c r="BC183"/>
  <c r="AU182"/>
  <c r="AM185"/>
  <c r="AE182"/>
  <c r="W185"/>
  <c r="BN62"/>
  <c r="BD314" s="1"/>
  <c r="BS63"/>
  <c r="BU63" s="1"/>
  <c r="BV63"/>
  <c r="F87"/>
  <c r="F88" s="1"/>
  <c r="F89" s="1"/>
  <c r="P68"/>
  <c r="BJ64"/>
  <c r="BL64" s="1"/>
  <c r="BT64"/>
  <c r="BR65"/>
  <c r="BQ65"/>
  <c r="BH65"/>
  <c r="BI65"/>
  <c r="AZ65"/>
  <c r="AQ66"/>
  <c r="AH64"/>
  <c r="Y65"/>
  <c r="AM41" l="1"/>
  <c r="AF293" s="1"/>
  <c r="L158"/>
  <c r="K158"/>
  <c r="E279" s="1"/>
  <c r="F279" s="1"/>
  <c r="J158"/>
  <c r="H279" s="1"/>
  <c r="AB158"/>
  <c r="BN64"/>
  <c r="BD316" s="1"/>
  <c r="T158"/>
  <c r="BE181"/>
  <c r="BD181" s="1"/>
  <c r="BF181" s="1"/>
  <c r="BG181" s="1"/>
  <c r="BB302" s="1"/>
  <c r="BC302" s="1"/>
  <c r="C399" s="1"/>
  <c r="Y13" i="5" s="1"/>
  <c r="Y25" s="1"/>
  <c r="AR158" i="9"/>
  <c r="AJ158"/>
  <c r="BH180"/>
  <c r="AZ158"/>
  <c r="BM181"/>
  <c r="BL181" s="1"/>
  <c r="BN181" s="1"/>
  <c r="BO181" s="1"/>
  <c r="BJ302" s="1"/>
  <c r="BK302" s="1"/>
  <c r="C400" s="1"/>
  <c r="Y14" i="5" s="1"/>
  <c r="Y26" s="1"/>
  <c r="BP180" i="9"/>
  <c r="AD41"/>
  <c r="X293" s="1"/>
  <c r="BT65"/>
  <c r="BV65" s="1"/>
  <c r="BE41"/>
  <c r="AV293" s="1"/>
  <c r="AV41"/>
  <c r="AN293" s="1"/>
  <c r="O44"/>
  <c r="R43"/>
  <c r="U41"/>
  <c r="P293" s="1"/>
  <c r="AW159"/>
  <c r="AV159" s="1"/>
  <c r="AX159" s="1"/>
  <c r="AY159" s="1"/>
  <c r="AT280" s="1"/>
  <c r="AU280" s="1"/>
  <c r="AT160"/>
  <c r="AS43"/>
  <c r="AP44"/>
  <c r="T42"/>
  <c r="Q42"/>
  <c r="S42" s="1"/>
  <c r="AI42"/>
  <c r="AK42" s="1"/>
  <c r="AL42"/>
  <c r="H43"/>
  <c r="E44"/>
  <c r="AU42"/>
  <c r="AR42"/>
  <c r="AT42" s="1"/>
  <c r="L41"/>
  <c r="G293" s="1"/>
  <c r="AG159"/>
  <c r="AF159" s="1"/>
  <c r="AH159" s="1"/>
  <c r="AI159" s="1"/>
  <c r="AD280" s="1"/>
  <c r="AE280" s="1"/>
  <c r="AD160"/>
  <c r="AG44"/>
  <c r="AJ43"/>
  <c r="K42"/>
  <c r="G42"/>
  <c r="I42" s="1"/>
  <c r="Q159"/>
  <c r="P159" s="1"/>
  <c r="R159" s="1"/>
  <c r="S159" s="1"/>
  <c r="N280" s="1"/>
  <c r="O280" s="1"/>
  <c r="N160"/>
  <c r="Y159"/>
  <c r="X159" s="1"/>
  <c r="Z159" s="1"/>
  <c r="AA159" s="1"/>
  <c r="V280" s="1"/>
  <c r="W280" s="1"/>
  <c r="V160"/>
  <c r="BD42"/>
  <c r="BA42"/>
  <c r="BC42" s="1"/>
  <c r="AO159"/>
  <c r="AN159" s="1"/>
  <c r="AP159" s="1"/>
  <c r="AQ159" s="1"/>
  <c r="AL280" s="1"/>
  <c r="AM280" s="1"/>
  <c r="AL160"/>
  <c r="X44"/>
  <c r="AA43"/>
  <c r="AY44"/>
  <c r="BB43"/>
  <c r="E160"/>
  <c r="H159"/>
  <c r="G159" s="1"/>
  <c r="I159" s="1"/>
  <c r="AC42"/>
  <c r="Z42"/>
  <c r="AB42" s="1"/>
  <c r="F241"/>
  <c r="BK65"/>
  <c r="BM65" s="1"/>
  <c r="BJ182"/>
  <c r="BK185"/>
  <c r="BB182"/>
  <c r="BC184"/>
  <c r="AU183"/>
  <c r="AM186"/>
  <c r="AE183"/>
  <c r="W186"/>
  <c r="BW63"/>
  <c r="BL315" s="1"/>
  <c r="F90"/>
  <c r="BS64"/>
  <c r="BU64" s="1"/>
  <c r="BV64"/>
  <c r="P69"/>
  <c r="BS65"/>
  <c r="BU65" s="1"/>
  <c r="BW65" s="1"/>
  <c r="BL317" s="1"/>
  <c r="BR66"/>
  <c r="BQ66"/>
  <c r="BH66"/>
  <c r="BI66"/>
  <c r="AZ66"/>
  <c r="AQ67"/>
  <c r="AH65"/>
  <c r="Y66"/>
  <c r="Z14" i="5" l="1"/>
  <c r="K159" i="9"/>
  <c r="E280" s="1"/>
  <c r="F280" s="1"/>
  <c r="J159"/>
  <c r="H280" s="1"/>
  <c r="BP181"/>
  <c r="AJ159"/>
  <c r="AZ159"/>
  <c r="L159"/>
  <c r="AM42"/>
  <c r="AF294" s="1"/>
  <c r="BE182"/>
  <c r="BD182" s="1"/>
  <c r="BF182" s="1"/>
  <c r="BG182" s="1"/>
  <c r="BB303" s="1"/>
  <c r="BC303" s="1"/>
  <c r="BH181"/>
  <c r="Z13" i="5"/>
  <c r="AR159" i="9"/>
  <c r="T159"/>
  <c r="BM182"/>
  <c r="BL182" s="1"/>
  <c r="BN182" s="1"/>
  <c r="BO182" s="1"/>
  <c r="BJ303" s="1"/>
  <c r="BK303" s="1"/>
  <c r="AB159"/>
  <c r="Y38" i="5"/>
  <c r="Z26"/>
  <c r="AA26" s="1"/>
  <c r="Y37"/>
  <c r="Z25"/>
  <c r="AA25" s="1"/>
  <c r="BE42" i="9"/>
  <c r="AV294" s="1"/>
  <c r="BB44"/>
  <c r="AY45"/>
  <c r="E161"/>
  <c r="H160"/>
  <c r="G160" s="1"/>
  <c r="I160" s="1"/>
  <c r="AA44"/>
  <c r="X45"/>
  <c r="AG45"/>
  <c r="AJ44"/>
  <c r="AV42"/>
  <c r="AN294" s="1"/>
  <c r="AS44"/>
  <c r="AP45"/>
  <c r="AD42"/>
  <c r="X294" s="1"/>
  <c r="BD43"/>
  <c r="BA43"/>
  <c r="BC43" s="1"/>
  <c r="AO160"/>
  <c r="AN160" s="1"/>
  <c r="AP160" s="1"/>
  <c r="AQ160" s="1"/>
  <c r="AL281" s="1"/>
  <c r="AM281" s="1"/>
  <c r="AL161"/>
  <c r="Y160"/>
  <c r="X160" s="1"/>
  <c r="Z160" s="1"/>
  <c r="AA160" s="1"/>
  <c r="V281" s="1"/>
  <c r="W281" s="1"/>
  <c r="V161"/>
  <c r="L42"/>
  <c r="G294" s="1"/>
  <c r="AG160"/>
  <c r="AF160" s="1"/>
  <c r="AH160" s="1"/>
  <c r="AI160" s="1"/>
  <c r="AD281" s="1"/>
  <c r="AE281" s="1"/>
  <c r="AD161"/>
  <c r="AU43"/>
  <c r="AR43"/>
  <c r="AT43" s="1"/>
  <c r="Q43"/>
  <c r="S43" s="1"/>
  <c r="T43"/>
  <c r="H44"/>
  <c r="E45"/>
  <c r="U42"/>
  <c r="P294" s="1"/>
  <c r="AW160"/>
  <c r="AV160" s="1"/>
  <c r="AX160" s="1"/>
  <c r="AY160" s="1"/>
  <c r="AT281" s="1"/>
  <c r="AU281" s="1"/>
  <c r="AT161"/>
  <c r="O45"/>
  <c r="R44"/>
  <c r="Z43"/>
  <c r="AB43" s="1"/>
  <c r="AC43"/>
  <c r="Q160"/>
  <c r="P160" s="1"/>
  <c r="R160" s="1"/>
  <c r="S160" s="1"/>
  <c r="N281" s="1"/>
  <c r="O281" s="1"/>
  <c r="N161"/>
  <c r="AL43"/>
  <c r="AI43"/>
  <c r="AK43" s="1"/>
  <c r="K43"/>
  <c r="G43"/>
  <c r="I43" s="1"/>
  <c r="BJ65"/>
  <c r="BL65" s="1"/>
  <c r="BN65" s="1"/>
  <c r="BD317" s="1"/>
  <c r="BJ183"/>
  <c r="BK186"/>
  <c r="BB183"/>
  <c r="BC185"/>
  <c r="AU184"/>
  <c r="AM187"/>
  <c r="AE184"/>
  <c r="W187"/>
  <c r="BW64"/>
  <c r="BL316" s="1"/>
  <c r="BT66"/>
  <c r="BS66" s="1"/>
  <c r="BU66" s="1"/>
  <c r="P70"/>
  <c r="F91"/>
  <c r="F92" s="1"/>
  <c r="F93" s="1"/>
  <c r="BK66"/>
  <c r="BR67"/>
  <c r="BQ67"/>
  <c r="BH67"/>
  <c r="BI67"/>
  <c r="AZ67"/>
  <c r="AQ68"/>
  <c r="AH66"/>
  <c r="Y67"/>
  <c r="AA14" i="5" l="1"/>
  <c r="AE13"/>
  <c r="AI13" s="1"/>
  <c r="AA13"/>
  <c r="AE12"/>
  <c r="AI12" s="1"/>
  <c r="K160" i="9"/>
  <c r="E281" s="1"/>
  <c r="F281" s="1"/>
  <c r="J160"/>
  <c r="H281" s="1"/>
  <c r="AD43"/>
  <c r="X295" s="1"/>
  <c r="L160"/>
  <c r="AJ160"/>
  <c r="BH182"/>
  <c r="BM183"/>
  <c r="BL183" s="1"/>
  <c r="BN183" s="1"/>
  <c r="BO183" s="1"/>
  <c r="BJ304" s="1"/>
  <c r="BK304" s="1"/>
  <c r="AZ160"/>
  <c r="T160"/>
  <c r="BP182"/>
  <c r="AR160"/>
  <c r="AB160"/>
  <c r="AV43"/>
  <c r="AN295" s="1"/>
  <c r="Z38" i="5"/>
  <c r="AA38" s="1"/>
  <c r="Y50"/>
  <c r="Z50" s="1"/>
  <c r="AA50" s="1"/>
  <c r="Z37"/>
  <c r="AA37" s="1"/>
  <c r="Y49"/>
  <c r="Z49" s="1"/>
  <c r="AA49" s="1"/>
  <c r="U43" i="9"/>
  <c r="P295" s="1"/>
  <c r="L43"/>
  <c r="G295" s="1"/>
  <c r="T44"/>
  <c r="Q44"/>
  <c r="S44" s="1"/>
  <c r="AO161"/>
  <c r="AN161" s="1"/>
  <c r="AP161" s="1"/>
  <c r="AQ161" s="1"/>
  <c r="AL282" s="1"/>
  <c r="AM282" s="1"/>
  <c r="AL162"/>
  <c r="AI44"/>
  <c r="AK44" s="1"/>
  <c r="AL44"/>
  <c r="O46"/>
  <c r="R45"/>
  <c r="H45"/>
  <c r="E46"/>
  <c r="AS45"/>
  <c r="AP46"/>
  <c r="AG46"/>
  <c r="AJ45"/>
  <c r="E162"/>
  <c r="H161"/>
  <c r="G161" s="1"/>
  <c r="I161" s="1"/>
  <c r="Q161"/>
  <c r="P161" s="1"/>
  <c r="R161" s="1"/>
  <c r="S161" s="1"/>
  <c r="N282" s="1"/>
  <c r="O282" s="1"/>
  <c r="N162"/>
  <c r="AM43"/>
  <c r="AF295" s="1"/>
  <c r="AW161"/>
  <c r="AV161" s="1"/>
  <c r="AX161" s="1"/>
  <c r="AY161" s="1"/>
  <c r="AT282" s="1"/>
  <c r="AU282" s="1"/>
  <c r="AT162"/>
  <c r="G44"/>
  <c r="I44" s="1"/>
  <c r="K44"/>
  <c r="Y161"/>
  <c r="X161" s="1"/>
  <c r="Z161" s="1"/>
  <c r="AA161" s="1"/>
  <c r="V282" s="1"/>
  <c r="W282" s="1"/>
  <c r="V162"/>
  <c r="BE43"/>
  <c r="AV295" s="1"/>
  <c r="AU44"/>
  <c r="AR44"/>
  <c r="AT44" s="1"/>
  <c r="X46"/>
  <c r="AA45"/>
  <c r="BB45"/>
  <c r="AY46"/>
  <c r="AG161"/>
  <c r="AF161" s="1"/>
  <c r="AH161" s="1"/>
  <c r="AI161" s="1"/>
  <c r="AD282" s="1"/>
  <c r="AE282" s="1"/>
  <c r="AD162"/>
  <c r="AC44"/>
  <c r="Z44"/>
  <c r="AB44" s="1"/>
  <c r="BA44"/>
  <c r="BC44" s="1"/>
  <c r="BD44"/>
  <c r="BV66"/>
  <c r="BW66" s="1"/>
  <c r="BL318" s="1"/>
  <c r="BE183"/>
  <c r="BD183" s="1"/>
  <c r="BF183" s="1"/>
  <c r="BG183" s="1"/>
  <c r="BB304" s="1"/>
  <c r="BC304" s="1"/>
  <c r="BJ184"/>
  <c r="BK187"/>
  <c r="BB184"/>
  <c r="BC186"/>
  <c r="AU185"/>
  <c r="AM188"/>
  <c r="AE185"/>
  <c r="W188"/>
  <c r="BJ66"/>
  <c r="BL66" s="1"/>
  <c r="BM66"/>
  <c r="P71"/>
  <c r="BK67"/>
  <c r="BM67" s="1"/>
  <c r="F94"/>
  <c r="BT67"/>
  <c r="BR68"/>
  <c r="BQ68"/>
  <c r="BH68"/>
  <c r="BI68"/>
  <c r="AZ68"/>
  <c r="AQ69"/>
  <c r="AH67"/>
  <c r="Y68"/>
  <c r="K161" l="1"/>
  <c r="E282" s="1"/>
  <c r="F282" s="1"/>
  <c r="J161"/>
  <c r="H282" s="1"/>
  <c r="AJ161"/>
  <c r="BH183"/>
  <c r="BP183"/>
  <c r="BM184"/>
  <c r="BL184" s="1"/>
  <c r="BN184" s="1"/>
  <c r="BO184" s="1"/>
  <c r="BJ305" s="1"/>
  <c r="BK305" s="1"/>
  <c r="T161"/>
  <c r="L161"/>
  <c r="AZ161"/>
  <c r="BE184"/>
  <c r="BD184" s="1"/>
  <c r="BF184" s="1"/>
  <c r="BG184" s="1"/>
  <c r="BB305" s="1"/>
  <c r="BC305" s="1"/>
  <c r="AR161"/>
  <c r="AB161"/>
  <c r="U44"/>
  <c r="P296" s="1"/>
  <c r="AS46"/>
  <c r="AP47"/>
  <c r="T45"/>
  <c r="Q45"/>
  <c r="S45" s="1"/>
  <c r="AO162"/>
  <c r="AN162" s="1"/>
  <c r="AP162" s="1"/>
  <c r="AQ162" s="1"/>
  <c r="AL283" s="1"/>
  <c r="AM283" s="1"/>
  <c r="AL163"/>
  <c r="BD45"/>
  <c r="BA45"/>
  <c r="BC45" s="1"/>
  <c r="BE44"/>
  <c r="AV296" s="1"/>
  <c r="AG162"/>
  <c r="AF162" s="1"/>
  <c r="AH162" s="1"/>
  <c r="AI162" s="1"/>
  <c r="AD283" s="1"/>
  <c r="AE283" s="1"/>
  <c r="AD163"/>
  <c r="Z45"/>
  <c r="AB45" s="1"/>
  <c r="AC45"/>
  <c r="L44"/>
  <c r="G296" s="1"/>
  <c r="E163"/>
  <c r="H162"/>
  <c r="G162" s="1"/>
  <c r="I162" s="1"/>
  <c r="AU45"/>
  <c r="AR45"/>
  <c r="AT45" s="1"/>
  <c r="O47"/>
  <c r="R46"/>
  <c r="AA46"/>
  <c r="X47"/>
  <c r="V163"/>
  <c r="Y162"/>
  <c r="X162" s="1"/>
  <c r="Z162" s="1"/>
  <c r="AA162" s="1"/>
  <c r="V283" s="1"/>
  <c r="W283" s="1"/>
  <c r="AW162"/>
  <c r="AV162" s="1"/>
  <c r="AX162" s="1"/>
  <c r="AY162" s="1"/>
  <c r="AT283" s="1"/>
  <c r="AU283" s="1"/>
  <c r="AT163"/>
  <c r="Q162"/>
  <c r="P162" s="1"/>
  <c r="R162" s="1"/>
  <c r="S162" s="1"/>
  <c r="N283" s="1"/>
  <c r="O283" s="1"/>
  <c r="N163"/>
  <c r="AL45"/>
  <c r="AI45"/>
  <c r="AK45" s="1"/>
  <c r="H46"/>
  <c r="E47"/>
  <c r="AD44"/>
  <c r="X296" s="1"/>
  <c r="BB46"/>
  <c r="AY47"/>
  <c r="AV44"/>
  <c r="AN296" s="1"/>
  <c r="AG47"/>
  <c r="AJ46"/>
  <c r="G45"/>
  <c r="I45" s="1"/>
  <c r="K45"/>
  <c r="AM44"/>
  <c r="AF296" s="1"/>
  <c r="BJ67"/>
  <c r="BL67" s="1"/>
  <c r="BN67" s="1"/>
  <c r="BD319" s="1"/>
  <c r="BK68"/>
  <c r="BM68" s="1"/>
  <c r="BJ185"/>
  <c r="BK188"/>
  <c r="BB185"/>
  <c r="BC187"/>
  <c r="AU186"/>
  <c r="AM189"/>
  <c r="AE186"/>
  <c r="W189"/>
  <c r="BN66"/>
  <c r="BD318" s="1"/>
  <c r="P72"/>
  <c r="BT68"/>
  <c r="BS67"/>
  <c r="BU67" s="1"/>
  <c r="BV67"/>
  <c r="F95"/>
  <c r="F96" s="1"/>
  <c r="F97" s="1"/>
  <c r="BR69"/>
  <c r="BQ69"/>
  <c r="BH69"/>
  <c r="BI69"/>
  <c r="AZ69"/>
  <c r="AQ70"/>
  <c r="AH68"/>
  <c r="Y69"/>
  <c r="K162" l="1"/>
  <c r="E283" s="1"/>
  <c r="F283" s="1"/>
  <c r="J162"/>
  <c r="H283" s="1"/>
  <c r="BH184"/>
  <c r="BJ68"/>
  <c r="BL68" s="1"/>
  <c r="BN68" s="1"/>
  <c r="BD320" s="1"/>
  <c r="AB162"/>
  <c r="BM185"/>
  <c r="BL185" s="1"/>
  <c r="BN185" s="1"/>
  <c r="BO185" s="1"/>
  <c r="BJ306" s="1"/>
  <c r="BK306" s="1"/>
  <c r="BE45"/>
  <c r="AV297" s="1"/>
  <c r="U45"/>
  <c r="P297" s="1"/>
  <c r="AR162"/>
  <c r="BP184"/>
  <c r="AZ162"/>
  <c r="L162"/>
  <c r="AJ162"/>
  <c r="BE185"/>
  <c r="BD185" s="1"/>
  <c r="BF185" s="1"/>
  <c r="BG185" s="1"/>
  <c r="BB306" s="1"/>
  <c r="BC306" s="1"/>
  <c r="T162"/>
  <c r="AV45"/>
  <c r="AN297" s="1"/>
  <c r="L45"/>
  <c r="G297" s="1"/>
  <c r="AL46"/>
  <c r="AI46"/>
  <c r="AK46" s="1"/>
  <c r="BD46"/>
  <c r="BA46"/>
  <c r="BC46" s="1"/>
  <c r="AM45"/>
  <c r="AF297" s="1"/>
  <c r="AW163"/>
  <c r="AV163" s="1"/>
  <c r="AX163" s="1"/>
  <c r="AY163" s="1"/>
  <c r="AT284" s="1"/>
  <c r="AU284" s="1"/>
  <c r="AT164"/>
  <c r="X48"/>
  <c r="AA47"/>
  <c r="O48"/>
  <c r="R47"/>
  <c r="E164"/>
  <c r="H163"/>
  <c r="G163" s="1"/>
  <c r="I163" s="1"/>
  <c r="AG163"/>
  <c r="AF163" s="1"/>
  <c r="AH163" s="1"/>
  <c r="AI163" s="1"/>
  <c r="AD284" s="1"/>
  <c r="AE284" s="1"/>
  <c r="AD164"/>
  <c r="Y163"/>
  <c r="X163" s="1"/>
  <c r="Z163" s="1"/>
  <c r="AA163" s="1"/>
  <c r="V284" s="1"/>
  <c r="W284" s="1"/>
  <c r="V164"/>
  <c r="AG48"/>
  <c r="AJ47"/>
  <c r="AC46"/>
  <c r="Z46"/>
  <c r="AB46" s="1"/>
  <c r="AO163"/>
  <c r="AN163" s="1"/>
  <c r="AP163" s="1"/>
  <c r="AQ163" s="1"/>
  <c r="AL284" s="1"/>
  <c r="AM284" s="1"/>
  <c r="AL164"/>
  <c r="AS47"/>
  <c r="AP48"/>
  <c r="BB47"/>
  <c r="AY48"/>
  <c r="K46"/>
  <c r="G46"/>
  <c r="I46" s="1"/>
  <c r="T46"/>
  <c r="Q46"/>
  <c r="S46" s="1"/>
  <c r="H47"/>
  <c r="E48"/>
  <c r="Q163"/>
  <c r="P163" s="1"/>
  <c r="R163" s="1"/>
  <c r="S163" s="1"/>
  <c r="N284" s="1"/>
  <c r="O284" s="1"/>
  <c r="N164"/>
  <c r="AD45"/>
  <c r="X297" s="1"/>
  <c r="AU46"/>
  <c r="AR46"/>
  <c r="AT46" s="1"/>
  <c r="BK69"/>
  <c r="BM69" s="1"/>
  <c r="BJ186"/>
  <c r="BK189"/>
  <c r="BB186"/>
  <c r="BC188"/>
  <c r="AU187"/>
  <c r="AM190"/>
  <c r="AE187"/>
  <c r="W190"/>
  <c r="BW67"/>
  <c r="BL319" s="1"/>
  <c r="BT69"/>
  <c r="BV69" s="1"/>
  <c r="F98"/>
  <c r="BS68"/>
  <c r="BU68" s="1"/>
  <c r="BV68"/>
  <c r="P73"/>
  <c r="BR70"/>
  <c r="BQ70"/>
  <c r="BH70"/>
  <c r="BI70"/>
  <c r="AZ70"/>
  <c r="AQ71"/>
  <c r="AH69"/>
  <c r="Y70"/>
  <c r="K163" l="1"/>
  <c r="E284" s="1"/>
  <c r="F284" s="1"/>
  <c r="J163"/>
  <c r="H284" s="1"/>
  <c r="AR163"/>
  <c r="BH185"/>
  <c r="AJ163"/>
  <c r="BP185"/>
  <c r="AB163"/>
  <c r="L163"/>
  <c r="BE186"/>
  <c r="BD186" s="1"/>
  <c r="BF186" s="1"/>
  <c r="BG186" s="1"/>
  <c r="BB307" s="1"/>
  <c r="BC307" s="1"/>
  <c r="BM186"/>
  <c r="BL186" s="1"/>
  <c r="BN186" s="1"/>
  <c r="BO186" s="1"/>
  <c r="BJ307" s="1"/>
  <c r="BK307" s="1"/>
  <c r="AZ163"/>
  <c r="T163"/>
  <c r="BJ69"/>
  <c r="BL69" s="1"/>
  <c r="BN69" s="1"/>
  <c r="BD321" s="1"/>
  <c r="BE46"/>
  <c r="AV298" s="1"/>
  <c r="AM46"/>
  <c r="AF298" s="1"/>
  <c r="AR47"/>
  <c r="AT47" s="1"/>
  <c r="AU47"/>
  <c r="E165"/>
  <c r="H164"/>
  <c r="G164" s="1"/>
  <c r="I164" s="1"/>
  <c r="AA48"/>
  <c r="X49"/>
  <c r="AV46"/>
  <c r="AN298" s="1"/>
  <c r="U46"/>
  <c r="P298" s="1"/>
  <c r="BB48"/>
  <c r="AY49"/>
  <c r="AO164"/>
  <c r="AN164" s="1"/>
  <c r="AP164" s="1"/>
  <c r="AQ164" s="1"/>
  <c r="AL285" s="1"/>
  <c r="AM285" s="1"/>
  <c r="AL165"/>
  <c r="AL47"/>
  <c r="AI47"/>
  <c r="AK47" s="1"/>
  <c r="AG164"/>
  <c r="AF164" s="1"/>
  <c r="AH164" s="1"/>
  <c r="AI164" s="1"/>
  <c r="AD285" s="1"/>
  <c r="AE285" s="1"/>
  <c r="AD165"/>
  <c r="Q47"/>
  <c r="S47" s="1"/>
  <c r="T47"/>
  <c r="AW164"/>
  <c r="AV164" s="1"/>
  <c r="AX164" s="1"/>
  <c r="AY164" s="1"/>
  <c r="AT285" s="1"/>
  <c r="AU285" s="1"/>
  <c r="AT165"/>
  <c r="AG49"/>
  <c r="AJ48"/>
  <c r="O49"/>
  <c r="R48"/>
  <c r="Q164"/>
  <c r="P164" s="1"/>
  <c r="R164" s="1"/>
  <c r="S164" s="1"/>
  <c r="N285" s="1"/>
  <c r="O285" s="1"/>
  <c r="N165"/>
  <c r="H48"/>
  <c r="E49"/>
  <c r="BD47"/>
  <c r="BA47"/>
  <c r="BC47" s="1"/>
  <c r="G47"/>
  <c r="I47" s="1"/>
  <c r="K47"/>
  <c r="L46"/>
  <c r="G298" s="1"/>
  <c r="AS48"/>
  <c r="AP49"/>
  <c r="AD46"/>
  <c r="X298" s="1"/>
  <c r="Y164"/>
  <c r="X164" s="1"/>
  <c r="Z164" s="1"/>
  <c r="AA164" s="1"/>
  <c r="V285" s="1"/>
  <c r="W285" s="1"/>
  <c r="V165"/>
  <c r="AC47"/>
  <c r="Z47"/>
  <c r="AB47" s="1"/>
  <c r="BK190"/>
  <c r="BJ187"/>
  <c r="BB187"/>
  <c r="BC189"/>
  <c r="AU188"/>
  <c r="AM191"/>
  <c r="AE188"/>
  <c r="W191"/>
  <c r="BS69"/>
  <c r="BU69" s="1"/>
  <c r="BW69" s="1"/>
  <c r="BL321" s="1"/>
  <c r="BT70"/>
  <c r="BV70" s="1"/>
  <c r="BK70"/>
  <c r="BM70" s="1"/>
  <c r="F99"/>
  <c r="F100" s="1"/>
  <c r="F101" s="1"/>
  <c r="BW68"/>
  <c r="BL320" s="1"/>
  <c r="P74"/>
  <c r="P75" s="1"/>
  <c r="BR71"/>
  <c r="BQ71"/>
  <c r="BH71"/>
  <c r="BI71"/>
  <c r="AZ71"/>
  <c r="AQ72"/>
  <c r="AH70"/>
  <c r="Y71"/>
  <c r="K164" l="1"/>
  <c r="E285" s="1"/>
  <c r="F285" s="1"/>
  <c r="J164"/>
  <c r="H285" s="1"/>
  <c r="BH186"/>
  <c r="BM187"/>
  <c r="BL187" s="1"/>
  <c r="BN187" s="1"/>
  <c r="BO187" s="1"/>
  <c r="BJ308" s="1"/>
  <c r="BK308" s="1"/>
  <c r="T164"/>
  <c r="AB164"/>
  <c r="BP186"/>
  <c r="AR164"/>
  <c r="BE187"/>
  <c r="BD187" s="1"/>
  <c r="BF187" s="1"/>
  <c r="BG187" s="1"/>
  <c r="BB308" s="1"/>
  <c r="BC308" s="1"/>
  <c r="L164"/>
  <c r="AJ164"/>
  <c r="AZ164"/>
  <c r="U47"/>
  <c r="P299" s="1"/>
  <c r="AV47"/>
  <c r="AN299" s="1"/>
  <c r="AD47"/>
  <c r="X299" s="1"/>
  <c r="H49"/>
  <c r="E50"/>
  <c r="Q48"/>
  <c r="S48" s="1"/>
  <c r="T48"/>
  <c r="AW165"/>
  <c r="AV165" s="1"/>
  <c r="AX165" s="1"/>
  <c r="AY165" s="1"/>
  <c r="AT286" s="1"/>
  <c r="AU286" s="1"/>
  <c r="AT166"/>
  <c r="AG165"/>
  <c r="AF165" s="1"/>
  <c r="AH165" s="1"/>
  <c r="AI165" s="1"/>
  <c r="AD286" s="1"/>
  <c r="AE286" s="1"/>
  <c r="AD166"/>
  <c r="AO165"/>
  <c r="AN165" s="1"/>
  <c r="AP165" s="1"/>
  <c r="AQ165" s="1"/>
  <c r="AL286" s="1"/>
  <c r="AM286" s="1"/>
  <c r="AL166"/>
  <c r="L47"/>
  <c r="G299" s="1"/>
  <c r="G48"/>
  <c r="I48" s="1"/>
  <c r="K48"/>
  <c r="O50"/>
  <c r="R49"/>
  <c r="H165"/>
  <c r="G165" s="1"/>
  <c r="I165" s="1"/>
  <c r="E166"/>
  <c r="BJ70"/>
  <c r="BL70" s="1"/>
  <c r="BN70" s="1"/>
  <c r="BD322" s="1"/>
  <c r="AS49"/>
  <c r="AP50"/>
  <c r="Y165"/>
  <c r="X165" s="1"/>
  <c r="Z165" s="1"/>
  <c r="AA165" s="1"/>
  <c r="V286" s="1"/>
  <c r="W286" s="1"/>
  <c r="V166"/>
  <c r="AU48"/>
  <c r="AR48"/>
  <c r="AT48" s="1"/>
  <c r="BE47"/>
  <c r="AV299" s="1"/>
  <c r="Q165"/>
  <c r="P165" s="1"/>
  <c r="R165" s="1"/>
  <c r="S165" s="1"/>
  <c r="N286" s="1"/>
  <c r="O286" s="1"/>
  <c r="N166"/>
  <c r="AI48"/>
  <c r="AK48" s="1"/>
  <c r="AL48"/>
  <c r="AM47"/>
  <c r="AF299" s="1"/>
  <c r="BB49"/>
  <c r="AY50"/>
  <c r="AA49"/>
  <c r="X50"/>
  <c r="AG50"/>
  <c r="AJ49"/>
  <c r="BD48"/>
  <c r="BA48"/>
  <c r="BC48" s="1"/>
  <c r="AC48"/>
  <c r="Z48"/>
  <c r="AB48" s="1"/>
  <c r="BK191"/>
  <c r="BJ188"/>
  <c r="BB188"/>
  <c r="BC190"/>
  <c r="AU189"/>
  <c r="AM192"/>
  <c r="AE189"/>
  <c r="W192"/>
  <c r="BS70"/>
  <c r="BU70" s="1"/>
  <c r="BW70" s="1"/>
  <c r="BL322" s="1"/>
  <c r="F102"/>
  <c r="BT71"/>
  <c r="BK71"/>
  <c r="BM71" s="1"/>
  <c r="P76"/>
  <c r="P77" s="1"/>
  <c r="BQ72"/>
  <c r="BR72"/>
  <c r="BH72"/>
  <c r="BI72"/>
  <c r="AZ72"/>
  <c r="AQ73"/>
  <c r="AH71"/>
  <c r="Y72"/>
  <c r="K165" l="1"/>
  <c r="E286" s="1"/>
  <c r="F286" s="1"/>
  <c r="J165"/>
  <c r="H286" s="1"/>
  <c r="BM188"/>
  <c r="BL188" s="1"/>
  <c r="BN188" s="1"/>
  <c r="BO188" s="1"/>
  <c r="BJ309" s="1"/>
  <c r="BK309" s="1"/>
  <c r="AZ165"/>
  <c r="BH187"/>
  <c r="T165"/>
  <c r="BP187"/>
  <c r="BE188"/>
  <c r="BD188" s="1"/>
  <c r="BF188" s="1"/>
  <c r="BG188" s="1"/>
  <c r="BB309" s="1"/>
  <c r="BC309" s="1"/>
  <c r="AJ165"/>
  <c r="L165"/>
  <c r="AB165"/>
  <c r="AM48"/>
  <c r="AF300" s="1"/>
  <c r="AR165"/>
  <c r="AD48"/>
  <c r="X300" s="1"/>
  <c r="BE48"/>
  <c r="AV300" s="1"/>
  <c r="L48"/>
  <c r="G300" s="1"/>
  <c r="AG51"/>
  <c r="AJ50"/>
  <c r="BD49"/>
  <c r="BA49"/>
  <c r="BC49" s="1"/>
  <c r="Q166"/>
  <c r="P166" s="1"/>
  <c r="R166" s="1"/>
  <c r="S166" s="1"/>
  <c r="N287" s="1"/>
  <c r="O287" s="1"/>
  <c r="N167"/>
  <c r="AU49"/>
  <c r="AR49"/>
  <c r="AT49" s="1"/>
  <c r="AG166"/>
  <c r="AF166" s="1"/>
  <c r="AH166" s="1"/>
  <c r="AI166" s="1"/>
  <c r="AD287" s="1"/>
  <c r="AE287" s="1"/>
  <c r="AD167"/>
  <c r="Y166"/>
  <c r="X166" s="1"/>
  <c r="Z166" s="1"/>
  <c r="AA166" s="1"/>
  <c r="V287" s="1"/>
  <c r="W287" s="1"/>
  <c r="V167"/>
  <c r="T49"/>
  <c r="Q49"/>
  <c r="S49" s="1"/>
  <c r="U48"/>
  <c r="P300" s="1"/>
  <c r="AA50"/>
  <c r="X51"/>
  <c r="AC49"/>
  <c r="Z49"/>
  <c r="AB49" s="1"/>
  <c r="O51"/>
  <c r="R50"/>
  <c r="AO166"/>
  <c r="AN166" s="1"/>
  <c r="AP166" s="1"/>
  <c r="AQ166" s="1"/>
  <c r="AL287" s="1"/>
  <c r="AM287" s="1"/>
  <c r="AL167"/>
  <c r="AW166"/>
  <c r="AV166" s="1"/>
  <c r="AX166" s="1"/>
  <c r="AY166" s="1"/>
  <c r="AT287" s="1"/>
  <c r="AU287" s="1"/>
  <c r="AT167"/>
  <c r="H50"/>
  <c r="E51"/>
  <c r="AL49"/>
  <c r="AI49"/>
  <c r="AK49" s="1"/>
  <c r="BB50"/>
  <c r="AY51"/>
  <c r="AV48"/>
  <c r="AN300" s="1"/>
  <c r="AS50"/>
  <c r="AP51"/>
  <c r="H166"/>
  <c r="G166" s="1"/>
  <c r="I166" s="1"/>
  <c r="E167"/>
  <c r="G49"/>
  <c r="I49" s="1"/>
  <c r="K49"/>
  <c r="BJ71"/>
  <c r="BL71" s="1"/>
  <c r="BN71" s="1"/>
  <c r="BD323" s="1"/>
  <c r="BJ189"/>
  <c r="BK192"/>
  <c r="BB189"/>
  <c r="BC191"/>
  <c r="AU190"/>
  <c r="AM193"/>
  <c r="AE190"/>
  <c r="W193"/>
  <c r="BK72"/>
  <c r="BM72" s="1"/>
  <c r="BS71"/>
  <c r="BU71" s="1"/>
  <c r="BV71"/>
  <c r="P78"/>
  <c r="F103"/>
  <c r="F104" s="1"/>
  <c r="F105" s="1"/>
  <c r="BT72"/>
  <c r="BQ73"/>
  <c r="BR73"/>
  <c r="BH73"/>
  <c r="BI73"/>
  <c r="AZ73"/>
  <c r="AQ74"/>
  <c r="AH72"/>
  <c r="Y73"/>
  <c r="K166" l="1"/>
  <c r="E287" s="1"/>
  <c r="F287" s="1"/>
  <c r="J166"/>
  <c r="H287" s="1"/>
  <c r="AZ166"/>
  <c r="AJ166"/>
  <c r="T166"/>
  <c r="BP188"/>
  <c r="BH188"/>
  <c r="AB166"/>
  <c r="BE189"/>
  <c r="BD189" s="1"/>
  <c r="BF189" s="1"/>
  <c r="BG189" s="1"/>
  <c r="BB310" s="1"/>
  <c r="BC310" s="1"/>
  <c r="L166"/>
  <c r="AR166"/>
  <c r="AV49"/>
  <c r="AN301" s="1"/>
  <c r="AD49"/>
  <c r="X301" s="1"/>
  <c r="L49"/>
  <c r="G301" s="1"/>
  <c r="BE49"/>
  <c r="AV301" s="1"/>
  <c r="O52"/>
  <c r="R51"/>
  <c r="AY52"/>
  <c r="BB51"/>
  <c r="H51"/>
  <c r="E52"/>
  <c r="AO167"/>
  <c r="AN167" s="1"/>
  <c r="AP167" s="1"/>
  <c r="AQ167" s="1"/>
  <c r="AL288" s="1"/>
  <c r="AM288" s="1"/>
  <c r="AL168"/>
  <c r="H167"/>
  <c r="G167" s="1"/>
  <c r="I167" s="1"/>
  <c r="E168"/>
  <c r="AC50"/>
  <c r="Z50"/>
  <c r="AB50" s="1"/>
  <c r="Y167"/>
  <c r="X167" s="1"/>
  <c r="Z167" s="1"/>
  <c r="AA167" s="1"/>
  <c r="V288" s="1"/>
  <c r="W288" s="1"/>
  <c r="V168"/>
  <c r="BJ72"/>
  <c r="BL72" s="1"/>
  <c r="BN72" s="1"/>
  <c r="BD324" s="1"/>
  <c r="AS51"/>
  <c r="AP52"/>
  <c r="BD50"/>
  <c r="BA50"/>
  <c r="BC50" s="1"/>
  <c r="G50"/>
  <c r="I50" s="1"/>
  <c r="K50"/>
  <c r="U49"/>
  <c r="P301" s="1"/>
  <c r="AG167"/>
  <c r="AF167" s="1"/>
  <c r="AH167" s="1"/>
  <c r="AI167" s="1"/>
  <c r="AD288" s="1"/>
  <c r="AE288" s="1"/>
  <c r="AD168"/>
  <c r="Q167"/>
  <c r="P167" s="1"/>
  <c r="R167" s="1"/>
  <c r="S167" s="1"/>
  <c r="N288" s="1"/>
  <c r="O288" s="1"/>
  <c r="N168"/>
  <c r="AI50"/>
  <c r="AK50" s="1"/>
  <c r="AL50"/>
  <c r="AU50"/>
  <c r="AR50"/>
  <c r="AT50" s="1"/>
  <c r="AM49"/>
  <c r="AF301" s="1"/>
  <c r="AW167"/>
  <c r="AV167" s="1"/>
  <c r="AX167" s="1"/>
  <c r="AY167" s="1"/>
  <c r="AT288" s="1"/>
  <c r="AU288" s="1"/>
  <c r="AT168"/>
  <c r="T50"/>
  <c r="Q50"/>
  <c r="S50" s="1"/>
  <c r="AA51"/>
  <c r="X52"/>
  <c r="AG52"/>
  <c r="AJ51"/>
  <c r="BK73"/>
  <c r="BM73" s="1"/>
  <c r="BW71"/>
  <c r="BL323" s="1"/>
  <c r="BM189"/>
  <c r="BL189" s="1"/>
  <c r="BN189" s="1"/>
  <c r="BO189" s="1"/>
  <c r="BJ310" s="1"/>
  <c r="BK310" s="1"/>
  <c r="BJ190"/>
  <c r="BK193"/>
  <c r="BB190"/>
  <c r="BC192"/>
  <c r="AU191"/>
  <c r="AM194"/>
  <c r="AE191"/>
  <c r="W194"/>
  <c r="F106"/>
  <c r="P79"/>
  <c r="BT73"/>
  <c r="BV73" s="1"/>
  <c r="BS72"/>
  <c r="BU72" s="1"/>
  <c r="BV72"/>
  <c r="BQ74"/>
  <c r="BR74"/>
  <c r="BH74"/>
  <c r="BI74"/>
  <c r="AZ74"/>
  <c r="AQ75"/>
  <c r="AH73"/>
  <c r="Y74"/>
  <c r="K167" l="1"/>
  <c r="E288" s="1"/>
  <c r="F288" s="1"/>
  <c r="J167"/>
  <c r="H288" s="1"/>
  <c r="L167"/>
  <c r="AB167"/>
  <c r="AR167"/>
  <c r="AJ167"/>
  <c r="BH189"/>
  <c r="AZ167"/>
  <c r="BM190"/>
  <c r="BL190" s="1"/>
  <c r="BN190" s="1"/>
  <c r="BO190" s="1"/>
  <c r="BJ311" s="1"/>
  <c r="BK311" s="1"/>
  <c r="BE190"/>
  <c r="BD190" s="1"/>
  <c r="BF190" s="1"/>
  <c r="BG190" s="1"/>
  <c r="BB311" s="1"/>
  <c r="BC311" s="1"/>
  <c r="T167"/>
  <c r="BP189"/>
  <c r="U50"/>
  <c r="P302" s="1"/>
  <c r="BE50"/>
  <c r="AV302" s="1"/>
  <c r="AV50"/>
  <c r="AN302" s="1"/>
  <c r="AD50"/>
  <c r="X302" s="1"/>
  <c r="L50"/>
  <c r="G302" s="1"/>
  <c r="AC51"/>
  <c r="Z51"/>
  <c r="AB51" s="1"/>
  <c r="AR51"/>
  <c r="AT51" s="1"/>
  <c r="AU51"/>
  <c r="AO168"/>
  <c r="AN168" s="1"/>
  <c r="AP168" s="1"/>
  <c r="AQ168" s="1"/>
  <c r="AL289" s="1"/>
  <c r="AM289" s="1"/>
  <c r="AL169"/>
  <c r="AY53"/>
  <c r="BB52"/>
  <c r="AL51"/>
  <c r="AI51"/>
  <c r="AK51" s="1"/>
  <c r="AG168"/>
  <c r="AF168" s="1"/>
  <c r="AH168" s="1"/>
  <c r="AI168" s="1"/>
  <c r="AD289" s="1"/>
  <c r="AE289" s="1"/>
  <c r="AD169"/>
  <c r="BA51"/>
  <c r="BC51" s="1"/>
  <c r="BD51"/>
  <c r="AG53"/>
  <c r="AJ52"/>
  <c r="AM50"/>
  <c r="AF302" s="1"/>
  <c r="BJ73"/>
  <c r="BL73" s="1"/>
  <c r="BN73" s="1"/>
  <c r="BD325" s="1"/>
  <c r="X53"/>
  <c r="AA52"/>
  <c r="AW168"/>
  <c r="AV168" s="1"/>
  <c r="AX168" s="1"/>
  <c r="AY168" s="1"/>
  <c r="AT289" s="1"/>
  <c r="AU289" s="1"/>
  <c r="AT169"/>
  <c r="Q168"/>
  <c r="P168" s="1"/>
  <c r="R168" s="1"/>
  <c r="S168" s="1"/>
  <c r="N289" s="1"/>
  <c r="O289" s="1"/>
  <c r="N169"/>
  <c r="Y168"/>
  <c r="X168" s="1"/>
  <c r="Z168" s="1"/>
  <c r="AA168" s="1"/>
  <c r="V289" s="1"/>
  <c r="W289" s="1"/>
  <c r="V169"/>
  <c r="H168"/>
  <c r="G168" s="1"/>
  <c r="I168" s="1"/>
  <c r="E169"/>
  <c r="H52"/>
  <c r="E53"/>
  <c r="Q51"/>
  <c r="S51" s="1"/>
  <c r="T51"/>
  <c r="AS52"/>
  <c r="AP53"/>
  <c r="K51"/>
  <c r="G51"/>
  <c r="I51" s="1"/>
  <c r="O53"/>
  <c r="R52"/>
  <c r="BT74"/>
  <c r="BS74" s="1"/>
  <c r="BU74" s="1"/>
  <c r="BJ191"/>
  <c r="BK194"/>
  <c r="BB191"/>
  <c r="BC193"/>
  <c r="AU192"/>
  <c r="AM195"/>
  <c r="AE192"/>
  <c r="W195"/>
  <c r="P80"/>
  <c r="P81" s="1"/>
  <c r="F107"/>
  <c r="F108" s="1"/>
  <c r="F109" s="1"/>
  <c r="BK74"/>
  <c r="BM74" s="1"/>
  <c r="BS73"/>
  <c r="BU73" s="1"/>
  <c r="BW73" s="1"/>
  <c r="BL325" s="1"/>
  <c r="BW72"/>
  <c r="BL324" s="1"/>
  <c r="BQ75"/>
  <c r="BR75"/>
  <c r="BH75"/>
  <c r="BI75"/>
  <c r="AZ75"/>
  <c r="AQ76"/>
  <c r="AH74"/>
  <c r="Y75"/>
  <c r="K168" l="1"/>
  <c r="E289" s="1"/>
  <c r="F289" s="1"/>
  <c r="J168"/>
  <c r="H289" s="1"/>
  <c r="BE51"/>
  <c r="AV303" s="1"/>
  <c r="AZ168"/>
  <c r="BM191"/>
  <c r="BL191" s="1"/>
  <c r="BN191" s="1"/>
  <c r="BO191" s="1"/>
  <c r="BJ312" s="1"/>
  <c r="BK312" s="1"/>
  <c r="AJ168"/>
  <c r="AB168"/>
  <c r="BP190"/>
  <c r="AR168"/>
  <c r="T168"/>
  <c r="L168"/>
  <c r="BE191"/>
  <c r="BD191" s="1"/>
  <c r="BF191" s="1"/>
  <c r="BG191" s="1"/>
  <c r="BB312" s="1"/>
  <c r="BC312" s="1"/>
  <c r="BH190"/>
  <c r="AD51"/>
  <c r="X303" s="1"/>
  <c r="L51"/>
  <c r="G303" s="1"/>
  <c r="O54"/>
  <c r="R53"/>
  <c r="K52"/>
  <c r="G52"/>
  <c r="I52" s="1"/>
  <c r="Q169"/>
  <c r="P169" s="1"/>
  <c r="R169" s="1"/>
  <c r="S169" s="1"/>
  <c r="N290" s="1"/>
  <c r="O290" s="1"/>
  <c r="N170"/>
  <c r="AI52"/>
  <c r="AK52" s="1"/>
  <c r="AL52"/>
  <c r="AG169"/>
  <c r="AF169" s="1"/>
  <c r="AH169" s="1"/>
  <c r="AI169" s="1"/>
  <c r="AD290" s="1"/>
  <c r="AE290" s="1"/>
  <c r="AD170"/>
  <c r="BT75"/>
  <c r="BS75" s="1"/>
  <c r="BU75" s="1"/>
  <c r="U51"/>
  <c r="P303" s="1"/>
  <c r="AA53"/>
  <c r="X54"/>
  <c r="AG54"/>
  <c r="AJ53"/>
  <c r="AY54"/>
  <c r="BB53"/>
  <c r="AV51"/>
  <c r="AN303" s="1"/>
  <c r="AU52"/>
  <c r="AR52"/>
  <c r="AT52" s="1"/>
  <c r="H169"/>
  <c r="G169" s="1"/>
  <c r="I169" s="1"/>
  <c r="E170"/>
  <c r="AC52"/>
  <c r="Z52"/>
  <c r="AB52" s="1"/>
  <c r="BD52"/>
  <c r="BA52"/>
  <c r="BC52" s="1"/>
  <c r="T52"/>
  <c r="Q52"/>
  <c r="S52" s="1"/>
  <c r="AS53"/>
  <c r="AP54"/>
  <c r="H53"/>
  <c r="E54"/>
  <c r="Y169"/>
  <c r="X169" s="1"/>
  <c r="Z169" s="1"/>
  <c r="AA169" s="1"/>
  <c r="V290" s="1"/>
  <c r="W290" s="1"/>
  <c r="V170"/>
  <c r="AW169"/>
  <c r="AV169" s="1"/>
  <c r="AX169" s="1"/>
  <c r="AY169" s="1"/>
  <c r="AT290" s="1"/>
  <c r="AU290" s="1"/>
  <c r="AT170"/>
  <c r="AM51"/>
  <c r="AF303" s="1"/>
  <c r="AO169"/>
  <c r="AN169" s="1"/>
  <c r="AP169" s="1"/>
  <c r="AQ169" s="1"/>
  <c r="AL290" s="1"/>
  <c r="AM290" s="1"/>
  <c r="AL170"/>
  <c r="BV74"/>
  <c r="BW74" s="1"/>
  <c r="BL326" s="1"/>
  <c r="BJ192"/>
  <c r="BK195"/>
  <c r="BB192"/>
  <c r="BC194"/>
  <c r="AU193"/>
  <c r="AM196"/>
  <c r="AE193"/>
  <c r="W196"/>
  <c r="F110"/>
  <c r="P82"/>
  <c r="P83" s="1"/>
  <c r="BK75"/>
  <c r="BM75" s="1"/>
  <c r="BJ74"/>
  <c r="BL74" s="1"/>
  <c r="BN74" s="1"/>
  <c r="BD326" s="1"/>
  <c r="BQ76"/>
  <c r="BR76"/>
  <c r="BH76"/>
  <c r="BI76"/>
  <c r="AZ76"/>
  <c r="AQ77"/>
  <c r="AH75"/>
  <c r="Y76"/>
  <c r="K169" l="1"/>
  <c r="E290" s="1"/>
  <c r="F290" s="1"/>
  <c r="J169"/>
  <c r="H290" s="1"/>
  <c r="BH191"/>
  <c r="BV75"/>
  <c r="T169"/>
  <c r="AB169"/>
  <c r="AJ169"/>
  <c r="BP191"/>
  <c r="BE192"/>
  <c r="BD192" s="1"/>
  <c r="BF192" s="1"/>
  <c r="BG192" s="1"/>
  <c r="BB313" s="1"/>
  <c r="BC313" s="1"/>
  <c r="AZ169"/>
  <c r="BM192"/>
  <c r="BL192" s="1"/>
  <c r="BN192" s="1"/>
  <c r="BO192" s="1"/>
  <c r="BJ313" s="1"/>
  <c r="BK313" s="1"/>
  <c r="AR169"/>
  <c r="L169"/>
  <c r="L52"/>
  <c r="G304" s="1"/>
  <c r="BE52"/>
  <c r="AV304" s="1"/>
  <c r="Y170"/>
  <c r="X170" s="1"/>
  <c r="Z170" s="1"/>
  <c r="AA170" s="1"/>
  <c r="V291" s="1"/>
  <c r="W291" s="1"/>
  <c r="V171"/>
  <c r="AS54"/>
  <c r="AP55"/>
  <c r="H170"/>
  <c r="G170" s="1"/>
  <c r="I170" s="1"/>
  <c r="E171"/>
  <c r="AU53"/>
  <c r="AR53"/>
  <c r="AT53" s="1"/>
  <c r="AG55"/>
  <c r="AJ54"/>
  <c r="AM52"/>
  <c r="AF304" s="1"/>
  <c r="AI53"/>
  <c r="AK53" s="1"/>
  <c r="AL53"/>
  <c r="AW170"/>
  <c r="AV170" s="1"/>
  <c r="AX170" s="1"/>
  <c r="AY170" s="1"/>
  <c r="AT291" s="1"/>
  <c r="AU291" s="1"/>
  <c r="AT171"/>
  <c r="H54"/>
  <c r="E55"/>
  <c r="U52"/>
  <c r="P304" s="1"/>
  <c r="AD52"/>
  <c r="X304" s="1"/>
  <c r="BD53"/>
  <c r="BA53"/>
  <c r="BC53" s="1"/>
  <c r="AA54"/>
  <c r="X55"/>
  <c r="AG170"/>
  <c r="AF170" s="1"/>
  <c r="AH170" s="1"/>
  <c r="AI170" s="1"/>
  <c r="AD291" s="1"/>
  <c r="AE291" s="1"/>
  <c r="AD171"/>
  <c r="Q170"/>
  <c r="P170" s="1"/>
  <c r="R170" s="1"/>
  <c r="S170" s="1"/>
  <c r="N291" s="1"/>
  <c r="O291" s="1"/>
  <c r="N171"/>
  <c r="T53"/>
  <c r="Q53"/>
  <c r="S53" s="1"/>
  <c r="AO170"/>
  <c r="AN170" s="1"/>
  <c r="AP170" s="1"/>
  <c r="AQ170" s="1"/>
  <c r="AL291" s="1"/>
  <c r="AM291" s="1"/>
  <c r="AL171"/>
  <c r="G53"/>
  <c r="I53" s="1"/>
  <c r="K53"/>
  <c r="AV52"/>
  <c r="AN304" s="1"/>
  <c r="BB54"/>
  <c r="AY55"/>
  <c r="Z53"/>
  <c r="AB53" s="1"/>
  <c r="AC53"/>
  <c r="O55"/>
  <c r="R54"/>
  <c r="BT76"/>
  <c r="BV76" s="1"/>
  <c r="BJ193"/>
  <c r="BK196"/>
  <c r="BB193"/>
  <c r="BC195"/>
  <c r="AU194"/>
  <c r="AM197"/>
  <c r="AE194"/>
  <c r="W197"/>
  <c r="BW75"/>
  <c r="BL327" s="1"/>
  <c r="P84"/>
  <c r="P85" s="1"/>
  <c r="BK76"/>
  <c r="BM76" s="1"/>
  <c r="BJ75"/>
  <c r="BL75" s="1"/>
  <c r="BN75" s="1"/>
  <c r="BD327" s="1"/>
  <c r="BQ77"/>
  <c r="BR77"/>
  <c r="BH77"/>
  <c r="BI77"/>
  <c r="AZ77"/>
  <c r="AQ78"/>
  <c r="AH76"/>
  <c r="Y77"/>
  <c r="K170" l="1"/>
  <c r="E291" s="1"/>
  <c r="F291" s="1"/>
  <c r="J170"/>
  <c r="H291" s="1"/>
  <c r="T170"/>
  <c r="AJ170"/>
  <c r="AR170"/>
  <c r="BE193"/>
  <c r="BD193" s="1"/>
  <c r="BF193" s="1"/>
  <c r="BG193" s="1"/>
  <c r="BB314" s="1"/>
  <c r="BC314" s="1"/>
  <c r="AZ170"/>
  <c r="AB170"/>
  <c r="L170"/>
  <c r="BM193"/>
  <c r="BL193" s="1"/>
  <c r="BN193" s="1"/>
  <c r="BO193" s="1"/>
  <c r="BJ314" s="1"/>
  <c r="BK314" s="1"/>
  <c r="BP192"/>
  <c r="BH192"/>
  <c r="AV53"/>
  <c r="AN305" s="1"/>
  <c r="AM53"/>
  <c r="AF305" s="1"/>
  <c r="L53"/>
  <c r="G305" s="1"/>
  <c r="K54"/>
  <c r="G54"/>
  <c r="I54" s="1"/>
  <c r="AD53"/>
  <c r="X305" s="1"/>
  <c r="Q171"/>
  <c r="P171" s="1"/>
  <c r="R171" s="1"/>
  <c r="S171" s="1"/>
  <c r="N292" s="1"/>
  <c r="O292" s="1"/>
  <c r="N172"/>
  <c r="X56"/>
  <c r="AA55"/>
  <c r="AW171"/>
  <c r="AV171" s="1"/>
  <c r="AX171" s="1"/>
  <c r="AY171" s="1"/>
  <c r="AT292" s="1"/>
  <c r="AU292" s="1"/>
  <c r="AT172"/>
  <c r="AU54"/>
  <c r="AR54"/>
  <c r="AT54" s="1"/>
  <c r="R55"/>
  <c r="O56"/>
  <c r="BA54"/>
  <c r="BC54" s="1"/>
  <c r="BD54"/>
  <c r="AO171"/>
  <c r="AN171" s="1"/>
  <c r="AP171" s="1"/>
  <c r="AQ171" s="1"/>
  <c r="AL292" s="1"/>
  <c r="AM292" s="1"/>
  <c r="AL172"/>
  <c r="AS55"/>
  <c r="AP56"/>
  <c r="BS76"/>
  <c r="BU76" s="1"/>
  <c r="BW76" s="1"/>
  <c r="BL328" s="1"/>
  <c r="AC54"/>
  <c r="Z54"/>
  <c r="AB54" s="1"/>
  <c r="AI54"/>
  <c r="AK54" s="1"/>
  <c r="AL54"/>
  <c r="E172"/>
  <c r="H171"/>
  <c r="G171" s="1"/>
  <c r="I171" s="1"/>
  <c r="Y171"/>
  <c r="X171" s="1"/>
  <c r="Z171" s="1"/>
  <c r="AA171" s="1"/>
  <c r="V292" s="1"/>
  <c r="W292" s="1"/>
  <c r="V172"/>
  <c r="T54"/>
  <c r="Q54"/>
  <c r="S54" s="1"/>
  <c r="BB55"/>
  <c r="AY56"/>
  <c r="U53"/>
  <c r="P305" s="1"/>
  <c r="AG171"/>
  <c r="AF171" s="1"/>
  <c r="AH171" s="1"/>
  <c r="AI171" s="1"/>
  <c r="AD292" s="1"/>
  <c r="AE292" s="1"/>
  <c r="AD172"/>
  <c r="BE53"/>
  <c r="AV305" s="1"/>
  <c r="H55"/>
  <c r="E56"/>
  <c r="AG56"/>
  <c r="AJ55"/>
  <c r="BT77"/>
  <c r="BV77" s="1"/>
  <c r="BK77"/>
  <c r="BM77" s="1"/>
  <c r="BJ194"/>
  <c r="BK197"/>
  <c r="BB194"/>
  <c r="BC196"/>
  <c r="AU195"/>
  <c r="AM198"/>
  <c r="AE195"/>
  <c r="W198"/>
  <c r="BJ76"/>
  <c r="BL76" s="1"/>
  <c r="BN76" s="1"/>
  <c r="BD328" s="1"/>
  <c r="P86"/>
  <c r="P87" s="1"/>
  <c r="BQ78"/>
  <c r="BR78"/>
  <c r="BH78"/>
  <c r="BI78"/>
  <c r="AZ78"/>
  <c r="AQ79"/>
  <c r="AH77"/>
  <c r="Y78"/>
  <c r="K171" l="1"/>
  <c r="E292" s="1"/>
  <c r="F292" s="1"/>
  <c r="J171"/>
  <c r="H292" s="1"/>
  <c r="AZ171"/>
  <c r="AB171"/>
  <c r="BP193"/>
  <c r="BH193"/>
  <c r="BM194"/>
  <c r="BL194" s="1"/>
  <c r="BN194" s="1"/>
  <c r="BO194" s="1"/>
  <c r="BJ315" s="1"/>
  <c r="BK315" s="1"/>
  <c r="AJ171"/>
  <c r="AR171"/>
  <c r="BE194"/>
  <c r="BD194" s="1"/>
  <c r="BF194" s="1"/>
  <c r="BG194" s="1"/>
  <c r="BB315" s="1"/>
  <c r="BC315" s="1"/>
  <c r="U54"/>
  <c r="P306" s="1"/>
  <c r="AD54"/>
  <c r="X306" s="1"/>
  <c r="L171"/>
  <c r="T171"/>
  <c r="BE54"/>
  <c r="AV306" s="1"/>
  <c r="AV54"/>
  <c r="AN306" s="1"/>
  <c r="L54"/>
  <c r="G306" s="1"/>
  <c r="AG57"/>
  <c r="AJ56"/>
  <c r="AG172"/>
  <c r="AF172" s="1"/>
  <c r="AH172" s="1"/>
  <c r="AI172" s="1"/>
  <c r="AD293" s="1"/>
  <c r="AE293" s="1"/>
  <c r="AD173"/>
  <c r="BA55"/>
  <c r="BC55" s="1"/>
  <c r="BD55"/>
  <c r="AM54"/>
  <c r="AF306" s="1"/>
  <c r="Z55"/>
  <c r="AB55" s="1"/>
  <c r="AC55"/>
  <c r="AU55"/>
  <c r="AR55"/>
  <c r="AT55" s="1"/>
  <c r="AA56"/>
  <c r="X57"/>
  <c r="AS56"/>
  <c r="AP57"/>
  <c r="BS77"/>
  <c r="BU77" s="1"/>
  <c r="BW77" s="1"/>
  <c r="BL329" s="1"/>
  <c r="H56"/>
  <c r="E57"/>
  <c r="BJ77"/>
  <c r="BL77" s="1"/>
  <c r="BN77" s="1"/>
  <c r="BD329" s="1"/>
  <c r="G55"/>
  <c r="I55" s="1"/>
  <c r="K55"/>
  <c r="H172"/>
  <c r="G172" s="1"/>
  <c r="I172" s="1"/>
  <c r="E173"/>
  <c r="AO172"/>
  <c r="AN172" s="1"/>
  <c r="AP172" s="1"/>
  <c r="AQ172" s="1"/>
  <c r="AL293" s="1"/>
  <c r="AM293" s="1"/>
  <c r="AL173"/>
  <c r="O57"/>
  <c r="R56"/>
  <c r="AW172"/>
  <c r="AV172" s="1"/>
  <c r="AX172" s="1"/>
  <c r="AY172" s="1"/>
  <c r="AT293" s="1"/>
  <c r="AU293" s="1"/>
  <c r="AT173"/>
  <c r="Q172"/>
  <c r="P172" s="1"/>
  <c r="R172" s="1"/>
  <c r="S172" s="1"/>
  <c r="N293" s="1"/>
  <c r="O293" s="1"/>
  <c r="N173"/>
  <c r="AL55"/>
  <c r="AI55"/>
  <c r="AK55" s="1"/>
  <c r="BB56"/>
  <c r="AY57"/>
  <c r="Y172"/>
  <c r="X172" s="1"/>
  <c r="Z172" s="1"/>
  <c r="AA172" s="1"/>
  <c r="V293" s="1"/>
  <c r="W293" s="1"/>
  <c r="V173"/>
  <c r="T55"/>
  <c r="Q55"/>
  <c r="S55" s="1"/>
  <c r="BJ195"/>
  <c r="BK198"/>
  <c r="BB195"/>
  <c r="BC197"/>
  <c r="AU196"/>
  <c r="AM199"/>
  <c r="AE196"/>
  <c r="W199"/>
  <c r="BT78"/>
  <c r="BV78" s="1"/>
  <c r="P88"/>
  <c r="P89" s="1"/>
  <c r="BK78"/>
  <c r="BQ79"/>
  <c r="BR79"/>
  <c r="BH79"/>
  <c r="BI79"/>
  <c r="AZ79"/>
  <c r="AQ80"/>
  <c r="AQ81" s="1"/>
  <c r="AH78"/>
  <c r="Y79"/>
  <c r="K172" l="1"/>
  <c r="E293" s="1"/>
  <c r="F293" s="1"/>
  <c r="J172"/>
  <c r="H293" s="1"/>
  <c r="BH194"/>
  <c r="BP194"/>
  <c r="AR172"/>
  <c r="AZ172"/>
  <c r="T172"/>
  <c r="AB172"/>
  <c r="BM195"/>
  <c r="BL195" s="1"/>
  <c r="BN195" s="1"/>
  <c r="BO195" s="1"/>
  <c r="BJ316" s="1"/>
  <c r="BK316" s="1"/>
  <c r="AJ172"/>
  <c r="L172"/>
  <c r="AV55"/>
  <c r="AN307" s="1"/>
  <c r="AM55"/>
  <c r="AF307" s="1"/>
  <c r="AD55"/>
  <c r="X307" s="1"/>
  <c r="U55"/>
  <c r="P307" s="1"/>
  <c r="BB57"/>
  <c r="AY58"/>
  <c r="O58"/>
  <c r="R57"/>
  <c r="AU56"/>
  <c r="AR56"/>
  <c r="AT56" s="1"/>
  <c r="AL56"/>
  <c r="AI56"/>
  <c r="AK56" s="1"/>
  <c r="AW173"/>
  <c r="AV173" s="1"/>
  <c r="AX173" s="1"/>
  <c r="AY173" s="1"/>
  <c r="AT294" s="1"/>
  <c r="AU294" s="1"/>
  <c r="AT174"/>
  <c r="AO173"/>
  <c r="AN173" s="1"/>
  <c r="AP173" s="1"/>
  <c r="AQ173" s="1"/>
  <c r="AL294" s="1"/>
  <c r="AM294" s="1"/>
  <c r="AL174"/>
  <c r="K56"/>
  <c r="G56"/>
  <c r="I56" s="1"/>
  <c r="AA57"/>
  <c r="X58"/>
  <c r="BE55"/>
  <c r="AV307" s="1"/>
  <c r="AG58"/>
  <c r="AJ57"/>
  <c r="Q173"/>
  <c r="P173" s="1"/>
  <c r="R173" s="1"/>
  <c r="S173" s="1"/>
  <c r="N294" s="1"/>
  <c r="O294" s="1"/>
  <c r="N174"/>
  <c r="Q56"/>
  <c r="S56" s="1"/>
  <c r="T56"/>
  <c r="E174"/>
  <c r="H173"/>
  <c r="G173" s="1"/>
  <c r="I173" s="1"/>
  <c r="AS57"/>
  <c r="AP58"/>
  <c r="BD56"/>
  <c r="BA56"/>
  <c r="BC56" s="1"/>
  <c r="H57"/>
  <c r="E58"/>
  <c r="Y173"/>
  <c r="X173" s="1"/>
  <c r="Z173" s="1"/>
  <c r="AA173" s="1"/>
  <c r="V294" s="1"/>
  <c r="W294" s="1"/>
  <c r="V174"/>
  <c r="L55"/>
  <c r="G307" s="1"/>
  <c r="AC56"/>
  <c r="Z56"/>
  <c r="AB56" s="1"/>
  <c r="AG173"/>
  <c r="AF173" s="1"/>
  <c r="AH173" s="1"/>
  <c r="AI173" s="1"/>
  <c r="AD294" s="1"/>
  <c r="AE294" s="1"/>
  <c r="AD174"/>
  <c r="BK79"/>
  <c r="BM79" s="1"/>
  <c r="BS78"/>
  <c r="BU78" s="1"/>
  <c r="BW78" s="1"/>
  <c r="BL330" s="1"/>
  <c r="BT79"/>
  <c r="BV79" s="1"/>
  <c r="BE195"/>
  <c r="BD195" s="1"/>
  <c r="BF195" s="1"/>
  <c r="BG195" s="1"/>
  <c r="BB316" s="1"/>
  <c r="BC316" s="1"/>
  <c r="BJ196"/>
  <c r="BK199"/>
  <c r="BB196"/>
  <c r="BC198"/>
  <c r="AU197"/>
  <c r="AM200"/>
  <c r="AE197"/>
  <c r="W200"/>
  <c r="AQ82"/>
  <c r="P90"/>
  <c r="BJ78"/>
  <c r="BL78" s="1"/>
  <c r="BM78"/>
  <c r="BQ80"/>
  <c r="BR80"/>
  <c r="BH80"/>
  <c r="BI80"/>
  <c r="AZ80"/>
  <c r="AZ81" s="1"/>
  <c r="AH79"/>
  <c r="Y80"/>
  <c r="BH195" l="1"/>
  <c r="K173"/>
  <c r="E294" s="1"/>
  <c r="F294" s="1"/>
  <c r="J173"/>
  <c r="H294" s="1"/>
  <c r="AJ173"/>
  <c r="BP195"/>
  <c r="AB173"/>
  <c r="AZ173"/>
  <c r="BM196"/>
  <c r="BL196" s="1"/>
  <c r="BN196" s="1"/>
  <c r="BO196" s="1"/>
  <c r="BJ317" s="1"/>
  <c r="BK317" s="1"/>
  <c r="BE196"/>
  <c r="BD196" s="1"/>
  <c r="BF196" s="1"/>
  <c r="BG196" s="1"/>
  <c r="BB317" s="1"/>
  <c r="BC317" s="1"/>
  <c r="AR173"/>
  <c r="T173"/>
  <c r="L173"/>
  <c r="AV56"/>
  <c r="AN308" s="1"/>
  <c r="AM56"/>
  <c r="AF308" s="1"/>
  <c r="H174"/>
  <c r="G174" s="1"/>
  <c r="I174" s="1"/>
  <c r="E175"/>
  <c r="AG174"/>
  <c r="AF174" s="1"/>
  <c r="AH174" s="1"/>
  <c r="AI174" s="1"/>
  <c r="AD295" s="1"/>
  <c r="AE295" s="1"/>
  <c r="AD175"/>
  <c r="H58"/>
  <c r="E59"/>
  <c r="AS58"/>
  <c r="AP59"/>
  <c r="AL57"/>
  <c r="AI57"/>
  <c r="AK57" s="1"/>
  <c r="Z57"/>
  <c r="AB57" s="1"/>
  <c r="AC57"/>
  <c r="R58"/>
  <c r="O59"/>
  <c r="BJ79"/>
  <c r="BL79" s="1"/>
  <c r="BN79" s="1"/>
  <c r="BD331" s="1"/>
  <c r="K57"/>
  <c r="G57"/>
  <c r="I57" s="1"/>
  <c r="AU57"/>
  <c r="AR57"/>
  <c r="AT57" s="1"/>
  <c r="AV57" s="1"/>
  <c r="AN309" s="1"/>
  <c r="U56"/>
  <c r="P308" s="1"/>
  <c r="AG59"/>
  <c r="AJ58"/>
  <c r="L56"/>
  <c r="G308" s="1"/>
  <c r="AW174"/>
  <c r="AV174" s="1"/>
  <c r="AX174" s="1"/>
  <c r="AY174" s="1"/>
  <c r="AT295" s="1"/>
  <c r="AU295" s="1"/>
  <c r="AT175"/>
  <c r="BB58"/>
  <c r="AY59"/>
  <c r="AA58"/>
  <c r="X59"/>
  <c r="AO174"/>
  <c r="AN174" s="1"/>
  <c r="AP174" s="1"/>
  <c r="AQ174" s="1"/>
  <c r="AL295" s="1"/>
  <c r="AM295" s="1"/>
  <c r="AL175"/>
  <c r="T57"/>
  <c r="Q57"/>
  <c r="S57" s="1"/>
  <c r="AD56"/>
  <c r="X308" s="1"/>
  <c r="V175"/>
  <c r="Y174"/>
  <c r="X174" s="1"/>
  <c r="Z174" s="1"/>
  <c r="AA174" s="1"/>
  <c r="V295" s="1"/>
  <c r="W295" s="1"/>
  <c r="BE56"/>
  <c r="AV308" s="1"/>
  <c r="Q174"/>
  <c r="P174" s="1"/>
  <c r="R174" s="1"/>
  <c r="S174" s="1"/>
  <c r="N295" s="1"/>
  <c r="O295" s="1"/>
  <c r="N175"/>
  <c r="BD57"/>
  <c r="BA57"/>
  <c r="BC57" s="1"/>
  <c r="BS79"/>
  <c r="BU79" s="1"/>
  <c r="BW79" s="1"/>
  <c r="BL331" s="1"/>
  <c r="BJ197"/>
  <c r="BK200"/>
  <c r="BB197"/>
  <c r="BC199"/>
  <c r="AU198"/>
  <c r="AM201"/>
  <c r="AE198"/>
  <c r="W201"/>
  <c r="AZ82"/>
  <c r="AZ83" s="1"/>
  <c r="AZ84" s="1"/>
  <c r="AZ85" s="1"/>
  <c r="BH81"/>
  <c r="BK80"/>
  <c r="BM80" s="1"/>
  <c r="BI81"/>
  <c r="BT80"/>
  <c r="BV80" s="1"/>
  <c r="BQ81"/>
  <c r="P91"/>
  <c r="AQ83"/>
  <c r="AQ84" s="1"/>
  <c r="AQ85" s="1"/>
  <c r="BN78"/>
  <c r="BD330" s="1"/>
  <c r="Y81"/>
  <c r="Y82" s="1"/>
  <c r="BR81"/>
  <c r="AH80"/>
  <c r="AH81" s="1"/>
  <c r="K174" l="1"/>
  <c r="E295" s="1"/>
  <c r="F295" s="1"/>
  <c r="J174"/>
  <c r="H295" s="1"/>
  <c r="AZ174"/>
  <c r="BP196"/>
  <c r="BH196"/>
  <c r="AB174"/>
  <c r="AR174"/>
  <c r="L174"/>
  <c r="T174"/>
  <c r="BE197"/>
  <c r="BD197" s="1"/>
  <c r="BF197" s="1"/>
  <c r="BG197" s="1"/>
  <c r="BB318" s="1"/>
  <c r="BC318" s="1"/>
  <c r="BM197"/>
  <c r="BL197" s="1"/>
  <c r="BN197" s="1"/>
  <c r="BO197" s="1"/>
  <c r="BJ318" s="1"/>
  <c r="BK318" s="1"/>
  <c r="AJ174"/>
  <c r="AS59"/>
  <c r="AP60"/>
  <c r="AO175"/>
  <c r="AN175" s="1"/>
  <c r="AP175" s="1"/>
  <c r="AQ175" s="1"/>
  <c r="AL296" s="1"/>
  <c r="AM296" s="1"/>
  <c r="AL176"/>
  <c r="BB59"/>
  <c r="AY60"/>
  <c r="AD57"/>
  <c r="X309" s="1"/>
  <c r="AU58"/>
  <c r="AR58"/>
  <c r="AT58" s="1"/>
  <c r="Y175"/>
  <c r="X175" s="1"/>
  <c r="Z175" s="1"/>
  <c r="AA175" s="1"/>
  <c r="V296" s="1"/>
  <c r="W296" s="1"/>
  <c r="V176"/>
  <c r="AC58"/>
  <c r="Z58"/>
  <c r="AB58" s="1"/>
  <c r="AG175"/>
  <c r="AF175" s="1"/>
  <c r="AH175" s="1"/>
  <c r="AI175" s="1"/>
  <c r="AD296" s="1"/>
  <c r="AE296" s="1"/>
  <c r="AD176"/>
  <c r="BE57"/>
  <c r="AV309" s="1"/>
  <c r="BA58"/>
  <c r="BC58" s="1"/>
  <c r="BD58"/>
  <c r="AI58"/>
  <c r="AK58" s="1"/>
  <c r="AL58"/>
  <c r="O60"/>
  <c r="R59"/>
  <c r="AM57"/>
  <c r="AF309" s="1"/>
  <c r="H59"/>
  <c r="E60"/>
  <c r="E176"/>
  <c r="H175"/>
  <c r="G175" s="1"/>
  <c r="I175" s="1"/>
  <c r="Q175"/>
  <c r="P175" s="1"/>
  <c r="R175" s="1"/>
  <c r="S175" s="1"/>
  <c r="N296" s="1"/>
  <c r="O296" s="1"/>
  <c r="N176"/>
  <c r="U57"/>
  <c r="P309" s="1"/>
  <c r="X60"/>
  <c r="AA59"/>
  <c r="AW175"/>
  <c r="AV175" s="1"/>
  <c r="AX175" s="1"/>
  <c r="AY175" s="1"/>
  <c r="AT296" s="1"/>
  <c r="AU296" s="1"/>
  <c r="AT176"/>
  <c r="AJ59"/>
  <c r="AG60"/>
  <c r="L57"/>
  <c r="G309" s="1"/>
  <c r="T58"/>
  <c r="Q58"/>
  <c r="S58" s="1"/>
  <c r="K58"/>
  <c r="G58"/>
  <c r="I58" s="1"/>
  <c r="BJ198"/>
  <c r="BK201"/>
  <c r="BB198"/>
  <c r="BC200"/>
  <c r="AU199"/>
  <c r="AM202"/>
  <c r="AE199"/>
  <c r="W202"/>
  <c r="BS80"/>
  <c r="BU80" s="1"/>
  <c r="BW80" s="1"/>
  <c r="BL332" s="1"/>
  <c r="BQ82"/>
  <c r="BT81"/>
  <c r="BV81" s="1"/>
  <c r="AH82"/>
  <c r="AH83" s="1"/>
  <c r="P92"/>
  <c r="P93" s="1"/>
  <c r="BH82"/>
  <c r="BK81"/>
  <c r="BM81" s="1"/>
  <c r="Y83"/>
  <c r="Y84" s="1"/>
  <c r="AQ86"/>
  <c r="AZ86"/>
  <c r="AZ87" s="1"/>
  <c r="AZ88" s="1"/>
  <c r="AZ89" s="1"/>
  <c r="BJ80"/>
  <c r="BL80" s="1"/>
  <c r="BN80" s="1"/>
  <c r="BD332" s="1"/>
  <c r="BI82"/>
  <c r="BI83" s="1"/>
  <c r="BR82"/>
  <c r="BR83" s="1"/>
  <c r="BR84" s="1"/>
  <c r="K175" l="1"/>
  <c r="E296" s="1"/>
  <c r="F296" s="1"/>
  <c r="J175"/>
  <c r="H296" s="1"/>
  <c r="BH197"/>
  <c r="T175"/>
  <c r="L175"/>
  <c r="AJ175"/>
  <c r="AR175"/>
  <c r="BM198"/>
  <c r="BL198" s="1"/>
  <c r="BN198" s="1"/>
  <c r="BO198" s="1"/>
  <c r="BJ319" s="1"/>
  <c r="BK319" s="1"/>
  <c r="BE198"/>
  <c r="BD198" s="1"/>
  <c r="BF198" s="1"/>
  <c r="BG198" s="1"/>
  <c r="BB319" s="1"/>
  <c r="BC319" s="1"/>
  <c r="AB175"/>
  <c r="BP197"/>
  <c r="AZ175"/>
  <c r="U58"/>
  <c r="P310" s="1"/>
  <c r="AG61"/>
  <c r="AJ60"/>
  <c r="AC59"/>
  <c r="Z59"/>
  <c r="AB59" s="1"/>
  <c r="K59"/>
  <c r="G59"/>
  <c r="I59" s="1"/>
  <c r="AO176"/>
  <c r="AN176" s="1"/>
  <c r="AP176" s="1"/>
  <c r="AQ176" s="1"/>
  <c r="AL297" s="1"/>
  <c r="AM297" s="1"/>
  <c r="AL177"/>
  <c r="AL59"/>
  <c r="AI59"/>
  <c r="AK59" s="1"/>
  <c r="AA60"/>
  <c r="X61"/>
  <c r="AM58"/>
  <c r="AF310" s="1"/>
  <c r="AG176"/>
  <c r="AF176" s="1"/>
  <c r="AH176" s="1"/>
  <c r="AI176" s="1"/>
  <c r="AD297" s="1"/>
  <c r="AE297" s="1"/>
  <c r="AD177"/>
  <c r="Y176"/>
  <c r="X176" s="1"/>
  <c r="Z176" s="1"/>
  <c r="AA176" s="1"/>
  <c r="V297" s="1"/>
  <c r="W297" s="1"/>
  <c r="V177"/>
  <c r="AW176"/>
  <c r="AV176" s="1"/>
  <c r="AX176" s="1"/>
  <c r="AY176" s="1"/>
  <c r="AT297" s="1"/>
  <c r="AU297" s="1"/>
  <c r="AT177"/>
  <c r="E177"/>
  <c r="H176"/>
  <c r="G176" s="1"/>
  <c r="I176" s="1"/>
  <c r="Q59"/>
  <c r="S59" s="1"/>
  <c r="T59"/>
  <c r="BB60"/>
  <c r="AY61"/>
  <c r="AS60"/>
  <c r="AP61"/>
  <c r="L58"/>
  <c r="G310" s="1"/>
  <c r="Q176"/>
  <c r="P176" s="1"/>
  <c r="R176" s="1"/>
  <c r="S176" s="1"/>
  <c r="N297" s="1"/>
  <c r="O297" s="1"/>
  <c r="N177"/>
  <c r="H60"/>
  <c r="E61"/>
  <c r="R60"/>
  <c r="O61"/>
  <c r="BE58"/>
  <c r="AV310" s="1"/>
  <c r="AD58"/>
  <c r="X310" s="1"/>
  <c r="AV58"/>
  <c r="AN310" s="1"/>
  <c r="BA59"/>
  <c r="BC59" s="1"/>
  <c r="BD59"/>
  <c r="AU59"/>
  <c r="AR59"/>
  <c r="AT59" s="1"/>
  <c r="BJ199"/>
  <c r="BK202"/>
  <c r="BB199"/>
  <c r="BC201"/>
  <c r="AU200"/>
  <c r="AM203"/>
  <c r="AE200"/>
  <c r="W203"/>
  <c r="Y85"/>
  <c r="Y86" s="1"/>
  <c r="BI84"/>
  <c r="AZ90"/>
  <c r="AZ91" s="1"/>
  <c r="AZ92" s="1"/>
  <c r="AZ93" s="1"/>
  <c r="AQ87"/>
  <c r="AQ88" s="1"/>
  <c r="AQ89" s="1"/>
  <c r="P94"/>
  <c r="BQ83"/>
  <c r="BT82"/>
  <c r="BJ81"/>
  <c r="BL81" s="1"/>
  <c r="BN81" s="1"/>
  <c r="BD333" s="1"/>
  <c r="BR85"/>
  <c r="BH83"/>
  <c r="BK82"/>
  <c r="AH84"/>
  <c r="AH85" s="1"/>
  <c r="BS81"/>
  <c r="BU81" s="1"/>
  <c r="BW81" s="1"/>
  <c r="BL333" s="1"/>
  <c r="K176" l="1"/>
  <c r="E297" s="1"/>
  <c r="F297" s="1"/>
  <c r="J176"/>
  <c r="H297" s="1"/>
  <c r="BE59"/>
  <c r="AV311" s="1"/>
  <c r="U59"/>
  <c r="P311" s="1"/>
  <c r="AZ176"/>
  <c r="BH198"/>
  <c r="T176"/>
  <c r="L176"/>
  <c r="AJ176"/>
  <c r="BP198"/>
  <c r="AB176"/>
  <c r="BM199"/>
  <c r="BL199" s="1"/>
  <c r="BN199" s="1"/>
  <c r="BO199" s="1"/>
  <c r="BJ320" s="1"/>
  <c r="BK320" s="1"/>
  <c r="BE199"/>
  <c r="BD199" s="1"/>
  <c r="BF199" s="1"/>
  <c r="BG199" s="1"/>
  <c r="BB320" s="1"/>
  <c r="BC320" s="1"/>
  <c r="AR176"/>
  <c r="AM59"/>
  <c r="AF311" s="1"/>
  <c r="AD59"/>
  <c r="X311" s="1"/>
  <c r="L59"/>
  <c r="G311" s="1"/>
  <c r="H61"/>
  <c r="E62"/>
  <c r="BD60"/>
  <c r="BA60"/>
  <c r="BC60" s="1"/>
  <c r="H177"/>
  <c r="G177" s="1"/>
  <c r="I177" s="1"/>
  <c r="E178"/>
  <c r="AA61"/>
  <c r="X62"/>
  <c r="AO177"/>
  <c r="AN177" s="1"/>
  <c r="AP177" s="1"/>
  <c r="AQ177" s="1"/>
  <c r="AL298" s="1"/>
  <c r="AM298" s="1"/>
  <c r="AL178"/>
  <c r="G60"/>
  <c r="I60" s="1"/>
  <c r="K60"/>
  <c r="AS61"/>
  <c r="AP62"/>
  <c r="AW177"/>
  <c r="AV177" s="1"/>
  <c r="AX177" s="1"/>
  <c r="AY177" s="1"/>
  <c r="AT298" s="1"/>
  <c r="AU298" s="1"/>
  <c r="AT178"/>
  <c r="AG177"/>
  <c r="AF177" s="1"/>
  <c r="AH177" s="1"/>
  <c r="AI177" s="1"/>
  <c r="AD298" s="1"/>
  <c r="AE298" s="1"/>
  <c r="AD178"/>
  <c r="AC60"/>
  <c r="Z60"/>
  <c r="AB60" s="1"/>
  <c r="AL60"/>
  <c r="AI60"/>
  <c r="AK60" s="1"/>
  <c r="O62"/>
  <c r="R61"/>
  <c r="Q177"/>
  <c r="P177" s="1"/>
  <c r="R177" s="1"/>
  <c r="S177" s="1"/>
  <c r="N298" s="1"/>
  <c r="O298" s="1"/>
  <c r="N178"/>
  <c r="AU60"/>
  <c r="AR60"/>
  <c r="AT60" s="1"/>
  <c r="AV59"/>
  <c r="AN311" s="1"/>
  <c r="T60"/>
  <c r="Q60"/>
  <c r="S60" s="1"/>
  <c r="BB61"/>
  <c r="AY62"/>
  <c r="Y177"/>
  <c r="X177" s="1"/>
  <c r="Z177" s="1"/>
  <c r="AA177" s="1"/>
  <c r="V298" s="1"/>
  <c r="W298" s="1"/>
  <c r="V178"/>
  <c r="AG62"/>
  <c r="AJ61"/>
  <c r="BJ200"/>
  <c r="BK203"/>
  <c r="BB200"/>
  <c r="BC202"/>
  <c r="AU201"/>
  <c r="AM204"/>
  <c r="AE201"/>
  <c r="W204"/>
  <c r="AH86"/>
  <c r="AH87" s="1"/>
  <c r="BQ84"/>
  <c r="BT83"/>
  <c r="AQ90"/>
  <c r="BS82"/>
  <c r="BU82" s="1"/>
  <c r="BV82"/>
  <c r="BH84"/>
  <c r="BK83"/>
  <c r="BR86"/>
  <c r="BR87" s="1"/>
  <c r="BR88" s="1"/>
  <c r="P95"/>
  <c r="AZ94"/>
  <c r="BI85"/>
  <c r="Y87"/>
  <c r="Y88" s="1"/>
  <c r="BJ82"/>
  <c r="BL82" s="1"/>
  <c r="BM82"/>
  <c r="K177" l="1"/>
  <c r="E298" s="1"/>
  <c r="F298" s="1"/>
  <c r="J177"/>
  <c r="H298" s="1"/>
  <c r="AR177"/>
  <c r="AJ177"/>
  <c r="T177"/>
  <c r="L177"/>
  <c r="BM200"/>
  <c r="BL200" s="1"/>
  <c r="BN200" s="1"/>
  <c r="BO200" s="1"/>
  <c r="BJ321" s="1"/>
  <c r="BK321" s="1"/>
  <c r="BP199"/>
  <c r="BE200"/>
  <c r="BD200" s="1"/>
  <c r="BF200" s="1"/>
  <c r="BG200" s="1"/>
  <c r="BB321" s="1"/>
  <c r="BC321" s="1"/>
  <c r="AB177"/>
  <c r="BH199"/>
  <c r="AZ177"/>
  <c r="BE60"/>
  <c r="AV312" s="1"/>
  <c r="AV60"/>
  <c r="AN312" s="1"/>
  <c r="AD60"/>
  <c r="X312" s="1"/>
  <c r="U60"/>
  <c r="P312" s="1"/>
  <c r="AG63"/>
  <c r="AJ62"/>
  <c r="BD61"/>
  <c r="BA61"/>
  <c r="BC61" s="1"/>
  <c r="T61"/>
  <c r="Q61"/>
  <c r="S61" s="1"/>
  <c r="AW178"/>
  <c r="AV178" s="1"/>
  <c r="AX178" s="1"/>
  <c r="AY178" s="1"/>
  <c r="AT299" s="1"/>
  <c r="AU299" s="1"/>
  <c r="AT179"/>
  <c r="X63"/>
  <c r="AA62"/>
  <c r="V179"/>
  <c r="Y178"/>
  <c r="X178" s="1"/>
  <c r="Z178" s="1"/>
  <c r="AA178" s="1"/>
  <c r="V299" s="1"/>
  <c r="W299" s="1"/>
  <c r="O63"/>
  <c r="R62"/>
  <c r="L60"/>
  <c r="G312" s="1"/>
  <c r="AC61"/>
  <c r="Z61"/>
  <c r="AB61" s="1"/>
  <c r="Q178"/>
  <c r="P178" s="1"/>
  <c r="R178" s="1"/>
  <c r="S178" s="1"/>
  <c r="N299" s="1"/>
  <c r="O299" s="1"/>
  <c r="N179"/>
  <c r="AM60"/>
  <c r="AF312" s="1"/>
  <c r="AG178"/>
  <c r="AF178" s="1"/>
  <c r="AH178" s="1"/>
  <c r="AI178" s="1"/>
  <c r="AD299" s="1"/>
  <c r="AE299" s="1"/>
  <c r="AD179"/>
  <c r="AS62"/>
  <c r="AP63"/>
  <c r="AO178"/>
  <c r="AN178" s="1"/>
  <c r="AP178" s="1"/>
  <c r="AQ178" s="1"/>
  <c r="AL299" s="1"/>
  <c r="AM299" s="1"/>
  <c r="AL179"/>
  <c r="E179"/>
  <c r="H178"/>
  <c r="G178" s="1"/>
  <c r="I178" s="1"/>
  <c r="H62"/>
  <c r="E63"/>
  <c r="AL61"/>
  <c r="AI61"/>
  <c r="AK61" s="1"/>
  <c r="BB62"/>
  <c r="AY63"/>
  <c r="AU61"/>
  <c r="AR61"/>
  <c r="AT61" s="1"/>
  <c r="G61"/>
  <c r="I61" s="1"/>
  <c r="L61" s="1"/>
  <c r="G313" s="1"/>
  <c r="K61"/>
  <c r="BJ201"/>
  <c r="BK204"/>
  <c r="BB201"/>
  <c r="BC203"/>
  <c r="AU202"/>
  <c r="AM205"/>
  <c r="AE202"/>
  <c r="W205"/>
  <c r="BN82"/>
  <c r="BD334" s="1"/>
  <c r="AZ95"/>
  <c r="AZ96" s="1"/>
  <c r="AZ97" s="1"/>
  <c r="P96"/>
  <c r="P97" s="1"/>
  <c r="BH85"/>
  <c r="BK84"/>
  <c r="AH88"/>
  <c r="AH89" s="1"/>
  <c r="BR89"/>
  <c r="AQ91"/>
  <c r="AQ92" s="1"/>
  <c r="AQ93" s="1"/>
  <c r="BQ85"/>
  <c r="BT84"/>
  <c r="BW82"/>
  <c r="BL334" s="1"/>
  <c r="BS83"/>
  <c r="BU83" s="1"/>
  <c r="BV83"/>
  <c r="BI86"/>
  <c r="Y89"/>
  <c r="Y90" s="1"/>
  <c r="BM83"/>
  <c r="BJ83"/>
  <c r="BL83" s="1"/>
  <c r="K178" l="1"/>
  <c r="E299" s="1"/>
  <c r="F299" s="1"/>
  <c r="J178"/>
  <c r="H299" s="1"/>
  <c r="L178"/>
  <c r="AB178"/>
  <c r="T178"/>
  <c r="BM201"/>
  <c r="BL201" s="1"/>
  <c r="BN201" s="1"/>
  <c r="BO201" s="1"/>
  <c r="BJ322" s="1"/>
  <c r="BK322" s="1"/>
  <c r="AZ178"/>
  <c r="BH200"/>
  <c r="BP200"/>
  <c r="BE201"/>
  <c r="BD201" s="1"/>
  <c r="BF201" s="1"/>
  <c r="BG201" s="1"/>
  <c r="BB322" s="1"/>
  <c r="BC322" s="1"/>
  <c r="AR178"/>
  <c r="AJ178"/>
  <c r="U61"/>
  <c r="P313" s="1"/>
  <c r="BE61"/>
  <c r="AV313" s="1"/>
  <c r="AV61"/>
  <c r="AN313" s="1"/>
  <c r="AM61"/>
  <c r="AF313" s="1"/>
  <c r="AS63"/>
  <c r="AP64"/>
  <c r="AW179"/>
  <c r="AV179" s="1"/>
  <c r="AX179" s="1"/>
  <c r="AY179" s="1"/>
  <c r="AT300" s="1"/>
  <c r="AU300" s="1"/>
  <c r="AT180"/>
  <c r="E180"/>
  <c r="H179"/>
  <c r="G179" s="1"/>
  <c r="I179" s="1"/>
  <c r="AU62"/>
  <c r="AR62"/>
  <c r="AT62" s="1"/>
  <c r="Q179"/>
  <c r="P179" s="1"/>
  <c r="R179" s="1"/>
  <c r="S179" s="1"/>
  <c r="N300" s="1"/>
  <c r="O300" s="1"/>
  <c r="N180"/>
  <c r="Y179"/>
  <c r="X179" s="1"/>
  <c r="Z179" s="1"/>
  <c r="AA179" s="1"/>
  <c r="V300" s="1"/>
  <c r="W300" s="1"/>
  <c r="V180"/>
  <c r="AY64"/>
  <c r="BB63"/>
  <c r="H63"/>
  <c r="E64"/>
  <c r="AO179"/>
  <c r="AN179" s="1"/>
  <c r="AP179" s="1"/>
  <c r="AQ179" s="1"/>
  <c r="AL300" s="1"/>
  <c r="AM300" s="1"/>
  <c r="AL180"/>
  <c r="AG179"/>
  <c r="AF179" s="1"/>
  <c r="AH179" s="1"/>
  <c r="AI179" s="1"/>
  <c r="AD300" s="1"/>
  <c r="AE300" s="1"/>
  <c r="AD180"/>
  <c r="T62"/>
  <c r="Q62"/>
  <c r="S62" s="1"/>
  <c r="AC62"/>
  <c r="Z62"/>
  <c r="AB62" s="1"/>
  <c r="AL62"/>
  <c r="AI62"/>
  <c r="AK62" s="1"/>
  <c r="BA62"/>
  <c r="BC62" s="1"/>
  <c r="BD62"/>
  <c r="K62"/>
  <c r="G62"/>
  <c r="I62" s="1"/>
  <c r="AD61"/>
  <c r="X313" s="1"/>
  <c r="O64"/>
  <c r="R63"/>
  <c r="X64"/>
  <c r="AA63"/>
  <c r="AG64"/>
  <c r="AJ63"/>
  <c r="BJ202"/>
  <c r="BK205"/>
  <c r="BB202"/>
  <c r="BC204"/>
  <c r="AU203"/>
  <c r="AM206"/>
  <c r="AE203"/>
  <c r="W206"/>
  <c r="BW83"/>
  <c r="BL335" s="1"/>
  <c r="BR90"/>
  <c r="BR91" s="1"/>
  <c r="BR92" s="1"/>
  <c r="AH90"/>
  <c r="AH91" s="1"/>
  <c r="AZ98"/>
  <c r="Y91"/>
  <c r="Y92" s="1"/>
  <c r="BI87"/>
  <c r="BV84"/>
  <c r="BS84"/>
  <c r="BU84" s="1"/>
  <c r="BM84"/>
  <c r="BJ84"/>
  <c r="BL84" s="1"/>
  <c r="AQ94"/>
  <c r="P98"/>
  <c r="BN83"/>
  <c r="BD335" s="1"/>
  <c r="BQ86"/>
  <c r="BT85"/>
  <c r="BH86"/>
  <c r="BK85"/>
  <c r="K179" l="1"/>
  <c r="E300" s="1"/>
  <c r="F300" s="1"/>
  <c r="J179"/>
  <c r="H300" s="1"/>
  <c r="AB179"/>
  <c r="BE62"/>
  <c r="AV314" s="1"/>
  <c r="AJ179"/>
  <c r="BE202"/>
  <c r="BD202" s="1"/>
  <c r="BF202" s="1"/>
  <c r="BG202" s="1"/>
  <c r="BB323" s="1"/>
  <c r="BC323" s="1"/>
  <c r="AZ179"/>
  <c r="BH201"/>
  <c r="L179"/>
  <c r="BP201"/>
  <c r="AR179"/>
  <c r="T179"/>
  <c r="T63"/>
  <c r="Q63"/>
  <c r="S63" s="1"/>
  <c r="AG65"/>
  <c r="AJ64"/>
  <c r="R64"/>
  <c r="O65"/>
  <c r="AD62"/>
  <c r="X314" s="1"/>
  <c r="AG180"/>
  <c r="AF180" s="1"/>
  <c r="AH180" s="1"/>
  <c r="AI180" s="1"/>
  <c r="AD301" s="1"/>
  <c r="AE301" s="1"/>
  <c r="AD181"/>
  <c r="H64"/>
  <c r="E65"/>
  <c r="Y180"/>
  <c r="X180" s="1"/>
  <c r="Z180" s="1"/>
  <c r="AA180" s="1"/>
  <c r="V301" s="1"/>
  <c r="W301" s="1"/>
  <c r="V181"/>
  <c r="AV62"/>
  <c r="AN314" s="1"/>
  <c r="AW180"/>
  <c r="AV180" s="1"/>
  <c r="AX180" s="1"/>
  <c r="AY180" s="1"/>
  <c r="AT301" s="1"/>
  <c r="AU301" s="1"/>
  <c r="AT181"/>
  <c r="K63"/>
  <c r="G63"/>
  <c r="I63" s="1"/>
  <c r="AC63"/>
  <c r="Z63"/>
  <c r="AB63" s="1"/>
  <c r="AA64"/>
  <c r="X65"/>
  <c r="L62"/>
  <c r="G314" s="1"/>
  <c r="AM62"/>
  <c r="AF314" s="1"/>
  <c r="U62"/>
  <c r="P314" s="1"/>
  <c r="AO180"/>
  <c r="AN180" s="1"/>
  <c r="AP180" s="1"/>
  <c r="AQ180" s="1"/>
  <c r="AL301" s="1"/>
  <c r="AM301" s="1"/>
  <c r="AL181"/>
  <c r="BA63"/>
  <c r="BC63" s="1"/>
  <c r="BD63"/>
  <c r="Q180"/>
  <c r="P180" s="1"/>
  <c r="R180" s="1"/>
  <c r="S180" s="1"/>
  <c r="N301" s="1"/>
  <c r="O301" s="1"/>
  <c r="N181"/>
  <c r="AS64"/>
  <c r="AP65"/>
  <c r="AL63"/>
  <c r="AI63"/>
  <c r="AK63" s="1"/>
  <c r="BB64"/>
  <c r="AY65"/>
  <c r="E181"/>
  <c r="H180"/>
  <c r="G180" s="1"/>
  <c r="I180" s="1"/>
  <c r="AR63"/>
  <c r="AT63" s="1"/>
  <c r="AU63"/>
  <c r="BM202"/>
  <c r="BL202" s="1"/>
  <c r="BN202" s="1"/>
  <c r="BO202" s="1"/>
  <c r="BJ323" s="1"/>
  <c r="BK323" s="1"/>
  <c r="BJ203"/>
  <c r="BK206"/>
  <c r="BB203"/>
  <c r="BC205"/>
  <c r="AU204"/>
  <c r="AM207"/>
  <c r="AE204"/>
  <c r="W207"/>
  <c r="BN84"/>
  <c r="BD336" s="1"/>
  <c r="BW84"/>
  <c r="BL336" s="1"/>
  <c r="BM85"/>
  <c r="BJ85"/>
  <c r="BL85" s="1"/>
  <c r="BI88"/>
  <c r="AZ99"/>
  <c r="AZ100" s="1"/>
  <c r="AZ101" s="1"/>
  <c r="BQ87"/>
  <c r="BT86"/>
  <c r="BV85"/>
  <c r="BS85"/>
  <c r="BU85" s="1"/>
  <c r="P99"/>
  <c r="AQ95"/>
  <c r="AQ96" s="1"/>
  <c r="AQ97" s="1"/>
  <c r="Y93"/>
  <c r="Y94" s="1"/>
  <c r="AH92"/>
  <c r="AH93" s="1"/>
  <c r="BR93"/>
  <c r="BH87"/>
  <c r="BK86"/>
  <c r="K180" l="1"/>
  <c r="E301" s="1"/>
  <c r="F301" s="1"/>
  <c r="J180"/>
  <c r="H301" s="1"/>
  <c r="L180"/>
  <c r="AZ180"/>
  <c r="BM203"/>
  <c r="BL203" s="1"/>
  <c r="BN203" s="1"/>
  <c r="BO203" s="1"/>
  <c r="BJ324" s="1"/>
  <c r="BK324" s="1"/>
  <c r="BH202"/>
  <c r="AJ180"/>
  <c r="BP202"/>
  <c r="BE203"/>
  <c r="BD203" s="1"/>
  <c r="BF203" s="1"/>
  <c r="BG203" s="1"/>
  <c r="BB324" s="1"/>
  <c r="BC324" s="1"/>
  <c r="T180"/>
  <c r="AB180"/>
  <c r="AR180"/>
  <c r="AD63"/>
  <c r="X315" s="1"/>
  <c r="BE63"/>
  <c r="AV315" s="1"/>
  <c r="AV63"/>
  <c r="AN315" s="1"/>
  <c r="U63"/>
  <c r="P315" s="1"/>
  <c r="L63"/>
  <c r="G315" s="1"/>
  <c r="BA64"/>
  <c r="BC64" s="1"/>
  <c r="BD64"/>
  <c r="AU64"/>
  <c r="AR64"/>
  <c r="AT64" s="1"/>
  <c r="AW181"/>
  <c r="AV181" s="1"/>
  <c r="AX181" s="1"/>
  <c r="AY181" s="1"/>
  <c r="AT302" s="1"/>
  <c r="AU302" s="1"/>
  <c r="C398" s="1"/>
  <c r="Y12" i="5" s="1"/>
  <c r="AT182" i="9"/>
  <c r="AI64"/>
  <c r="AK64" s="1"/>
  <c r="AL64"/>
  <c r="AM63"/>
  <c r="AF315" s="1"/>
  <c r="Q181"/>
  <c r="P181" s="1"/>
  <c r="R181" s="1"/>
  <c r="S181" s="1"/>
  <c r="N302" s="1"/>
  <c r="O302" s="1"/>
  <c r="C394" s="1"/>
  <c r="Y8" i="5" s="1"/>
  <c r="N182" i="9"/>
  <c r="AO181"/>
  <c r="AN181" s="1"/>
  <c r="AP181" s="1"/>
  <c r="AQ181" s="1"/>
  <c r="AL302" s="1"/>
  <c r="AM302" s="1"/>
  <c r="C397" s="1"/>
  <c r="Y11" i="5" s="1"/>
  <c r="AL182" i="9"/>
  <c r="H65"/>
  <c r="E66"/>
  <c r="AG66"/>
  <c r="AJ65"/>
  <c r="H181"/>
  <c r="G181" s="1"/>
  <c r="I181" s="1"/>
  <c r="E182"/>
  <c r="X66"/>
  <c r="AA65"/>
  <c r="G64"/>
  <c r="I64" s="1"/>
  <c r="K64"/>
  <c r="O66"/>
  <c r="R65"/>
  <c r="BB65"/>
  <c r="AY66"/>
  <c r="AS65"/>
  <c r="AP66"/>
  <c r="AC64"/>
  <c r="Z64"/>
  <c r="AB64" s="1"/>
  <c r="Y181"/>
  <c r="X181" s="1"/>
  <c r="Z181" s="1"/>
  <c r="AA181" s="1"/>
  <c r="V302" s="1"/>
  <c r="W302" s="1"/>
  <c r="C395" s="1"/>
  <c r="Y9" i="5" s="1"/>
  <c r="V182" i="9"/>
  <c r="AG181"/>
  <c r="AF181" s="1"/>
  <c r="AH181" s="1"/>
  <c r="AI181" s="1"/>
  <c r="AD302" s="1"/>
  <c r="AE302" s="1"/>
  <c r="C396" s="1"/>
  <c r="Y10" i="5" s="1"/>
  <c r="AD182" i="9"/>
  <c r="T64"/>
  <c r="Q64"/>
  <c r="S64" s="1"/>
  <c r="BN85"/>
  <c r="BD337" s="1"/>
  <c r="BJ204"/>
  <c r="BK207"/>
  <c r="BB204"/>
  <c r="BC206"/>
  <c r="AU205"/>
  <c r="AM208"/>
  <c r="AE205"/>
  <c r="W208"/>
  <c r="BW85"/>
  <c r="BL337" s="1"/>
  <c r="BS86"/>
  <c r="BU86" s="1"/>
  <c r="BV86"/>
  <c r="AQ98"/>
  <c r="BI89"/>
  <c r="BH88"/>
  <c r="BK87"/>
  <c r="BR94"/>
  <c r="BR95" s="1"/>
  <c r="BR96" s="1"/>
  <c r="Y95"/>
  <c r="Y96" s="1"/>
  <c r="BQ88"/>
  <c r="BT87"/>
  <c r="AZ102"/>
  <c r="AZ103" s="1"/>
  <c r="AZ104" s="1"/>
  <c r="AZ105" s="1"/>
  <c r="BM86"/>
  <c r="BJ86"/>
  <c r="BL86" s="1"/>
  <c r="AH94"/>
  <c r="AH95" s="1"/>
  <c r="P100"/>
  <c r="P101" s="1"/>
  <c r="K181" l="1"/>
  <c r="E302" s="1"/>
  <c r="F302" s="1"/>
  <c r="C393" s="1"/>
  <c r="Y7" i="5" s="1"/>
  <c r="Z7" s="1"/>
  <c r="J181" i="9"/>
  <c r="H302" s="1"/>
  <c r="BE204"/>
  <c r="BD204" s="1"/>
  <c r="BF204" s="1"/>
  <c r="BG204" s="1"/>
  <c r="BB325" s="1"/>
  <c r="BC325" s="1"/>
  <c r="AB181"/>
  <c r="AJ181"/>
  <c r="BH203"/>
  <c r="L181"/>
  <c r="BP203"/>
  <c r="T181"/>
  <c r="BM204"/>
  <c r="BL204" s="1"/>
  <c r="BN204" s="1"/>
  <c r="BO204" s="1"/>
  <c r="BJ325" s="1"/>
  <c r="BK325" s="1"/>
  <c r="AZ181"/>
  <c r="AR181"/>
  <c r="AM64"/>
  <c r="AF316" s="1"/>
  <c r="Z8" i="5"/>
  <c r="Y20"/>
  <c r="Z12"/>
  <c r="Y24"/>
  <c r="Z10"/>
  <c r="Y22"/>
  <c r="Z9"/>
  <c r="Y21"/>
  <c r="Z11"/>
  <c r="Y23"/>
  <c r="L64" i="9"/>
  <c r="G316" s="1"/>
  <c r="AU65"/>
  <c r="AR65"/>
  <c r="AT65" s="1"/>
  <c r="O67"/>
  <c r="R66"/>
  <c r="AA66"/>
  <c r="X67"/>
  <c r="AG67"/>
  <c r="AJ66"/>
  <c r="AV64"/>
  <c r="AN316" s="1"/>
  <c r="AG182"/>
  <c r="AF182" s="1"/>
  <c r="AH182" s="1"/>
  <c r="AI182" s="1"/>
  <c r="AD303" s="1"/>
  <c r="AE303" s="1"/>
  <c r="AD183"/>
  <c r="AD64"/>
  <c r="X316" s="1"/>
  <c r="AY67"/>
  <c r="BB66"/>
  <c r="E183"/>
  <c r="H182"/>
  <c r="G182" s="1"/>
  <c r="H66"/>
  <c r="E67"/>
  <c r="Q182"/>
  <c r="P182" s="1"/>
  <c r="R182" s="1"/>
  <c r="S182" s="1"/>
  <c r="N303" s="1"/>
  <c r="O303" s="1"/>
  <c r="N183"/>
  <c r="K65"/>
  <c r="G65"/>
  <c r="I65" s="1"/>
  <c r="AW182"/>
  <c r="AV182" s="1"/>
  <c r="AX182" s="1"/>
  <c r="AY182" s="1"/>
  <c r="AT303" s="1"/>
  <c r="AU303" s="1"/>
  <c r="AT183"/>
  <c r="BD65"/>
  <c r="BA65"/>
  <c r="BC65" s="1"/>
  <c r="U64"/>
  <c r="P316" s="1"/>
  <c r="Y182"/>
  <c r="X182" s="1"/>
  <c r="Z182" s="1"/>
  <c r="AA182" s="1"/>
  <c r="V303" s="1"/>
  <c r="W303" s="1"/>
  <c r="V183"/>
  <c r="AS66"/>
  <c r="AP67"/>
  <c r="T65"/>
  <c r="Q65"/>
  <c r="S65" s="1"/>
  <c r="Z65"/>
  <c r="AB65" s="1"/>
  <c r="AC65"/>
  <c r="AL65"/>
  <c r="AI65"/>
  <c r="AK65" s="1"/>
  <c r="AL183"/>
  <c r="AO182"/>
  <c r="AN182" s="1"/>
  <c r="AP182" s="1"/>
  <c r="AQ182" s="1"/>
  <c r="AL303" s="1"/>
  <c r="AM303" s="1"/>
  <c r="BE64"/>
  <c r="AV316" s="1"/>
  <c r="BJ205"/>
  <c r="BK208"/>
  <c r="BB205"/>
  <c r="BC207"/>
  <c r="AU206"/>
  <c r="AM209"/>
  <c r="AE206"/>
  <c r="W209"/>
  <c r="BW86"/>
  <c r="BL338" s="1"/>
  <c r="P102"/>
  <c r="Y97"/>
  <c r="Y98" s="1"/>
  <c r="BH89"/>
  <c r="BK88"/>
  <c r="BI90"/>
  <c r="AH96"/>
  <c r="AH97" s="1"/>
  <c r="BS87"/>
  <c r="BU87" s="1"/>
  <c r="BV87"/>
  <c r="BM87"/>
  <c r="BJ87"/>
  <c r="BL87" s="1"/>
  <c r="AZ106"/>
  <c r="BR97"/>
  <c r="AQ99"/>
  <c r="AQ100" s="1"/>
  <c r="AQ101" s="1"/>
  <c r="BN86"/>
  <c r="BD338" s="1"/>
  <c r="BQ89"/>
  <c r="BT88"/>
  <c r="AA7" i="5" l="1"/>
  <c r="AE6"/>
  <c r="AI6" s="1"/>
  <c r="AA11"/>
  <c r="AE10"/>
  <c r="AI10" s="1"/>
  <c r="AA10"/>
  <c r="AE9"/>
  <c r="AI9" s="1"/>
  <c r="AA8"/>
  <c r="AE7"/>
  <c r="AI7" s="1"/>
  <c r="AA9"/>
  <c r="AE8"/>
  <c r="AI8" s="1"/>
  <c r="AE11"/>
  <c r="AI11" s="1"/>
  <c r="BP204" i="9"/>
  <c r="C403"/>
  <c r="J51" i="5" s="1"/>
  <c r="Y19"/>
  <c r="Z19" s="1"/>
  <c r="AA19" s="1"/>
  <c r="I182" i="9"/>
  <c r="J182" s="1"/>
  <c r="H303" s="1"/>
  <c r="L182"/>
  <c r="AD65"/>
  <c r="X317" s="1"/>
  <c r="T182"/>
  <c r="AJ182"/>
  <c r="AZ182"/>
  <c r="BH204"/>
  <c r="BE205"/>
  <c r="BD205" s="1"/>
  <c r="BF205" s="1"/>
  <c r="BG205" s="1"/>
  <c r="BB326" s="1"/>
  <c r="BC326" s="1"/>
  <c r="BM205"/>
  <c r="BL205" s="1"/>
  <c r="BN205" s="1"/>
  <c r="BO205" s="1"/>
  <c r="BJ326" s="1"/>
  <c r="BK326" s="1"/>
  <c r="AR182"/>
  <c r="AB182"/>
  <c r="Y33" i="5"/>
  <c r="Z21"/>
  <c r="AA21" s="1"/>
  <c r="Y36"/>
  <c r="Z24"/>
  <c r="AA24" s="1"/>
  <c r="Y31"/>
  <c r="Y35"/>
  <c r="Z23"/>
  <c r="AA23" s="1"/>
  <c r="Y34"/>
  <c r="Z22"/>
  <c r="AA22" s="1"/>
  <c r="Y32"/>
  <c r="Z20"/>
  <c r="AA20" s="1"/>
  <c r="AV65" i="9"/>
  <c r="AN317" s="1"/>
  <c r="AO183"/>
  <c r="AN183" s="1"/>
  <c r="AP183" s="1"/>
  <c r="AQ183" s="1"/>
  <c r="AL304" s="1"/>
  <c r="AM304" s="1"/>
  <c r="AL184"/>
  <c r="AU66"/>
  <c r="AR66"/>
  <c r="AT66" s="1"/>
  <c r="Q183"/>
  <c r="P183" s="1"/>
  <c r="R183" s="1"/>
  <c r="S183" s="1"/>
  <c r="N304" s="1"/>
  <c r="O304" s="1"/>
  <c r="N184"/>
  <c r="AI66"/>
  <c r="AK66" s="1"/>
  <c r="AL66"/>
  <c r="T66"/>
  <c r="Q66"/>
  <c r="S66" s="1"/>
  <c r="AM65"/>
  <c r="AF317" s="1"/>
  <c r="U65"/>
  <c r="P317" s="1"/>
  <c r="Y183"/>
  <c r="X183" s="1"/>
  <c r="Z183" s="1"/>
  <c r="AA183" s="1"/>
  <c r="V304" s="1"/>
  <c r="W304" s="1"/>
  <c r="V184"/>
  <c r="BE65"/>
  <c r="AV317" s="1"/>
  <c r="L65"/>
  <c r="G317" s="1"/>
  <c r="E184"/>
  <c r="H183"/>
  <c r="AG183"/>
  <c r="AF183" s="1"/>
  <c r="AH183" s="1"/>
  <c r="AI183" s="1"/>
  <c r="AD304" s="1"/>
  <c r="AE304" s="1"/>
  <c r="AD184"/>
  <c r="AG68"/>
  <c r="AJ67"/>
  <c r="O68"/>
  <c r="R67"/>
  <c r="H67"/>
  <c r="E68"/>
  <c r="BA66"/>
  <c r="BC66" s="1"/>
  <c r="BD66"/>
  <c r="AA67"/>
  <c r="X68"/>
  <c r="AS67"/>
  <c r="AP68"/>
  <c r="AW183"/>
  <c r="AV183" s="1"/>
  <c r="AX183" s="1"/>
  <c r="AY183" s="1"/>
  <c r="AT304" s="1"/>
  <c r="AU304" s="1"/>
  <c r="AT184"/>
  <c r="K66"/>
  <c r="G66"/>
  <c r="I66" s="1"/>
  <c r="AY68"/>
  <c r="BB67"/>
  <c r="AC66"/>
  <c r="Z66"/>
  <c r="AB66" s="1"/>
  <c r="BJ206"/>
  <c r="BK209"/>
  <c r="BB206"/>
  <c r="BC208"/>
  <c r="AU207"/>
  <c r="AM210"/>
  <c r="AE207"/>
  <c r="W210"/>
  <c r="BN87"/>
  <c r="BD339" s="1"/>
  <c r="BM88"/>
  <c r="BJ88"/>
  <c r="BL88" s="1"/>
  <c r="BQ90"/>
  <c r="BT89"/>
  <c r="BR98"/>
  <c r="BR99" s="1"/>
  <c r="BR100" s="1"/>
  <c r="AQ102"/>
  <c r="AH98"/>
  <c r="AH99" s="1"/>
  <c r="BH90"/>
  <c r="BK89"/>
  <c r="P103"/>
  <c r="AZ107"/>
  <c r="AZ108" s="1"/>
  <c r="AZ109" s="1"/>
  <c r="BI91"/>
  <c r="Y99"/>
  <c r="Y100" s="1"/>
  <c r="BV88"/>
  <c r="BS88"/>
  <c r="BU88" s="1"/>
  <c r="BW87"/>
  <c r="BL339" s="1"/>
  <c r="K182" l="1"/>
  <c r="E303" s="1"/>
  <c r="F303" s="1"/>
  <c r="G183"/>
  <c r="L183" s="1"/>
  <c r="AV66"/>
  <c r="AN318" s="1"/>
  <c r="AR183"/>
  <c r="T183"/>
  <c r="AB183"/>
  <c r="BP205"/>
  <c r="AZ183"/>
  <c r="AJ183"/>
  <c r="BH205"/>
  <c r="Z34" i="5"/>
  <c r="AA34" s="1"/>
  <c r="Y46"/>
  <c r="Z46" s="1"/>
  <c r="AA46" s="1"/>
  <c r="Z31"/>
  <c r="AA31" s="1"/>
  <c r="Y43"/>
  <c r="Z43" s="1"/>
  <c r="AA43" s="1"/>
  <c r="Z33"/>
  <c r="AA33" s="1"/>
  <c r="Y45"/>
  <c r="Z45" s="1"/>
  <c r="AA45" s="1"/>
  <c r="Z32"/>
  <c r="AA32" s="1"/>
  <c r="Y44"/>
  <c r="Z44" s="1"/>
  <c r="AA44" s="1"/>
  <c r="Z35"/>
  <c r="AA35" s="1"/>
  <c r="Y47"/>
  <c r="Z47" s="1"/>
  <c r="AA47" s="1"/>
  <c r="Z36"/>
  <c r="AA36" s="1"/>
  <c r="Y48"/>
  <c r="Z48" s="1"/>
  <c r="AA48" s="1"/>
  <c r="BE66" i="9"/>
  <c r="AV318" s="1"/>
  <c r="U66"/>
  <c r="P318" s="1"/>
  <c r="Y184"/>
  <c r="X184" s="1"/>
  <c r="Z184" s="1"/>
  <c r="AA184" s="1"/>
  <c r="V305" s="1"/>
  <c r="W305" s="1"/>
  <c r="V185"/>
  <c r="Q184"/>
  <c r="P184" s="1"/>
  <c r="R184" s="1"/>
  <c r="S184" s="1"/>
  <c r="N305" s="1"/>
  <c r="O305" s="1"/>
  <c r="N185"/>
  <c r="BB68"/>
  <c r="AY69"/>
  <c r="AD66"/>
  <c r="X318" s="1"/>
  <c r="L66"/>
  <c r="G318" s="1"/>
  <c r="AS68"/>
  <c r="AP69"/>
  <c r="Q67"/>
  <c r="S67" s="1"/>
  <c r="T67"/>
  <c r="AG184"/>
  <c r="AF184" s="1"/>
  <c r="AH184" s="1"/>
  <c r="AI184" s="1"/>
  <c r="AD305" s="1"/>
  <c r="AE305" s="1"/>
  <c r="AD185"/>
  <c r="AW184"/>
  <c r="AV184" s="1"/>
  <c r="AX184" s="1"/>
  <c r="AY184" s="1"/>
  <c r="AT305" s="1"/>
  <c r="AU305" s="1"/>
  <c r="AT185"/>
  <c r="X69"/>
  <c r="AA68"/>
  <c r="H68"/>
  <c r="E69"/>
  <c r="AO184"/>
  <c r="AN184" s="1"/>
  <c r="AP184" s="1"/>
  <c r="AQ184" s="1"/>
  <c r="AL305" s="1"/>
  <c r="AM305" s="1"/>
  <c r="AL185"/>
  <c r="K67"/>
  <c r="G67"/>
  <c r="I67" s="1"/>
  <c r="AG69"/>
  <c r="AJ68"/>
  <c r="AR67"/>
  <c r="AT67" s="1"/>
  <c r="AU67"/>
  <c r="O69"/>
  <c r="R68"/>
  <c r="AM66"/>
  <c r="AF318" s="1"/>
  <c r="BD67"/>
  <c r="BA67"/>
  <c r="BC67" s="1"/>
  <c r="AL67"/>
  <c r="AI67"/>
  <c r="AK67" s="1"/>
  <c r="Z67"/>
  <c r="AB67" s="1"/>
  <c r="AC67"/>
  <c r="H184"/>
  <c r="G184" s="1"/>
  <c r="I184" s="1"/>
  <c r="E185"/>
  <c r="BE206"/>
  <c r="BD206" s="1"/>
  <c r="BF206" s="1"/>
  <c r="BG206" s="1"/>
  <c r="BB327" s="1"/>
  <c r="BC327" s="1"/>
  <c r="BM206"/>
  <c r="BL206" s="1"/>
  <c r="BN206" s="1"/>
  <c r="BO206" s="1"/>
  <c r="BJ327" s="1"/>
  <c r="BK327" s="1"/>
  <c r="BK210"/>
  <c r="BJ207"/>
  <c r="BB207"/>
  <c r="BC209"/>
  <c r="AU208"/>
  <c r="AM211"/>
  <c r="AE208"/>
  <c r="W211"/>
  <c r="BM89"/>
  <c r="BJ89"/>
  <c r="BL89" s="1"/>
  <c r="BR101"/>
  <c r="P104"/>
  <c r="BH91"/>
  <c r="BK90"/>
  <c r="AH100"/>
  <c r="AQ103"/>
  <c r="BQ91"/>
  <c r="BT90"/>
  <c r="BN88"/>
  <c r="BD340" s="1"/>
  <c r="AZ110"/>
  <c r="BW88"/>
  <c r="BL340" s="1"/>
  <c r="BI92"/>
  <c r="BV89"/>
  <c r="BS89"/>
  <c r="BU89" s="1"/>
  <c r="Y101"/>
  <c r="Y102" s="1"/>
  <c r="I183" l="1"/>
  <c r="J183" s="1"/>
  <c r="H304" s="1"/>
  <c r="K184"/>
  <c r="E305" s="1"/>
  <c r="F305" s="1"/>
  <c r="J184"/>
  <c r="H305" s="1"/>
  <c r="BE67"/>
  <c r="AV319" s="1"/>
  <c r="AR184"/>
  <c r="BP206"/>
  <c r="AJ184"/>
  <c r="T184"/>
  <c r="BH206"/>
  <c r="L184"/>
  <c r="BM207"/>
  <c r="BL207" s="1"/>
  <c r="BN207" s="1"/>
  <c r="BO207" s="1"/>
  <c r="BJ328" s="1"/>
  <c r="BK328" s="1"/>
  <c r="BE207"/>
  <c r="BD207" s="1"/>
  <c r="BF207" s="1"/>
  <c r="BG207" s="1"/>
  <c r="BB328" s="1"/>
  <c r="BC328" s="1"/>
  <c r="AZ184"/>
  <c r="AB184"/>
  <c r="AV67"/>
  <c r="AN319" s="1"/>
  <c r="AM67"/>
  <c r="AF319" s="1"/>
  <c r="U67"/>
  <c r="P319" s="1"/>
  <c r="O70"/>
  <c r="R69"/>
  <c r="AG70"/>
  <c r="AJ69"/>
  <c r="AD67"/>
  <c r="X319" s="1"/>
  <c r="L67"/>
  <c r="G319" s="1"/>
  <c r="H69"/>
  <c r="E70"/>
  <c r="AW185"/>
  <c r="AV185" s="1"/>
  <c r="AX185" s="1"/>
  <c r="AY185" s="1"/>
  <c r="AT306" s="1"/>
  <c r="AU306" s="1"/>
  <c r="AT186"/>
  <c r="Q185"/>
  <c r="P185" s="1"/>
  <c r="R185" s="1"/>
  <c r="S185" s="1"/>
  <c r="N306" s="1"/>
  <c r="O306" s="1"/>
  <c r="N186"/>
  <c r="H185"/>
  <c r="G185" s="1"/>
  <c r="I185" s="1"/>
  <c r="E186"/>
  <c r="G68"/>
  <c r="I68" s="1"/>
  <c r="K68"/>
  <c r="T68"/>
  <c r="Q68"/>
  <c r="S68" s="1"/>
  <c r="AL68"/>
  <c r="AI68"/>
  <c r="AK68" s="1"/>
  <c r="AO185"/>
  <c r="AN185" s="1"/>
  <c r="AP185" s="1"/>
  <c r="AQ185" s="1"/>
  <c r="AL306" s="1"/>
  <c r="AM306" s="1"/>
  <c r="AL186"/>
  <c r="AC68"/>
  <c r="Z68"/>
  <c r="AB68" s="1"/>
  <c r="AG185"/>
  <c r="AF185" s="1"/>
  <c r="AH185" s="1"/>
  <c r="AI185" s="1"/>
  <c r="AD306" s="1"/>
  <c r="AE306" s="1"/>
  <c r="AD186"/>
  <c r="AS69"/>
  <c r="AP70"/>
  <c r="BB69"/>
  <c r="AY70"/>
  <c r="Y185"/>
  <c r="X185" s="1"/>
  <c r="Z185" s="1"/>
  <c r="AA185" s="1"/>
  <c r="V306" s="1"/>
  <c r="W306" s="1"/>
  <c r="V186"/>
  <c r="AA69"/>
  <c r="X70"/>
  <c r="AU68"/>
  <c r="AR68"/>
  <c r="AT68" s="1"/>
  <c r="BA68"/>
  <c r="BC68" s="1"/>
  <c r="BD68"/>
  <c r="BK211"/>
  <c r="BJ208"/>
  <c r="BB208"/>
  <c r="BC210"/>
  <c r="AU209"/>
  <c r="AM212"/>
  <c r="AE209"/>
  <c r="W212"/>
  <c r="BN89"/>
  <c r="BD341" s="1"/>
  <c r="BQ92"/>
  <c r="BT91"/>
  <c r="AH101"/>
  <c r="AH102" s="1"/>
  <c r="AH103" s="1"/>
  <c r="P105"/>
  <c r="BS90"/>
  <c r="BU90" s="1"/>
  <c r="BV90"/>
  <c r="Y103"/>
  <c r="Y104" s="1"/>
  <c r="BI93"/>
  <c r="AQ104"/>
  <c r="AQ105" s="1"/>
  <c r="BH92"/>
  <c r="BK91"/>
  <c r="BR102"/>
  <c r="BR103" s="1"/>
  <c r="BR104" s="1"/>
  <c r="BW89"/>
  <c r="BL341" s="1"/>
  <c r="BM90"/>
  <c r="BJ90"/>
  <c r="BL90" s="1"/>
  <c r="K183" l="1"/>
  <c r="E304" s="1"/>
  <c r="F304" s="1"/>
  <c r="K185"/>
  <c r="E306" s="1"/>
  <c r="F306" s="1"/>
  <c r="J185"/>
  <c r="H306" s="1"/>
  <c r="BP207"/>
  <c r="BH207"/>
  <c r="BM208"/>
  <c r="BL208" s="1"/>
  <c r="BN208" s="1"/>
  <c r="BO208" s="1"/>
  <c r="BJ329" s="1"/>
  <c r="BK329" s="1"/>
  <c r="L185"/>
  <c r="AR185"/>
  <c r="AZ185"/>
  <c r="AJ185"/>
  <c r="BE208"/>
  <c r="BD208" s="1"/>
  <c r="BF208" s="1"/>
  <c r="BG208" s="1"/>
  <c r="BB329" s="1"/>
  <c r="BC329" s="1"/>
  <c r="T185"/>
  <c r="AB185"/>
  <c r="L68"/>
  <c r="G320" s="1"/>
  <c r="AC69"/>
  <c r="Z69"/>
  <c r="AB69" s="1"/>
  <c r="BD69"/>
  <c r="BA69"/>
  <c r="BC69" s="1"/>
  <c r="AV68"/>
  <c r="AN320" s="1"/>
  <c r="Y186"/>
  <c r="X186" s="1"/>
  <c r="Z186" s="1"/>
  <c r="AA186" s="1"/>
  <c r="V307" s="1"/>
  <c r="W307" s="1"/>
  <c r="V187"/>
  <c r="AS70"/>
  <c r="AP71"/>
  <c r="AD68"/>
  <c r="X320" s="1"/>
  <c r="AM68"/>
  <c r="AF320" s="1"/>
  <c r="Q186"/>
  <c r="P186" s="1"/>
  <c r="R186" s="1"/>
  <c r="S186" s="1"/>
  <c r="N307" s="1"/>
  <c r="O307" s="1"/>
  <c r="N187"/>
  <c r="H70"/>
  <c r="E71"/>
  <c r="AL69"/>
  <c r="AI69"/>
  <c r="AK69" s="1"/>
  <c r="AU69"/>
  <c r="AR69"/>
  <c r="AT69" s="1"/>
  <c r="K69"/>
  <c r="G69"/>
  <c r="I69" s="1"/>
  <c r="AG71"/>
  <c r="AJ70"/>
  <c r="BE68"/>
  <c r="AV320" s="1"/>
  <c r="AA70"/>
  <c r="X71"/>
  <c r="BB70"/>
  <c r="AY71"/>
  <c r="AG186"/>
  <c r="AF186" s="1"/>
  <c r="AH186" s="1"/>
  <c r="AI186" s="1"/>
  <c r="AD307" s="1"/>
  <c r="AE307" s="1"/>
  <c r="AD187"/>
  <c r="AO186"/>
  <c r="AN186" s="1"/>
  <c r="AP186" s="1"/>
  <c r="AQ186" s="1"/>
  <c r="AL307" s="1"/>
  <c r="AM307" s="1"/>
  <c r="AL187"/>
  <c r="U68"/>
  <c r="P320" s="1"/>
  <c r="E187"/>
  <c r="H186"/>
  <c r="G186" s="1"/>
  <c r="I186" s="1"/>
  <c r="AW186"/>
  <c r="AV186" s="1"/>
  <c r="AX186" s="1"/>
  <c r="AY186" s="1"/>
  <c r="AT307" s="1"/>
  <c r="AU307" s="1"/>
  <c r="AT187"/>
  <c r="T69"/>
  <c r="Q69"/>
  <c r="S69" s="1"/>
  <c r="O71"/>
  <c r="R70"/>
  <c r="BK212"/>
  <c r="BJ209"/>
  <c r="BB209"/>
  <c r="BC211"/>
  <c r="AU210"/>
  <c r="AM213"/>
  <c r="AE210"/>
  <c r="W213"/>
  <c r="BW90"/>
  <c r="BL342" s="1"/>
  <c r="AQ106"/>
  <c r="Y105"/>
  <c r="Y106" s="1"/>
  <c r="P106"/>
  <c r="BQ93"/>
  <c r="BT92"/>
  <c r="BS91"/>
  <c r="BU91" s="1"/>
  <c r="BV91"/>
  <c r="BR105"/>
  <c r="BH93"/>
  <c r="BK92"/>
  <c r="BI94"/>
  <c r="AH104"/>
  <c r="BM91"/>
  <c r="BJ91"/>
  <c r="BL91" s="1"/>
  <c r="BN90"/>
  <c r="BD342" s="1"/>
  <c r="BH208" l="1"/>
  <c r="K186"/>
  <c r="E307" s="1"/>
  <c r="F307" s="1"/>
  <c r="J186"/>
  <c r="H307" s="1"/>
  <c r="BP208"/>
  <c r="BM209"/>
  <c r="BL209" s="1"/>
  <c r="BN209" s="1"/>
  <c r="BO209" s="1"/>
  <c r="BJ330" s="1"/>
  <c r="BK330" s="1"/>
  <c r="BE209"/>
  <c r="BD209" s="1"/>
  <c r="BF209" s="1"/>
  <c r="BG209" s="1"/>
  <c r="BB330" s="1"/>
  <c r="BC330" s="1"/>
  <c r="BE69"/>
  <c r="AV321" s="1"/>
  <c r="L186"/>
  <c r="AZ186"/>
  <c r="AJ186"/>
  <c r="AB186"/>
  <c r="AR186"/>
  <c r="T186"/>
  <c r="AD69"/>
  <c r="X321" s="1"/>
  <c r="U69"/>
  <c r="P321" s="1"/>
  <c r="R71"/>
  <c r="O72"/>
  <c r="AO187"/>
  <c r="AN187" s="1"/>
  <c r="AP187" s="1"/>
  <c r="AQ187" s="1"/>
  <c r="AL308" s="1"/>
  <c r="AM308" s="1"/>
  <c r="AL188"/>
  <c r="AY72"/>
  <c r="BB71"/>
  <c r="AU70"/>
  <c r="AR70"/>
  <c r="AT70" s="1"/>
  <c r="BD70"/>
  <c r="BA70"/>
  <c r="BC70" s="1"/>
  <c r="AI70"/>
  <c r="AK70" s="1"/>
  <c r="AL70"/>
  <c r="AV69"/>
  <c r="AN321" s="1"/>
  <c r="H71"/>
  <c r="E72"/>
  <c r="Y187"/>
  <c r="X187" s="1"/>
  <c r="Z187" s="1"/>
  <c r="AA187" s="1"/>
  <c r="V308" s="1"/>
  <c r="W308" s="1"/>
  <c r="V188"/>
  <c r="E188"/>
  <c r="H187"/>
  <c r="G187" s="1"/>
  <c r="I187" s="1"/>
  <c r="AG187"/>
  <c r="AF187" s="1"/>
  <c r="AH187" s="1"/>
  <c r="AI187" s="1"/>
  <c r="AD308" s="1"/>
  <c r="AE308" s="1"/>
  <c r="AD188"/>
  <c r="AA71"/>
  <c r="X72"/>
  <c r="AG72"/>
  <c r="AJ71"/>
  <c r="K70"/>
  <c r="G70"/>
  <c r="I70" s="1"/>
  <c r="T70"/>
  <c r="Q70"/>
  <c r="S70" s="1"/>
  <c r="AW187"/>
  <c r="AV187" s="1"/>
  <c r="AX187" s="1"/>
  <c r="AY187" s="1"/>
  <c r="AT308" s="1"/>
  <c r="AU308" s="1"/>
  <c r="AT188"/>
  <c r="AC70"/>
  <c r="Z70"/>
  <c r="AB70" s="1"/>
  <c r="L69"/>
  <c r="G321" s="1"/>
  <c r="AM69"/>
  <c r="AF321" s="1"/>
  <c r="Q187"/>
  <c r="P187" s="1"/>
  <c r="R187" s="1"/>
  <c r="S187" s="1"/>
  <c r="N308" s="1"/>
  <c r="O308" s="1"/>
  <c r="N188"/>
  <c r="AS71"/>
  <c r="AP72"/>
  <c r="BJ210"/>
  <c r="BK213"/>
  <c r="BB210"/>
  <c r="BC212"/>
  <c r="AU211"/>
  <c r="AM214"/>
  <c r="AE211"/>
  <c r="W214"/>
  <c r="BV92"/>
  <c r="BS92"/>
  <c r="BU92" s="1"/>
  <c r="AH105"/>
  <c r="BI95"/>
  <c r="P107"/>
  <c r="AQ107"/>
  <c r="AQ108" s="1"/>
  <c r="AQ109" s="1"/>
  <c r="BH94"/>
  <c r="BK93"/>
  <c r="BQ94"/>
  <c r="BT93"/>
  <c r="Y107"/>
  <c r="Y108" s="1"/>
  <c r="BW91"/>
  <c r="BL343" s="1"/>
  <c r="BM92"/>
  <c r="BJ92"/>
  <c r="BL92" s="1"/>
  <c r="BR106"/>
  <c r="BR107" s="1"/>
  <c r="BR108" s="1"/>
  <c r="BN91"/>
  <c r="BD343" s="1"/>
  <c r="K187" l="1"/>
  <c r="E308" s="1"/>
  <c r="F308" s="1"/>
  <c r="J187"/>
  <c r="H308" s="1"/>
  <c r="L70"/>
  <c r="G322" s="1"/>
  <c r="AM70"/>
  <c r="AF322" s="1"/>
  <c r="BH209"/>
  <c r="BP209"/>
  <c r="T187"/>
  <c r="AR187"/>
  <c r="AB187"/>
  <c r="L187"/>
  <c r="AJ187"/>
  <c r="AZ187"/>
  <c r="BE70"/>
  <c r="AV322" s="1"/>
  <c r="AG73"/>
  <c r="AJ72"/>
  <c r="AV70"/>
  <c r="AN322" s="1"/>
  <c r="AO188"/>
  <c r="AN188" s="1"/>
  <c r="AP188" s="1"/>
  <c r="AQ188" s="1"/>
  <c r="AL309" s="1"/>
  <c r="AM309" s="1"/>
  <c r="AL189"/>
  <c r="AS72"/>
  <c r="AP73"/>
  <c r="AW188"/>
  <c r="AV188" s="1"/>
  <c r="AX188" s="1"/>
  <c r="AY188" s="1"/>
  <c r="AT309" s="1"/>
  <c r="AU309" s="1"/>
  <c r="AT189"/>
  <c r="H72"/>
  <c r="E73"/>
  <c r="AU71"/>
  <c r="AR71"/>
  <c r="AT71" s="1"/>
  <c r="Z71"/>
  <c r="AB71" s="1"/>
  <c r="AC71"/>
  <c r="H188"/>
  <c r="G188" s="1"/>
  <c r="I188" s="1"/>
  <c r="E189"/>
  <c r="G71"/>
  <c r="I71" s="1"/>
  <c r="K71"/>
  <c r="BD71"/>
  <c r="BA71"/>
  <c r="BC71" s="1"/>
  <c r="R72"/>
  <c r="O73"/>
  <c r="X73"/>
  <c r="AA72"/>
  <c r="Q188"/>
  <c r="P188" s="1"/>
  <c r="R188" s="1"/>
  <c r="S188" s="1"/>
  <c r="N309" s="1"/>
  <c r="O309" s="1"/>
  <c r="N189"/>
  <c r="AD70"/>
  <c r="X322" s="1"/>
  <c r="U70"/>
  <c r="P322" s="1"/>
  <c r="AL71"/>
  <c r="AI71"/>
  <c r="AK71" s="1"/>
  <c r="AG188"/>
  <c r="AF188" s="1"/>
  <c r="AH188" s="1"/>
  <c r="AI188" s="1"/>
  <c r="AD309" s="1"/>
  <c r="AE309" s="1"/>
  <c r="AD189"/>
  <c r="Y188"/>
  <c r="X188" s="1"/>
  <c r="Z188" s="1"/>
  <c r="AA188" s="1"/>
  <c r="V309" s="1"/>
  <c r="W309" s="1"/>
  <c r="V189"/>
  <c r="AY73"/>
  <c r="BB72"/>
  <c r="Q71"/>
  <c r="S71" s="1"/>
  <c r="T71"/>
  <c r="BE210"/>
  <c r="BD210" s="1"/>
  <c r="BF210" s="1"/>
  <c r="BG210" s="1"/>
  <c r="BB331" s="1"/>
  <c r="BC331" s="1"/>
  <c r="BM210"/>
  <c r="BL210" s="1"/>
  <c r="BN210" s="1"/>
  <c r="BO210" s="1"/>
  <c r="BJ331" s="1"/>
  <c r="BK331" s="1"/>
  <c r="BJ211"/>
  <c r="BK214"/>
  <c r="BB211"/>
  <c r="BC213"/>
  <c r="AU212"/>
  <c r="AM215"/>
  <c r="AE212"/>
  <c r="W215"/>
  <c r="BM93"/>
  <c r="BJ93"/>
  <c r="BL93" s="1"/>
  <c r="BQ95"/>
  <c r="BT94"/>
  <c r="P108"/>
  <c r="P109" s="1"/>
  <c r="BI96"/>
  <c r="BR109"/>
  <c r="BV93"/>
  <c r="BS93"/>
  <c r="BU93" s="1"/>
  <c r="Y109"/>
  <c r="Y110" s="1"/>
  <c r="BH95"/>
  <c r="BK94"/>
  <c r="AQ110"/>
  <c r="AH106"/>
  <c r="AH107" s="1"/>
  <c r="BW92"/>
  <c r="BL344" s="1"/>
  <c r="BN92"/>
  <c r="BD344" s="1"/>
  <c r="K188" l="1"/>
  <c r="E309" s="1"/>
  <c r="F309" s="1"/>
  <c r="J188"/>
  <c r="H309" s="1"/>
  <c r="T188"/>
  <c r="BM211"/>
  <c r="BL211" s="1"/>
  <c r="BN211" s="1"/>
  <c r="BO211" s="1"/>
  <c r="BJ332" s="1"/>
  <c r="BK332" s="1"/>
  <c r="U71"/>
  <c r="P323" s="1"/>
  <c r="L71"/>
  <c r="G323" s="1"/>
  <c r="AD71"/>
  <c r="X323" s="1"/>
  <c r="AZ188"/>
  <c r="BP210"/>
  <c r="BE211"/>
  <c r="BD211" s="1"/>
  <c r="BF211" s="1"/>
  <c r="BG211" s="1"/>
  <c r="BB332" s="1"/>
  <c r="BC332" s="1"/>
  <c r="AJ188"/>
  <c r="AR188"/>
  <c r="BH210"/>
  <c r="AB188"/>
  <c r="L188"/>
  <c r="X74"/>
  <c r="AA73"/>
  <c r="AY74"/>
  <c r="BB73"/>
  <c r="Y189"/>
  <c r="X189" s="1"/>
  <c r="Z189" s="1"/>
  <c r="AA189" s="1"/>
  <c r="V310" s="1"/>
  <c r="W310" s="1"/>
  <c r="V190"/>
  <c r="AM71"/>
  <c r="AF323" s="1"/>
  <c r="Q189"/>
  <c r="P189" s="1"/>
  <c r="R189" s="1"/>
  <c r="S189" s="1"/>
  <c r="N310" s="1"/>
  <c r="O310" s="1"/>
  <c r="N190"/>
  <c r="O74"/>
  <c r="R73"/>
  <c r="H73"/>
  <c r="E74"/>
  <c r="AS73"/>
  <c r="AP74"/>
  <c r="T72"/>
  <c r="Q72"/>
  <c r="S72" s="1"/>
  <c r="G72"/>
  <c r="I72" s="1"/>
  <c r="K72"/>
  <c r="AU72"/>
  <c r="AR72"/>
  <c r="AT72" s="1"/>
  <c r="AI72"/>
  <c r="AK72" s="1"/>
  <c r="AL72"/>
  <c r="BA72"/>
  <c r="BC72" s="1"/>
  <c r="BD72"/>
  <c r="AG189"/>
  <c r="AF189" s="1"/>
  <c r="AH189" s="1"/>
  <c r="AI189" s="1"/>
  <c r="AD310" s="1"/>
  <c r="AE310" s="1"/>
  <c r="AD190"/>
  <c r="AC72"/>
  <c r="Z72"/>
  <c r="AB72" s="1"/>
  <c r="BE71"/>
  <c r="AV323" s="1"/>
  <c r="E190"/>
  <c r="H189"/>
  <c r="G189" s="1"/>
  <c r="I189" s="1"/>
  <c r="AV71"/>
  <c r="AN323" s="1"/>
  <c r="AW189"/>
  <c r="AV189" s="1"/>
  <c r="AX189" s="1"/>
  <c r="AY189" s="1"/>
  <c r="AT310" s="1"/>
  <c r="AU310" s="1"/>
  <c r="AT190"/>
  <c r="AO189"/>
  <c r="AN189" s="1"/>
  <c r="AP189" s="1"/>
  <c r="AQ189" s="1"/>
  <c r="AL310" s="1"/>
  <c r="AM310" s="1"/>
  <c r="AL190"/>
  <c r="AG74"/>
  <c r="AJ73"/>
  <c r="BJ212"/>
  <c r="BK215"/>
  <c r="BB212"/>
  <c r="BC214"/>
  <c r="AU213"/>
  <c r="AM216"/>
  <c r="AE213"/>
  <c r="W216"/>
  <c r="BR110"/>
  <c r="P110"/>
  <c r="AH108"/>
  <c r="BH96"/>
  <c r="BK95"/>
  <c r="BI97"/>
  <c r="BQ96"/>
  <c r="BT95"/>
  <c r="BW93"/>
  <c r="BL345" s="1"/>
  <c r="BN93"/>
  <c r="BD345" s="1"/>
  <c r="BM94"/>
  <c r="BJ94"/>
  <c r="BL94" s="1"/>
  <c r="BS94"/>
  <c r="BU94" s="1"/>
  <c r="BV94"/>
  <c r="K189" l="1"/>
  <c r="E310" s="1"/>
  <c r="F310" s="1"/>
  <c r="J189"/>
  <c r="H310" s="1"/>
  <c r="AM72"/>
  <c r="AF324" s="1"/>
  <c r="L72"/>
  <c r="G324" s="1"/>
  <c r="AR189"/>
  <c r="BP211"/>
  <c r="AZ189"/>
  <c r="AJ189"/>
  <c r="BH211"/>
  <c r="AB189"/>
  <c r="BE212"/>
  <c r="BD212" s="1"/>
  <c r="BF212" s="1"/>
  <c r="BG212" s="1"/>
  <c r="BB333" s="1"/>
  <c r="BC333" s="1"/>
  <c r="BM212"/>
  <c r="BL212" s="1"/>
  <c r="BN212" s="1"/>
  <c r="BO212" s="1"/>
  <c r="BJ333" s="1"/>
  <c r="BK333" s="1"/>
  <c r="L189"/>
  <c r="T189"/>
  <c r="BE72"/>
  <c r="AV324" s="1"/>
  <c r="G73"/>
  <c r="I73" s="1"/>
  <c r="K73"/>
  <c r="BD73"/>
  <c r="BA73"/>
  <c r="BC73" s="1"/>
  <c r="AL73"/>
  <c r="AI73"/>
  <c r="AK73" s="1"/>
  <c r="AW190"/>
  <c r="AV190" s="1"/>
  <c r="AX190" s="1"/>
  <c r="AY190" s="1"/>
  <c r="AT311" s="1"/>
  <c r="AU311" s="1"/>
  <c r="AT191"/>
  <c r="E191"/>
  <c r="H190"/>
  <c r="G190" s="1"/>
  <c r="I190" s="1"/>
  <c r="AG190"/>
  <c r="AF190" s="1"/>
  <c r="AH190" s="1"/>
  <c r="AI190" s="1"/>
  <c r="AD311" s="1"/>
  <c r="AE311" s="1"/>
  <c r="AD191"/>
  <c r="AS74"/>
  <c r="AP75"/>
  <c r="T73"/>
  <c r="Q73"/>
  <c r="S73" s="1"/>
  <c r="BB74"/>
  <c r="AY75"/>
  <c r="AU73"/>
  <c r="AR73"/>
  <c r="AT73" s="1"/>
  <c r="O75"/>
  <c r="R74"/>
  <c r="V191"/>
  <c r="Y190"/>
  <c r="X190" s="1"/>
  <c r="Z190" s="1"/>
  <c r="AA190" s="1"/>
  <c r="V311" s="1"/>
  <c r="W311" s="1"/>
  <c r="Z73"/>
  <c r="AB73" s="1"/>
  <c r="AC73"/>
  <c r="AG75"/>
  <c r="AJ74"/>
  <c r="AO190"/>
  <c r="AN190" s="1"/>
  <c r="AP190" s="1"/>
  <c r="AQ190" s="1"/>
  <c r="AL311" s="1"/>
  <c r="AM311" s="1"/>
  <c r="AL191"/>
  <c r="AD72"/>
  <c r="X324" s="1"/>
  <c r="AV72"/>
  <c r="AN324" s="1"/>
  <c r="U72"/>
  <c r="P324" s="1"/>
  <c r="H74"/>
  <c r="E75"/>
  <c r="Q190"/>
  <c r="P190" s="1"/>
  <c r="R190" s="1"/>
  <c r="S190" s="1"/>
  <c r="N311" s="1"/>
  <c r="O311" s="1"/>
  <c r="N191"/>
  <c r="X75"/>
  <c r="AA74"/>
  <c r="BJ213"/>
  <c r="BK216"/>
  <c r="BB213"/>
  <c r="BC215"/>
  <c r="AU214"/>
  <c r="AM217"/>
  <c r="AE214"/>
  <c r="W217"/>
  <c r="BW94"/>
  <c r="BL346" s="1"/>
  <c r="BQ97"/>
  <c r="BT96"/>
  <c r="BI98"/>
  <c r="BH97"/>
  <c r="BK96"/>
  <c r="BS95"/>
  <c r="BU95" s="1"/>
  <c r="BV95"/>
  <c r="BM95"/>
  <c r="BJ95"/>
  <c r="BL95" s="1"/>
  <c r="AH109"/>
  <c r="BN94"/>
  <c r="BD346" s="1"/>
  <c r="K190" l="1"/>
  <c r="E311" s="1"/>
  <c r="F311" s="1"/>
  <c r="J190"/>
  <c r="H311" s="1"/>
  <c r="BP212"/>
  <c r="BM213"/>
  <c r="BL213" s="1"/>
  <c r="BN213" s="1"/>
  <c r="BO213" s="1"/>
  <c r="BJ334" s="1"/>
  <c r="BK334" s="1"/>
  <c r="BE73"/>
  <c r="AV325" s="1"/>
  <c r="AZ190"/>
  <c r="AR190"/>
  <c r="L190"/>
  <c r="T190"/>
  <c r="BE213"/>
  <c r="BD213" s="1"/>
  <c r="BF213" s="1"/>
  <c r="BG213" s="1"/>
  <c r="BB334" s="1"/>
  <c r="BC334" s="1"/>
  <c r="AJ190"/>
  <c r="BH212"/>
  <c r="AB190"/>
  <c r="AM73"/>
  <c r="AF325" s="1"/>
  <c r="AI74"/>
  <c r="AK74" s="1"/>
  <c r="AL74"/>
  <c r="AV73"/>
  <c r="AN325" s="1"/>
  <c r="U73"/>
  <c r="P325" s="1"/>
  <c r="AG191"/>
  <c r="AF191" s="1"/>
  <c r="AH191" s="1"/>
  <c r="AI191" s="1"/>
  <c r="AD312" s="1"/>
  <c r="AE312" s="1"/>
  <c r="AD192"/>
  <c r="AW191"/>
  <c r="AV191" s="1"/>
  <c r="AX191" s="1"/>
  <c r="AY191" s="1"/>
  <c r="AT312" s="1"/>
  <c r="AU312" s="1"/>
  <c r="AT192"/>
  <c r="AC74"/>
  <c r="Z74"/>
  <c r="AB74" s="1"/>
  <c r="H75"/>
  <c r="E76"/>
  <c r="AG76"/>
  <c r="AJ75"/>
  <c r="Y191"/>
  <c r="X191" s="1"/>
  <c r="Z191" s="1"/>
  <c r="AA191" s="1"/>
  <c r="V312" s="1"/>
  <c r="W312" s="1"/>
  <c r="V192"/>
  <c r="AA75"/>
  <c r="X76"/>
  <c r="G74"/>
  <c r="I74" s="1"/>
  <c r="K74"/>
  <c r="AO191"/>
  <c r="AN191" s="1"/>
  <c r="AP191" s="1"/>
  <c r="AQ191" s="1"/>
  <c r="AL312" s="1"/>
  <c r="AM312" s="1"/>
  <c r="AL192"/>
  <c r="T74"/>
  <c r="Q74"/>
  <c r="S74" s="1"/>
  <c r="BB75"/>
  <c r="AY76"/>
  <c r="AS75"/>
  <c r="AP76"/>
  <c r="Q191"/>
  <c r="P191" s="1"/>
  <c r="R191" s="1"/>
  <c r="S191" s="1"/>
  <c r="N312" s="1"/>
  <c r="O312" s="1"/>
  <c r="N192"/>
  <c r="AD73"/>
  <c r="X325" s="1"/>
  <c r="R75"/>
  <c r="O76"/>
  <c r="BD74"/>
  <c r="BA74"/>
  <c r="BC74" s="1"/>
  <c r="AU74"/>
  <c r="AR74"/>
  <c r="AT74" s="1"/>
  <c r="H191"/>
  <c r="G191" s="1"/>
  <c r="I191" s="1"/>
  <c r="E192"/>
  <c r="L73"/>
  <c r="G325" s="1"/>
  <c r="BJ214"/>
  <c r="BK217"/>
  <c r="BB214"/>
  <c r="BC216"/>
  <c r="AU215"/>
  <c r="AM218"/>
  <c r="AE215"/>
  <c r="W218"/>
  <c r="BN95"/>
  <c r="BD347" s="1"/>
  <c r="BI99"/>
  <c r="AH110"/>
  <c r="BH98"/>
  <c r="BK97"/>
  <c r="BQ98"/>
  <c r="BT97"/>
  <c r="BW95"/>
  <c r="BL347" s="1"/>
  <c r="BM96"/>
  <c r="BJ96"/>
  <c r="BL96" s="1"/>
  <c r="BV96"/>
  <c r="BS96"/>
  <c r="BU96" s="1"/>
  <c r="K191" l="1"/>
  <c r="E312" s="1"/>
  <c r="F312" s="1"/>
  <c r="J191"/>
  <c r="H312" s="1"/>
  <c r="BH213"/>
  <c r="BE74"/>
  <c r="AV326" s="1"/>
  <c r="AR191"/>
  <c r="BP213"/>
  <c r="L191"/>
  <c r="AZ191"/>
  <c r="BE214"/>
  <c r="BD214" s="1"/>
  <c r="BF214" s="1"/>
  <c r="BG214" s="1"/>
  <c r="BB335" s="1"/>
  <c r="BC335" s="1"/>
  <c r="T191"/>
  <c r="AM74"/>
  <c r="AF326" s="1"/>
  <c r="AB191"/>
  <c r="AJ191"/>
  <c r="L74"/>
  <c r="G326" s="1"/>
  <c r="AV74"/>
  <c r="AN326" s="1"/>
  <c r="BA75"/>
  <c r="BC75" s="1"/>
  <c r="BD75"/>
  <c r="Q75"/>
  <c r="S75" s="1"/>
  <c r="T75"/>
  <c r="AS76"/>
  <c r="AP77"/>
  <c r="U74"/>
  <c r="P326" s="1"/>
  <c r="Y192"/>
  <c r="X192" s="1"/>
  <c r="Z192" s="1"/>
  <c r="AA192" s="1"/>
  <c r="V313" s="1"/>
  <c r="W313" s="1"/>
  <c r="V193"/>
  <c r="H76"/>
  <c r="E77"/>
  <c r="AW192"/>
  <c r="AV192" s="1"/>
  <c r="AX192" s="1"/>
  <c r="AY192" s="1"/>
  <c r="AT313" s="1"/>
  <c r="AU313" s="1"/>
  <c r="AT193"/>
  <c r="E193"/>
  <c r="H192"/>
  <c r="G192" s="1"/>
  <c r="I192" s="1"/>
  <c r="AR75"/>
  <c r="AT75" s="1"/>
  <c r="AU75"/>
  <c r="G75"/>
  <c r="I75" s="1"/>
  <c r="K75"/>
  <c r="Q192"/>
  <c r="P192" s="1"/>
  <c r="R192" s="1"/>
  <c r="S192" s="1"/>
  <c r="N313" s="1"/>
  <c r="O313" s="1"/>
  <c r="N193"/>
  <c r="AY77"/>
  <c r="BB76"/>
  <c r="AO192"/>
  <c r="AN192" s="1"/>
  <c r="AP192" s="1"/>
  <c r="AQ192" s="1"/>
  <c r="AL313" s="1"/>
  <c r="AM313" s="1"/>
  <c r="AL193"/>
  <c r="X77"/>
  <c r="AA76"/>
  <c r="AL75"/>
  <c r="AI75"/>
  <c r="AK75" s="1"/>
  <c r="AD74"/>
  <c r="X326" s="1"/>
  <c r="AG192"/>
  <c r="AF192" s="1"/>
  <c r="AH192" s="1"/>
  <c r="AI192" s="1"/>
  <c r="AD313" s="1"/>
  <c r="AE313" s="1"/>
  <c r="AD193"/>
  <c r="O77"/>
  <c r="R76"/>
  <c r="AC75"/>
  <c r="Z75"/>
  <c r="AB75" s="1"/>
  <c r="AG77"/>
  <c r="AJ76"/>
  <c r="BM214"/>
  <c r="BL214" s="1"/>
  <c r="BN214" s="1"/>
  <c r="BO214" s="1"/>
  <c r="BJ335" s="1"/>
  <c r="BK335" s="1"/>
  <c r="BJ215"/>
  <c r="BK218"/>
  <c r="BB215"/>
  <c r="BC217"/>
  <c r="AU216"/>
  <c r="AM219"/>
  <c r="AE216"/>
  <c r="W219"/>
  <c r="BM97"/>
  <c r="BJ97"/>
  <c r="BL97" s="1"/>
  <c r="BQ99"/>
  <c r="BT98"/>
  <c r="BI100"/>
  <c r="BV97"/>
  <c r="BS97"/>
  <c r="BU97" s="1"/>
  <c r="BH99"/>
  <c r="BK98"/>
  <c r="BW96"/>
  <c r="BL348" s="1"/>
  <c r="BN96"/>
  <c r="BD348" s="1"/>
  <c r="U75" l="1"/>
  <c r="P327" s="1"/>
  <c r="AZ192"/>
  <c r="K192"/>
  <c r="E313" s="1"/>
  <c r="F313" s="1"/>
  <c r="J192"/>
  <c r="H313" s="1"/>
  <c r="BE75"/>
  <c r="AV327" s="1"/>
  <c r="BM215"/>
  <c r="BL215" s="1"/>
  <c r="BN215" s="1"/>
  <c r="BO215" s="1"/>
  <c r="BJ336" s="1"/>
  <c r="BK336" s="1"/>
  <c r="AV75"/>
  <c r="AN327" s="1"/>
  <c r="AB192"/>
  <c r="BP214"/>
  <c r="T192"/>
  <c r="BE215"/>
  <c r="BD215" s="1"/>
  <c r="BF215" s="1"/>
  <c r="BG215" s="1"/>
  <c r="BB336" s="1"/>
  <c r="BC336" s="1"/>
  <c r="AR192"/>
  <c r="L192"/>
  <c r="BH214"/>
  <c r="AJ192"/>
  <c r="AD75"/>
  <c r="X327" s="1"/>
  <c r="AC76"/>
  <c r="Z76"/>
  <c r="AB76" s="1"/>
  <c r="BD76"/>
  <c r="BA76"/>
  <c r="BC76" s="1"/>
  <c r="H77"/>
  <c r="E78"/>
  <c r="AL76"/>
  <c r="AI76"/>
  <c r="AK76" s="1"/>
  <c r="Q76"/>
  <c r="S76" s="1"/>
  <c r="T76"/>
  <c r="X78"/>
  <c r="AA77"/>
  <c r="BB77"/>
  <c r="AY78"/>
  <c r="L75"/>
  <c r="G327" s="1"/>
  <c r="H193"/>
  <c r="G193" s="1"/>
  <c r="I193" s="1"/>
  <c r="E194"/>
  <c r="G76"/>
  <c r="I76" s="1"/>
  <c r="K76"/>
  <c r="AS77"/>
  <c r="AP78"/>
  <c r="AG193"/>
  <c r="AF193" s="1"/>
  <c r="AH193" s="1"/>
  <c r="AI193" s="1"/>
  <c r="AD314" s="1"/>
  <c r="AE314" s="1"/>
  <c r="AD194"/>
  <c r="AG78"/>
  <c r="AJ77"/>
  <c r="O78"/>
  <c r="R77"/>
  <c r="AM75"/>
  <c r="AF327" s="1"/>
  <c r="AO193"/>
  <c r="AN193" s="1"/>
  <c r="AP193" s="1"/>
  <c r="AQ193" s="1"/>
  <c r="AL314" s="1"/>
  <c r="AM314" s="1"/>
  <c r="AL194"/>
  <c r="Q193"/>
  <c r="P193" s="1"/>
  <c r="R193" s="1"/>
  <c r="S193" s="1"/>
  <c r="N314" s="1"/>
  <c r="O314" s="1"/>
  <c r="N194"/>
  <c r="AW193"/>
  <c r="AV193" s="1"/>
  <c r="AX193" s="1"/>
  <c r="AY193" s="1"/>
  <c r="AT314" s="1"/>
  <c r="AU314" s="1"/>
  <c r="AT194"/>
  <c r="Y193"/>
  <c r="X193" s="1"/>
  <c r="Z193" s="1"/>
  <c r="AA193" s="1"/>
  <c r="V314" s="1"/>
  <c r="W314" s="1"/>
  <c r="V194"/>
  <c r="AU76"/>
  <c r="AR76"/>
  <c r="AT76" s="1"/>
  <c r="BJ216"/>
  <c r="BK219"/>
  <c r="BB216"/>
  <c r="BC218"/>
  <c r="AU217"/>
  <c r="AM220"/>
  <c r="AE217"/>
  <c r="W220"/>
  <c r="BN97"/>
  <c r="BD349" s="1"/>
  <c r="BQ100"/>
  <c r="BT99"/>
  <c r="BM98"/>
  <c r="BJ98"/>
  <c r="BL98" s="1"/>
  <c r="BS98"/>
  <c r="BU98" s="1"/>
  <c r="BV98"/>
  <c r="BW97"/>
  <c r="BL349" s="1"/>
  <c r="BH100"/>
  <c r="BK99"/>
  <c r="BI101"/>
  <c r="K193" l="1"/>
  <c r="E314" s="1"/>
  <c r="F314" s="1"/>
  <c r="J193"/>
  <c r="H314" s="1"/>
  <c r="U76"/>
  <c r="P328" s="1"/>
  <c r="AM76"/>
  <c r="AF328" s="1"/>
  <c r="BP215"/>
  <c r="BE216"/>
  <c r="BD216" s="1"/>
  <c r="BF216" s="1"/>
  <c r="BG216" s="1"/>
  <c r="BB337" s="1"/>
  <c r="BC337" s="1"/>
  <c r="L76"/>
  <c r="G328" s="1"/>
  <c r="BH215"/>
  <c r="AZ193"/>
  <c r="L193"/>
  <c r="AB193"/>
  <c r="AR193"/>
  <c r="AJ193"/>
  <c r="BM216"/>
  <c r="BL216" s="1"/>
  <c r="BN216" s="1"/>
  <c r="BO216" s="1"/>
  <c r="BJ337" s="1"/>
  <c r="BK337" s="1"/>
  <c r="T193"/>
  <c r="AD76"/>
  <c r="X328" s="1"/>
  <c r="BE76"/>
  <c r="AV328" s="1"/>
  <c r="Y194"/>
  <c r="X194" s="1"/>
  <c r="Z194" s="1"/>
  <c r="AA194" s="1"/>
  <c r="V315" s="1"/>
  <c r="W315" s="1"/>
  <c r="V195"/>
  <c r="Q194"/>
  <c r="P194" s="1"/>
  <c r="R194" s="1"/>
  <c r="S194" s="1"/>
  <c r="N315" s="1"/>
  <c r="O315" s="1"/>
  <c r="N195"/>
  <c r="AG79"/>
  <c r="AJ78"/>
  <c r="AU77"/>
  <c r="AR77"/>
  <c r="AT77" s="1"/>
  <c r="Z77"/>
  <c r="AB77" s="1"/>
  <c r="AC77"/>
  <c r="T77"/>
  <c r="Q77"/>
  <c r="S77" s="1"/>
  <c r="AG194"/>
  <c r="AF194" s="1"/>
  <c r="AH194" s="1"/>
  <c r="AI194" s="1"/>
  <c r="AD315" s="1"/>
  <c r="AE315" s="1"/>
  <c r="AD195"/>
  <c r="AA78"/>
  <c r="X79"/>
  <c r="AV76"/>
  <c r="AN328" s="1"/>
  <c r="AT195"/>
  <c r="AW194"/>
  <c r="AV194" s="1"/>
  <c r="AX194" s="1"/>
  <c r="AY194" s="1"/>
  <c r="AT315" s="1"/>
  <c r="AU315" s="1"/>
  <c r="AO194"/>
  <c r="AN194" s="1"/>
  <c r="AP194" s="1"/>
  <c r="AQ194" s="1"/>
  <c r="AL315" s="1"/>
  <c r="AM315" s="1"/>
  <c r="AL195"/>
  <c r="O79"/>
  <c r="R78"/>
  <c r="AY79"/>
  <c r="BB78"/>
  <c r="H78"/>
  <c r="E79"/>
  <c r="AL77"/>
  <c r="AI77"/>
  <c r="AK77" s="1"/>
  <c r="AS78"/>
  <c r="AP79"/>
  <c r="E195"/>
  <c r="H194"/>
  <c r="G194" s="1"/>
  <c r="I194" s="1"/>
  <c r="BD77"/>
  <c r="BA77"/>
  <c r="BC77" s="1"/>
  <c r="K77"/>
  <c r="G77"/>
  <c r="I77" s="1"/>
  <c r="BJ217"/>
  <c r="BK220"/>
  <c r="BB217"/>
  <c r="BC219"/>
  <c r="AU218"/>
  <c r="AM221"/>
  <c r="AE218"/>
  <c r="W221"/>
  <c r="BM99"/>
  <c r="BJ99"/>
  <c r="BL99" s="1"/>
  <c r="BS99"/>
  <c r="BU99" s="1"/>
  <c r="BV99"/>
  <c r="BI102"/>
  <c r="BH101"/>
  <c r="BK100"/>
  <c r="BQ101"/>
  <c r="BT100"/>
  <c r="BN98"/>
  <c r="BD350" s="1"/>
  <c r="BW98"/>
  <c r="BL350" s="1"/>
  <c r="BE77" l="1"/>
  <c r="AV329" s="1"/>
  <c r="K194"/>
  <c r="E315" s="1"/>
  <c r="F315" s="1"/>
  <c r="J194"/>
  <c r="H315" s="1"/>
  <c r="BH216"/>
  <c r="AB194"/>
  <c r="AD77"/>
  <c r="X329" s="1"/>
  <c r="L194"/>
  <c r="AJ194"/>
  <c r="AR194"/>
  <c r="BM217"/>
  <c r="BL217" s="1"/>
  <c r="BN217" s="1"/>
  <c r="BO217" s="1"/>
  <c r="BJ338" s="1"/>
  <c r="BK338" s="1"/>
  <c r="BE217"/>
  <c r="BD217" s="1"/>
  <c r="BF217" s="1"/>
  <c r="BG217" s="1"/>
  <c r="BB338" s="1"/>
  <c r="BC338" s="1"/>
  <c r="BP216"/>
  <c r="T194"/>
  <c r="AZ194"/>
  <c r="L77"/>
  <c r="G329" s="1"/>
  <c r="AM77"/>
  <c r="AF329" s="1"/>
  <c r="H195"/>
  <c r="G195" s="1"/>
  <c r="I195" s="1"/>
  <c r="E196"/>
  <c r="AY80"/>
  <c r="BB79"/>
  <c r="AA79"/>
  <c r="X80"/>
  <c r="U77"/>
  <c r="P329" s="1"/>
  <c r="AV77"/>
  <c r="AN329" s="1"/>
  <c r="Q195"/>
  <c r="P195" s="1"/>
  <c r="R195" s="1"/>
  <c r="S195" s="1"/>
  <c r="N316" s="1"/>
  <c r="O316" s="1"/>
  <c r="N196"/>
  <c r="AC78"/>
  <c r="Z78"/>
  <c r="AB78" s="1"/>
  <c r="AS79"/>
  <c r="AP80"/>
  <c r="H79"/>
  <c r="E80"/>
  <c r="T78"/>
  <c r="Q78"/>
  <c r="S78" s="1"/>
  <c r="AU78"/>
  <c r="AR78"/>
  <c r="AT78" s="1"/>
  <c r="G78"/>
  <c r="I78" s="1"/>
  <c r="K78"/>
  <c r="O80"/>
  <c r="R79"/>
  <c r="AW195"/>
  <c r="AV195" s="1"/>
  <c r="AX195" s="1"/>
  <c r="AY195" s="1"/>
  <c r="AT316" s="1"/>
  <c r="AU316" s="1"/>
  <c r="AT196"/>
  <c r="AG195"/>
  <c r="AF195" s="1"/>
  <c r="AH195" s="1"/>
  <c r="AI195" s="1"/>
  <c r="AD316" s="1"/>
  <c r="AE316" s="1"/>
  <c r="AD196"/>
  <c r="AL78"/>
  <c r="AI78"/>
  <c r="AK78" s="1"/>
  <c r="Y195"/>
  <c r="X195" s="1"/>
  <c r="Z195" s="1"/>
  <c r="AA195" s="1"/>
  <c r="V316" s="1"/>
  <c r="W316" s="1"/>
  <c r="V196"/>
  <c r="BD78"/>
  <c r="BA78"/>
  <c r="BC78" s="1"/>
  <c r="AO195"/>
  <c r="AN195" s="1"/>
  <c r="AP195" s="1"/>
  <c r="AQ195" s="1"/>
  <c r="AL316" s="1"/>
  <c r="AM316" s="1"/>
  <c r="AL196"/>
  <c r="AG80"/>
  <c r="AJ79"/>
  <c r="BJ218"/>
  <c r="BK221"/>
  <c r="BB218"/>
  <c r="BC220"/>
  <c r="AU219"/>
  <c r="AM222"/>
  <c r="AE219"/>
  <c r="W222"/>
  <c r="BN99"/>
  <c r="BD351" s="1"/>
  <c r="BM100"/>
  <c r="BJ100"/>
  <c r="BL100" s="1"/>
  <c r="BQ102"/>
  <c r="BT101"/>
  <c r="BI103"/>
  <c r="BV100"/>
  <c r="BS100"/>
  <c r="BU100" s="1"/>
  <c r="BH102"/>
  <c r="BK101"/>
  <c r="BW99"/>
  <c r="BL351" s="1"/>
  <c r="K195" l="1"/>
  <c r="E316" s="1"/>
  <c r="F316" s="1"/>
  <c r="J195"/>
  <c r="H316" s="1"/>
  <c r="BH217"/>
  <c r="L195"/>
  <c r="AJ195"/>
  <c r="AR195"/>
  <c r="BM218"/>
  <c r="BL218" s="1"/>
  <c r="BN218" s="1"/>
  <c r="BO218" s="1"/>
  <c r="BJ339" s="1"/>
  <c r="BK339" s="1"/>
  <c r="T195"/>
  <c r="AB195"/>
  <c r="BP217"/>
  <c r="BE218"/>
  <c r="BD218" s="1"/>
  <c r="BF218" s="1"/>
  <c r="BG218" s="1"/>
  <c r="BB339" s="1"/>
  <c r="BC339" s="1"/>
  <c r="AZ195"/>
  <c r="AV78"/>
  <c r="AN330" s="1"/>
  <c r="L78"/>
  <c r="G330" s="1"/>
  <c r="AD78"/>
  <c r="X330" s="1"/>
  <c r="AO196"/>
  <c r="AN196" s="1"/>
  <c r="AP196" s="1"/>
  <c r="AQ196" s="1"/>
  <c r="AL317" s="1"/>
  <c r="AM317" s="1"/>
  <c r="AL197"/>
  <c r="Y196"/>
  <c r="X196" s="1"/>
  <c r="Z196" s="1"/>
  <c r="AA196" s="1"/>
  <c r="V317" s="1"/>
  <c r="W317" s="1"/>
  <c r="V197"/>
  <c r="AG196"/>
  <c r="AF196" s="1"/>
  <c r="AH196" s="1"/>
  <c r="AI196" s="1"/>
  <c r="AD317" s="1"/>
  <c r="AE317" s="1"/>
  <c r="AD197"/>
  <c r="T79"/>
  <c r="Q79"/>
  <c r="S79" s="1"/>
  <c r="E81"/>
  <c r="H80"/>
  <c r="BD79"/>
  <c r="BA79"/>
  <c r="BC79" s="1"/>
  <c r="R80"/>
  <c r="O81"/>
  <c r="K79"/>
  <c r="G79"/>
  <c r="I79" s="1"/>
  <c r="AY81"/>
  <c r="BB80"/>
  <c r="AL79"/>
  <c r="AI79"/>
  <c r="AK79" s="1"/>
  <c r="BE78"/>
  <c r="AV330" s="1"/>
  <c r="AM78"/>
  <c r="AF330" s="1"/>
  <c r="AW196"/>
  <c r="AV196" s="1"/>
  <c r="AX196" s="1"/>
  <c r="AY196" s="1"/>
  <c r="AT317" s="1"/>
  <c r="AU317" s="1"/>
  <c r="AT197"/>
  <c r="U78"/>
  <c r="P330" s="1"/>
  <c r="AP81"/>
  <c r="AS80"/>
  <c r="Q196"/>
  <c r="P196" s="1"/>
  <c r="R196" s="1"/>
  <c r="S196" s="1"/>
  <c r="N317" s="1"/>
  <c r="O317" s="1"/>
  <c r="N197"/>
  <c r="AA80"/>
  <c r="X81"/>
  <c r="H196"/>
  <c r="G196" s="1"/>
  <c r="I196" s="1"/>
  <c r="E197"/>
  <c r="AG81"/>
  <c r="AJ80"/>
  <c r="AU79"/>
  <c r="AR79"/>
  <c r="AT79" s="1"/>
  <c r="AC79"/>
  <c r="Z79"/>
  <c r="AB79" s="1"/>
  <c r="BJ219"/>
  <c r="BK222"/>
  <c r="BB219"/>
  <c r="BC221"/>
  <c r="AU220"/>
  <c r="AM223"/>
  <c r="AE220"/>
  <c r="W223"/>
  <c r="BM101"/>
  <c r="BJ101"/>
  <c r="BL101" s="1"/>
  <c r="BQ103"/>
  <c r="BT102"/>
  <c r="BV101"/>
  <c r="BS101"/>
  <c r="BU101" s="1"/>
  <c r="BH103"/>
  <c r="BK102"/>
  <c r="BI104"/>
  <c r="BW100"/>
  <c r="BL352" s="1"/>
  <c r="BN100"/>
  <c r="BD352" s="1"/>
  <c r="K196" l="1"/>
  <c r="E317" s="1"/>
  <c r="F317" s="1"/>
  <c r="J196"/>
  <c r="H317" s="1"/>
  <c r="AR196"/>
  <c r="AJ196"/>
  <c r="AZ196"/>
  <c r="BE219"/>
  <c r="BD219" s="1"/>
  <c r="BF219" s="1"/>
  <c r="BG219" s="1"/>
  <c r="BB340" s="1"/>
  <c r="BC340" s="1"/>
  <c r="T196"/>
  <c r="L196"/>
  <c r="BH218"/>
  <c r="AB196"/>
  <c r="BP218"/>
  <c r="AD79"/>
  <c r="X331" s="1"/>
  <c r="AW197"/>
  <c r="AV197" s="1"/>
  <c r="AX197" s="1"/>
  <c r="AY197" s="1"/>
  <c r="AT318" s="1"/>
  <c r="AU318" s="1"/>
  <c r="AT198"/>
  <c r="AM79"/>
  <c r="AF331" s="1"/>
  <c r="L79"/>
  <c r="G331" s="1"/>
  <c r="BE79"/>
  <c r="AV331" s="1"/>
  <c r="U79"/>
  <c r="P331" s="1"/>
  <c r="Y197"/>
  <c r="X197" s="1"/>
  <c r="Z197" s="1"/>
  <c r="AA197" s="1"/>
  <c r="V318" s="1"/>
  <c r="W318" s="1"/>
  <c r="V198"/>
  <c r="AI80"/>
  <c r="AK80" s="1"/>
  <c r="AL80"/>
  <c r="AA81"/>
  <c r="X82"/>
  <c r="AR80"/>
  <c r="AT80" s="1"/>
  <c r="AU80"/>
  <c r="AG82"/>
  <c r="AJ81"/>
  <c r="AC80"/>
  <c r="Z80"/>
  <c r="AB80" s="1"/>
  <c r="AP82"/>
  <c r="AS81"/>
  <c r="BD80"/>
  <c r="BA80"/>
  <c r="BC80" s="1"/>
  <c r="O82"/>
  <c r="R81"/>
  <c r="K80"/>
  <c r="G80"/>
  <c r="I80" s="1"/>
  <c r="AG197"/>
  <c r="AF197" s="1"/>
  <c r="AH197" s="1"/>
  <c r="AI197" s="1"/>
  <c r="AD318" s="1"/>
  <c r="AE318" s="1"/>
  <c r="AD198"/>
  <c r="AO197"/>
  <c r="AN197" s="1"/>
  <c r="AP197" s="1"/>
  <c r="AQ197" s="1"/>
  <c r="AL318" s="1"/>
  <c r="AM318" s="1"/>
  <c r="AL198"/>
  <c r="AV79"/>
  <c r="AN331" s="1"/>
  <c r="E198"/>
  <c r="H197"/>
  <c r="G197" s="1"/>
  <c r="I197" s="1"/>
  <c r="Q197"/>
  <c r="P197" s="1"/>
  <c r="R197" s="1"/>
  <c r="S197" s="1"/>
  <c r="N318" s="1"/>
  <c r="O318" s="1"/>
  <c r="N198"/>
  <c r="AY82"/>
  <c r="BB81"/>
  <c r="Q80"/>
  <c r="S80" s="1"/>
  <c r="T80"/>
  <c r="E82"/>
  <c r="H81"/>
  <c r="BM219"/>
  <c r="BL219" s="1"/>
  <c r="BN219" s="1"/>
  <c r="BO219" s="1"/>
  <c r="BJ340" s="1"/>
  <c r="BK340" s="1"/>
  <c r="BJ220"/>
  <c r="BK223"/>
  <c r="BB220"/>
  <c r="BC222"/>
  <c r="AU221"/>
  <c r="AM224"/>
  <c r="AE221"/>
  <c r="W224"/>
  <c r="BN101"/>
  <c r="BD353" s="1"/>
  <c r="BW101"/>
  <c r="BL353" s="1"/>
  <c r="BS102"/>
  <c r="BU102" s="1"/>
  <c r="BV102"/>
  <c r="BH104"/>
  <c r="BK103"/>
  <c r="BM102"/>
  <c r="BJ102"/>
  <c r="BL102" s="1"/>
  <c r="BI105"/>
  <c r="BQ104"/>
  <c r="BT103"/>
  <c r="K197" l="1"/>
  <c r="E318" s="1"/>
  <c r="F318" s="1"/>
  <c r="J197"/>
  <c r="H318" s="1"/>
  <c r="BH219"/>
  <c r="AV80"/>
  <c r="AN332" s="1"/>
  <c r="AM80"/>
  <c r="AF332" s="1"/>
  <c r="AB197"/>
  <c r="L197"/>
  <c r="T197"/>
  <c r="BP219"/>
  <c r="AJ197"/>
  <c r="BE220"/>
  <c r="BD220" s="1"/>
  <c r="BF220" s="1"/>
  <c r="BG220" s="1"/>
  <c r="BB341" s="1"/>
  <c r="BC341" s="1"/>
  <c r="BM220"/>
  <c r="BL220" s="1"/>
  <c r="BN220" s="1"/>
  <c r="BO220" s="1"/>
  <c r="BJ341" s="1"/>
  <c r="BK341" s="1"/>
  <c r="AZ197"/>
  <c r="AR197"/>
  <c r="U80"/>
  <c r="P332" s="1"/>
  <c r="E83"/>
  <c r="H82"/>
  <c r="AY83"/>
  <c r="BB82"/>
  <c r="E199"/>
  <c r="H198"/>
  <c r="G198" s="1"/>
  <c r="I198" s="1"/>
  <c r="AG198"/>
  <c r="AF198" s="1"/>
  <c r="AH198" s="1"/>
  <c r="AI198" s="1"/>
  <c r="AD319" s="1"/>
  <c r="AE319" s="1"/>
  <c r="AD199"/>
  <c r="T81"/>
  <c r="Q81"/>
  <c r="S81" s="1"/>
  <c r="AU81"/>
  <c r="AR81"/>
  <c r="AT81" s="1"/>
  <c r="AL81"/>
  <c r="AI81"/>
  <c r="AK81" s="1"/>
  <c r="X83"/>
  <c r="AA82"/>
  <c r="V199"/>
  <c r="Y198"/>
  <c r="X198" s="1"/>
  <c r="Z198" s="1"/>
  <c r="AA198" s="1"/>
  <c r="V319" s="1"/>
  <c r="W319" s="1"/>
  <c r="Q198"/>
  <c r="P198" s="1"/>
  <c r="R198" s="1"/>
  <c r="S198" s="1"/>
  <c r="N319" s="1"/>
  <c r="O319" s="1"/>
  <c r="N199"/>
  <c r="O83"/>
  <c r="R82"/>
  <c r="AP83"/>
  <c r="AS82"/>
  <c r="AG83"/>
  <c r="AJ82"/>
  <c r="Z81"/>
  <c r="AB81" s="1"/>
  <c r="AC81"/>
  <c r="AO198"/>
  <c r="AN198" s="1"/>
  <c r="AP198" s="1"/>
  <c r="AQ198" s="1"/>
  <c r="AL319" s="1"/>
  <c r="AM319" s="1"/>
  <c r="AL199"/>
  <c r="L80"/>
  <c r="G332" s="1"/>
  <c r="BE80"/>
  <c r="AV332" s="1"/>
  <c r="AD80"/>
  <c r="X332" s="1"/>
  <c r="AW198"/>
  <c r="AV198" s="1"/>
  <c r="AX198" s="1"/>
  <c r="AY198" s="1"/>
  <c r="AT319" s="1"/>
  <c r="AU319" s="1"/>
  <c r="AT199"/>
  <c r="K81"/>
  <c r="G81"/>
  <c r="I81" s="1"/>
  <c r="BD81"/>
  <c r="BA81"/>
  <c r="BC81" s="1"/>
  <c r="BW102"/>
  <c r="BL354" s="1"/>
  <c r="BJ221"/>
  <c r="BK224"/>
  <c r="BB221"/>
  <c r="BC223"/>
  <c r="AU222"/>
  <c r="AM225"/>
  <c r="AE222"/>
  <c r="W225"/>
  <c r="BN102"/>
  <c r="BD354" s="1"/>
  <c r="BH105"/>
  <c r="BK104"/>
  <c r="BM103"/>
  <c r="BJ103"/>
  <c r="BL103" s="1"/>
  <c r="BS103"/>
  <c r="BU103" s="1"/>
  <c r="BV103"/>
  <c r="BQ105"/>
  <c r="BT104"/>
  <c r="BI106"/>
  <c r="T198" l="1"/>
  <c r="K198"/>
  <c r="E319" s="1"/>
  <c r="F319" s="1"/>
  <c r="J198"/>
  <c r="H319" s="1"/>
  <c r="BM221"/>
  <c r="BL221" s="1"/>
  <c r="BN221" s="1"/>
  <c r="BO221" s="1"/>
  <c r="BJ342" s="1"/>
  <c r="BK342" s="1"/>
  <c r="BP221"/>
  <c r="BP220"/>
  <c r="L198"/>
  <c r="AR198"/>
  <c r="AJ198"/>
  <c r="BH220"/>
  <c r="AZ198"/>
  <c r="AB198"/>
  <c r="BE221"/>
  <c r="BD221" s="1"/>
  <c r="BF221" s="1"/>
  <c r="BG221" s="1"/>
  <c r="BB342" s="1"/>
  <c r="BC342" s="1"/>
  <c r="L81"/>
  <c r="G333" s="1"/>
  <c r="AD81"/>
  <c r="X333" s="1"/>
  <c r="BE81"/>
  <c r="AV333" s="1"/>
  <c r="AM81"/>
  <c r="AF333" s="1"/>
  <c r="U81"/>
  <c r="P333" s="1"/>
  <c r="T82"/>
  <c r="Q82"/>
  <c r="S82" s="1"/>
  <c r="AU82"/>
  <c r="AR82"/>
  <c r="AT82" s="1"/>
  <c r="Q199"/>
  <c r="P199" s="1"/>
  <c r="R199" s="1"/>
  <c r="S199" s="1"/>
  <c r="N320" s="1"/>
  <c r="O320" s="1"/>
  <c r="N200"/>
  <c r="AC82"/>
  <c r="Z82"/>
  <c r="AB82" s="1"/>
  <c r="AV81"/>
  <c r="AN333" s="1"/>
  <c r="AG199"/>
  <c r="AF199" s="1"/>
  <c r="AH199" s="1"/>
  <c r="AI199" s="1"/>
  <c r="AD320" s="1"/>
  <c r="AE320" s="1"/>
  <c r="AD200"/>
  <c r="BA82"/>
  <c r="BC82" s="1"/>
  <c r="BD82"/>
  <c r="AW199"/>
  <c r="AV199" s="1"/>
  <c r="AX199" s="1"/>
  <c r="AY199" s="1"/>
  <c r="AT320" s="1"/>
  <c r="AU320" s="1"/>
  <c r="AT200"/>
  <c r="AS83"/>
  <c r="AP84"/>
  <c r="X84"/>
  <c r="AA83"/>
  <c r="AY84"/>
  <c r="BB83"/>
  <c r="AO199"/>
  <c r="AN199" s="1"/>
  <c r="AP199" s="1"/>
  <c r="AQ199" s="1"/>
  <c r="AL320" s="1"/>
  <c r="AM320" s="1"/>
  <c r="AL200"/>
  <c r="G82"/>
  <c r="I82" s="1"/>
  <c r="K82"/>
  <c r="AI82"/>
  <c r="AK82" s="1"/>
  <c r="AL82"/>
  <c r="AG84"/>
  <c r="AJ83"/>
  <c r="R83"/>
  <c r="O84"/>
  <c r="Y199"/>
  <c r="X199" s="1"/>
  <c r="Z199" s="1"/>
  <c r="AA199" s="1"/>
  <c r="V320" s="1"/>
  <c r="W320" s="1"/>
  <c r="V200"/>
  <c r="E200"/>
  <c r="H199"/>
  <c r="G199" s="1"/>
  <c r="I199" s="1"/>
  <c r="H83"/>
  <c r="E84"/>
  <c r="BJ222"/>
  <c r="BK225"/>
  <c r="BB222"/>
  <c r="BC224"/>
  <c r="AU223"/>
  <c r="AM226"/>
  <c r="AE223"/>
  <c r="W226"/>
  <c r="BH106"/>
  <c r="BK105"/>
  <c r="BQ106"/>
  <c r="BT105"/>
  <c r="BW103"/>
  <c r="BL355" s="1"/>
  <c r="BV104"/>
  <c r="BS104"/>
  <c r="BU104" s="1"/>
  <c r="BI107"/>
  <c r="BM104"/>
  <c r="BJ104"/>
  <c r="BL104" s="1"/>
  <c r="BN103"/>
  <c r="BD355" s="1"/>
  <c r="K199" l="1"/>
  <c r="E320" s="1"/>
  <c r="F320" s="1"/>
  <c r="J199"/>
  <c r="H320" s="1"/>
  <c r="AD82"/>
  <c r="X334" s="1"/>
  <c r="BE222"/>
  <c r="BD222" s="1"/>
  <c r="BF222" s="1"/>
  <c r="BG222" s="1"/>
  <c r="BB343" s="1"/>
  <c r="BC343" s="1"/>
  <c r="BM222"/>
  <c r="BL222" s="1"/>
  <c r="BN222" s="1"/>
  <c r="BO222" s="1"/>
  <c r="BJ343" s="1"/>
  <c r="BK343" s="1"/>
  <c r="BH221"/>
  <c r="L199"/>
  <c r="AJ199"/>
  <c r="AZ199"/>
  <c r="AR199"/>
  <c r="AB199"/>
  <c r="T199"/>
  <c r="AM82"/>
  <c r="AF334" s="1"/>
  <c r="U82"/>
  <c r="P334" s="1"/>
  <c r="AV82"/>
  <c r="AN334" s="1"/>
  <c r="G83"/>
  <c r="I83" s="1"/>
  <c r="K83"/>
  <c r="AG85"/>
  <c r="AJ84"/>
  <c r="L82"/>
  <c r="G334" s="1"/>
  <c r="AY85"/>
  <c r="BB84"/>
  <c r="AR83"/>
  <c r="AT83" s="1"/>
  <c r="AU83"/>
  <c r="BE82"/>
  <c r="AV334" s="1"/>
  <c r="Q83"/>
  <c r="S83" s="1"/>
  <c r="T83"/>
  <c r="O85"/>
  <c r="R84"/>
  <c r="AO200"/>
  <c r="AN200" s="1"/>
  <c r="AP200" s="1"/>
  <c r="AQ200" s="1"/>
  <c r="AL321" s="1"/>
  <c r="AM321" s="1"/>
  <c r="AL201"/>
  <c r="Z83"/>
  <c r="AB83" s="1"/>
  <c r="AC83"/>
  <c r="AW200"/>
  <c r="AV200" s="1"/>
  <c r="AX200" s="1"/>
  <c r="AY200" s="1"/>
  <c r="AT321" s="1"/>
  <c r="AU321" s="1"/>
  <c r="AT201"/>
  <c r="AG200"/>
  <c r="AF200" s="1"/>
  <c r="AH200" s="1"/>
  <c r="AI200" s="1"/>
  <c r="AD321" s="1"/>
  <c r="AE321" s="1"/>
  <c r="AD201"/>
  <c r="H200"/>
  <c r="G200" s="1"/>
  <c r="I200" s="1"/>
  <c r="E201"/>
  <c r="X85"/>
  <c r="AA84"/>
  <c r="Q200"/>
  <c r="P200" s="1"/>
  <c r="R200" s="1"/>
  <c r="S200" s="1"/>
  <c r="N321" s="1"/>
  <c r="O321" s="1"/>
  <c r="N201"/>
  <c r="E85"/>
  <c r="H84"/>
  <c r="Y200"/>
  <c r="X200" s="1"/>
  <c r="Z200" s="1"/>
  <c r="AA200" s="1"/>
  <c r="V321" s="1"/>
  <c r="W321" s="1"/>
  <c r="V201"/>
  <c r="AI83"/>
  <c r="AK83" s="1"/>
  <c r="AL83"/>
  <c r="BD83"/>
  <c r="BA83"/>
  <c r="BC83" s="1"/>
  <c r="AP85"/>
  <c r="AS84"/>
  <c r="BK226"/>
  <c r="BJ223"/>
  <c r="BB223"/>
  <c r="BC225"/>
  <c r="AU224"/>
  <c r="AM227"/>
  <c r="AE224"/>
  <c r="W227"/>
  <c r="BN104"/>
  <c r="BD356" s="1"/>
  <c r="BI108"/>
  <c r="BQ107"/>
  <c r="BT106"/>
  <c r="BV105"/>
  <c r="BS105"/>
  <c r="BU105" s="1"/>
  <c r="BH107"/>
  <c r="BK106"/>
  <c r="BW104"/>
  <c r="BL356" s="1"/>
  <c r="BM105"/>
  <c r="BJ105"/>
  <c r="BL105" s="1"/>
  <c r="K200" l="1"/>
  <c r="E321" s="1"/>
  <c r="F321" s="1"/>
  <c r="J200"/>
  <c r="H321" s="1"/>
  <c r="BH222"/>
  <c r="AV83"/>
  <c r="AN335" s="1"/>
  <c r="BP222"/>
  <c r="BE223"/>
  <c r="BD223" s="1"/>
  <c r="BF223" s="1"/>
  <c r="BG223" s="1"/>
  <c r="BB344" s="1"/>
  <c r="BC344" s="1"/>
  <c r="L200"/>
  <c r="T200"/>
  <c r="AR200"/>
  <c r="AZ200"/>
  <c r="AB200"/>
  <c r="AJ200"/>
  <c r="AM83"/>
  <c r="AF335" s="1"/>
  <c r="AD83"/>
  <c r="X335" s="1"/>
  <c r="L83"/>
  <c r="G335" s="1"/>
  <c r="X86"/>
  <c r="AA85"/>
  <c r="BE83"/>
  <c r="AV335" s="1"/>
  <c r="Y201"/>
  <c r="X201" s="1"/>
  <c r="Z201" s="1"/>
  <c r="AA201" s="1"/>
  <c r="V322" s="1"/>
  <c r="W322" s="1"/>
  <c r="V202"/>
  <c r="Q201"/>
  <c r="P201" s="1"/>
  <c r="R201" s="1"/>
  <c r="S201" s="1"/>
  <c r="N322" s="1"/>
  <c r="O322" s="1"/>
  <c r="N202"/>
  <c r="H201"/>
  <c r="G201" s="1"/>
  <c r="I201" s="1"/>
  <c r="E202"/>
  <c r="AW201"/>
  <c r="AV201" s="1"/>
  <c r="AX201" s="1"/>
  <c r="AY201" s="1"/>
  <c r="AT322" s="1"/>
  <c r="AU322" s="1"/>
  <c r="AT202"/>
  <c r="AO201"/>
  <c r="AN201" s="1"/>
  <c r="AP201" s="1"/>
  <c r="AQ201" s="1"/>
  <c r="AL322" s="1"/>
  <c r="AM322" s="1"/>
  <c r="AL202"/>
  <c r="AI84"/>
  <c r="AK84" s="1"/>
  <c r="AM84" s="1"/>
  <c r="AF336" s="1"/>
  <c r="AL84"/>
  <c r="U83"/>
  <c r="P335" s="1"/>
  <c r="BA84"/>
  <c r="BC84" s="1"/>
  <c r="BD84"/>
  <c r="AJ85"/>
  <c r="AG86"/>
  <c r="AR84"/>
  <c r="AT84" s="1"/>
  <c r="AU84"/>
  <c r="K84"/>
  <c r="G84"/>
  <c r="I84" s="1"/>
  <c r="AC84"/>
  <c r="Z84"/>
  <c r="AB84" s="1"/>
  <c r="AG201"/>
  <c r="AF201" s="1"/>
  <c r="AH201" s="1"/>
  <c r="AI201" s="1"/>
  <c r="AD322" s="1"/>
  <c r="AE322" s="1"/>
  <c r="AD202"/>
  <c r="T84"/>
  <c r="Q84"/>
  <c r="S84" s="1"/>
  <c r="AY86"/>
  <c r="BB85"/>
  <c r="AP86"/>
  <c r="AS85"/>
  <c r="E86"/>
  <c r="H85"/>
  <c r="R85"/>
  <c r="O86"/>
  <c r="BM223"/>
  <c r="BL223" s="1"/>
  <c r="BN223" s="1"/>
  <c r="BO223" s="1"/>
  <c r="BJ344" s="1"/>
  <c r="BK344" s="1"/>
  <c r="BK227"/>
  <c r="BJ224"/>
  <c r="BB224"/>
  <c r="BC226"/>
  <c r="AU225"/>
  <c r="AM228"/>
  <c r="AE225"/>
  <c r="W228"/>
  <c r="BH108"/>
  <c r="BK107"/>
  <c r="BQ108"/>
  <c r="BT107"/>
  <c r="BI109"/>
  <c r="BN105"/>
  <c r="BD357" s="1"/>
  <c r="BW105"/>
  <c r="BL357" s="1"/>
  <c r="BM106"/>
  <c r="BJ106"/>
  <c r="BL106" s="1"/>
  <c r="BS106"/>
  <c r="BU106" s="1"/>
  <c r="BV106"/>
  <c r="K201" l="1"/>
  <c r="E322" s="1"/>
  <c r="F322" s="1"/>
  <c r="J201"/>
  <c r="H322" s="1"/>
  <c r="BH223"/>
  <c r="BE224"/>
  <c r="BD224" s="1"/>
  <c r="BF224" s="1"/>
  <c r="BG224" s="1"/>
  <c r="BB345" s="1"/>
  <c r="BC345" s="1"/>
  <c r="AR201"/>
  <c r="AZ201"/>
  <c r="BM224"/>
  <c r="BL224" s="1"/>
  <c r="BN224" s="1"/>
  <c r="BO224" s="1"/>
  <c r="BJ345" s="1"/>
  <c r="BK345" s="1"/>
  <c r="BP223"/>
  <c r="AJ201"/>
  <c r="AB201"/>
  <c r="L201"/>
  <c r="T201"/>
  <c r="L84"/>
  <c r="G336" s="1"/>
  <c r="AD84"/>
  <c r="X336" s="1"/>
  <c r="U84"/>
  <c r="P336" s="1"/>
  <c r="K85"/>
  <c r="G85"/>
  <c r="I85" s="1"/>
  <c r="BA85"/>
  <c r="BC85" s="1"/>
  <c r="BD85"/>
  <c r="AG202"/>
  <c r="AF202" s="1"/>
  <c r="AH202" s="1"/>
  <c r="AI202" s="1"/>
  <c r="AD323" s="1"/>
  <c r="AE323" s="1"/>
  <c r="AD203"/>
  <c r="AJ86"/>
  <c r="AG87"/>
  <c r="E87"/>
  <c r="H86"/>
  <c r="BB86"/>
  <c r="AY87"/>
  <c r="AI85"/>
  <c r="AK85" s="1"/>
  <c r="AL85"/>
  <c r="AW202"/>
  <c r="AV202" s="1"/>
  <c r="AX202" s="1"/>
  <c r="AY202" s="1"/>
  <c r="AT323" s="1"/>
  <c r="AU323" s="1"/>
  <c r="AT203"/>
  <c r="Q202"/>
  <c r="P202" s="1"/>
  <c r="R202" s="1"/>
  <c r="S202" s="1"/>
  <c r="N323" s="1"/>
  <c r="O323" s="1"/>
  <c r="N203"/>
  <c r="AU85"/>
  <c r="AR85"/>
  <c r="AT85" s="1"/>
  <c r="Z85"/>
  <c r="AB85" s="1"/>
  <c r="AC85"/>
  <c r="O87"/>
  <c r="R86"/>
  <c r="T85"/>
  <c r="Q85"/>
  <c r="S85" s="1"/>
  <c r="AP87"/>
  <c r="AS86"/>
  <c r="AV84"/>
  <c r="AN336" s="1"/>
  <c r="BE84"/>
  <c r="AV336" s="1"/>
  <c r="AO202"/>
  <c r="AN202" s="1"/>
  <c r="AP202" s="1"/>
  <c r="AQ202" s="1"/>
  <c r="AL323" s="1"/>
  <c r="AM323" s="1"/>
  <c r="AL203"/>
  <c r="E203"/>
  <c r="H202"/>
  <c r="G202" s="1"/>
  <c r="I202" s="1"/>
  <c r="V203"/>
  <c r="Y202"/>
  <c r="X202" s="1"/>
  <c r="Z202" s="1"/>
  <c r="AA202" s="1"/>
  <c r="V323" s="1"/>
  <c r="W323" s="1"/>
  <c r="X87"/>
  <c r="AA86"/>
  <c r="BJ225"/>
  <c r="BK228"/>
  <c r="BB225"/>
  <c r="BC227"/>
  <c r="AU226"/>
  <c r="AM229"/>
  <c r="AE226"/>
  <c r="W229"/>
  <c r="BW106"/>
  <c r="BL358" s="1"/>
  <c r="BQ109"/>
  <c r="BT108"/>
  <c r="BH109"/>
  <c r="BK108"/>
  <c r="BN106"/>
  <c r="BD358" s="1"/>
  <c r="BS107"/>
  <c r="BU107" s="1"/>
  <c r="BV107"/>
  <c r="BM107"/>
  <c r="BJ107"/>
  <c r="BL107" s="1"/>
  <c r="BI110"/>
  <c r="K202" l="1"/>
  <c r="E323" s="1"/>
  <c r="F323" s="1"/>
  <c r="J202"/>
  <c r="H323" s="1"/>
  <c r="BP224"/>
  <c r="BH224"/>
  <c r="BE225"/>
  <c r="BD225" s="1"/>
  <c r="BF225" s="1"/>
  <c r="BG225" s="1"/>
  <c r="BB346" s="1"/>
  <c r="BC346" s="1"/>
  <c r="AR202"/>
  <c r="L202"/>
  <c r="BM225"/>
  <c r="BL225" s="1"/>
  <c r="BN225" s="1"/>
  <c r="BO225" s="1"/>
  <c r="BJ346" s="1"/>
  <c r="BK346" s="1"/>
  <c r="BE85"/>
  <c r="AV337" s="1"/>
  <c r="AJ202"/>
  <c r="AB202"/>
  <c r="AZ202"/>
  <c r="T202"/>
  <c r="AD85"/>
  <c r="X337" s="1"/>
  <c r="AM85"/>
  <c r="AF337" s="1"/>
  <c r="X88"/>
  <c r="AA87"/>
  <c r="AO203"/>
  <c r="AN203" s="1"/>
  <c r="AP203" s="1"/>
  <c r="AQ203" s="1"/>
  <c r="AL324" s="1"/>
  <c r="AM324" s="1"/>
  <c r="AL204"/>
  <c r="AR86"/>
  <c r="AT86" s="1"/>
  <c r="AU86"/>
  <c r="Q86"/>
  <c r="S86" s="1"/>
  <c r="T86"/>
  <c r="AV85"/>
  <c r="AN337" s="1"/>
  <c r="AW203"/>
  <c r="AV203" s="1"/>
  <c r="AX203" s="1"/>
  <c r="AY203" s="1"/>
  <c r="AT324" s="1"/>
  <c r="AU324" s="1"/>
  <c r="AT204"/>
  <c r="AY88"/>
  <c r="BB87"/>
  <c r="AJ87"/>
  <c r="AG88"/>
  <c r="AP88"/>
  <c r="AS87"/>
  <c r="O88"/>
  <c r="R87"/>
  <c r="BA86"/>
  <c r="BC86" s="1"/>
  <c r="BD86"/>
  <c r="AI86"/>
  <c r="AK86" s="1"/>
  <c r="AL86"/>
  <c r="Y203"/>
  <c r="X203" s="1"/>
  <c r="Z203" s="1"/>
  <c r="AA203" s="1"/>
  <c r="V324" s="1"/>
  <c r="W324" s="1"/>
  <c r="V204"/>
  <c r="AC86"/>
  <c r="Z86"/>
  <c r="AB86" s="1"/>
  <c r="U85"/>
  <c r="P337" s="1"/>
  <c r="Q203"/>
  <c r="P203" s="1"/>
  <c r="R203" s="1"/>
  <c r="S203" s="1"/>
  <c r="N324" s="1"/>
  <c r="O324" s="1"/>
  <c r="N204"/>
  <c r="G86"/>
  <c r="I86" s="1"/>
  <c r="K86"/>
  <c r="AG203"/>
  <c r="AF203" s="1"/>
  <c r="AH203" s="1"/>
  <c r="AI203" s="1"/>
  <c r="AD324" s="1"/>
  <c r="AE324" s="1"/>
  <c r="AD204"/>
  <c r="L85"/>
  <c r="G337" s="1"/>
  <c r="E204"/>
  <c r="H203"/>
  <c r="G203" s="1"/>
  <c r="I203" s="1"/>
  <c r="H87"/>
  <c r="E88"/>
  <c r="BW107"/>
  <c r="BL359" s="1"/>
  <c r="BJ226"/>
  <c r="BK229"/>
  <c r="BB226"/>
  <c r="BC228"/>
  <c r="AU227"/>
  <c r="AM230"/>
  <c r="AE227"/>
  <c r="W230"/>
  <c r="BH110"/>
  <c r="BK110" s="1"/>
  <c r="BM110" s="1"/>
  <c r="BK109"/>
  <c r="BM108"/>
  <c r="BJ108"/>
  <c r="BL108" s="1"/>
  <c r="BQ110"/>
  <c r="BT110" s="1"/>
  <c r="BT109"/>
  <c r="BN107"/>
  <c r="BD359" s="1"/>
  <c r="BV108"/>
  <c r="BS108"/>
  <c r="BU108" s="1"/>
  <c r="K203" l="1"/>
  <c r="E324" s="1"/>
  <c r="F324" s="1"/>
  <c r="J203"/>
  <c r="H324" s="1"/>
  <c r="U86"/>
  <c r="P338" s="1"/>
  <c r="AV86"/>
  <c r="AN338" s="1"/>
  <c r="AZ203"/>
  <c r="BH225"/>
  <c r="BP225"/>
  <c r="T203"/>
  <c r="BE226"/>
  <c r="BD226" s="1"/>
  <c r="BF226" s="1"/>
  <c r="BG226" s="1"/>
  <c r="BB347" s="1"/>
  <c r="BC347" s="1"/>
  <c r="AB203"/>
  <c r="AJ203"/>
  <c r="AR203"/>
  <c r="L203"/>
  <c r="BM226"/>
  <c r="BL226" s="1"/>
  <c r="BN226" s="1"/>
  <c r="BO226" s="1"/>
  <c r="BJ347" s="1"/>
  <c r="BK347" s="1"/>
  <c r="AD86"/>
  <c r="X338" s="1"/>
  <c r="L86"/>
  <c r="G338" s="1"/>
  <c r="E205"/>
  <c r="H204"/>
  <c r="G204" s="1"/>
  <c r="I204" s="1"/>
  <c r="BE86"/>
  <c r="AV338" s="1"/>
  <c r="AP89"/>
  <c r="AS88"/>
  <c r="AY89"/>
  <c r="BB88"/>
  <c r="AO204"/>
  <c r="AN204" s="1"/>
  <c r="AP204" s="1"/>
  <c r="AQ204" s="1"/>
  <c r="AL325" s="1"/>
  <c r="AM325" s="1"/>
  <c r="AL205"/>
  <c r="E89"/>
  <c r="H88"/>
  <c r="T87"/>
  <c r="Q87"/>
  <c r="S87" s="1"/>
  <c r="AG89"/>
  <c r="AJ88"/>
  <c r="AW204"/>
  <c r="AV204" s="1"/>
  <c r="AX204" s="1"/>
  <c r="AY204" s="1"/>
  <c r="AT325" s="1"/>
  <c r="AU325" s="1"/>
  <c r="AT205"/>
  <c r="G87"/>
  <c r="I87" s="1"/>
  <c r="K87"/>
  <c r="AG204"/>
  <c r="AF204" s="1"/>
  <c r="AH204" s="1"/>
  <c r="AI204" s="1"/>
  <c r="AD325" s="1"/>
  <c r="AE325" s="1"/>
  <c r="AD205"/>
  <c r="Q204"/>
  <c r="P204" s="1"/>
  <c r="R204" s="1"/>
  <c r="S204" s="1"/>
  <c r="N325" s="1"/>
  <c r="O325" s="1"/>
  <c r="N205"/>
  <c r="AM86"/>
  <c r="AF338" s="1"/>
  <c r="R88"/>
  <c r="O89"/>
  <c r="AL87"/>
  <c r="AI87"/>
  <c r="AK87" s="1"/>
  <c r="AC87"/>
  <c r="Z87"/>
  <c r="AB87" s="1"/>
  <c r="Y204"/>
  <c r="X204" s="1"/>
  <c r="Z204" s="1"/>
  <c r="AA204" s="1"/>
  <c r="V325" s="1"/>
  <c r="W325" s="1"/>
  <c r="V205"/>
  <c r="AU87"/>
  <c r="AR87"/>
  <c r="AT87" s="1"/>
  <c r="BD87"/>
  <c r="BA87"/>
  <c r="BC87" s="1"/>
  <c r="X89"/>
  <c r="AA88"/>
  <c r="BJ227"/>
  <c r="BK230"/>
  <c r="BB227"/>
  <c r="BC229"/>
  <c r="AU228"/>
  <c r="AM231"/>
  <c r="AE228"/>
  <c r="W231"/>
  <c r="BS110"/>
  <c r="BU110" s="1"/>
  <c r="BV110"/>
  <c r="BJ110"/>
  <c r="BL110" s="1"/>
  <c r="BN110" s="1"/>
  <c r="BD362" s="1"/>
  <c r="BV109"/>
  <c r="BS109"/>
  <c r="BU109" s="1"/>
  <c r="BM109"/>
  <c r="BJ109"/>
  <c r="BL109" s="1"/>
  <c r="BW108"/>
  <c r="BL360" s="1"/>
  <c r="BN108"/>
  <c r="BD360" s="1"/>
  <c r="K204" l="1"/>
  <c r="E325" s="1"/>
  <c r="F325" s="1"/>
  <c r="J204"/>
  <c r="H325" s="1"/>
  <c r="AB204"/>
  <c r="BP226"/>
  <c r="BH226"/>
  <c r="AZ204"/>
  <c r="AJ204"/>
  <c r="L204"/>
  <c r="T204"/>
  <c r="BE227"/>
  <c r="BD227" s="1"/>
  <c r="BF227" s="1"/>
  <c r="BG227" s="1"/>
  <c r="BB348" s="1"/>
  <c r="BC348" s="1"/>
  <c r="AR204"/>
  <c r="BE87"/>
  <c r="AV339" s="1"/>
  <c r="AD87"/>
  <c r="X339" s="1"/>
  <c r="L87"/>
  <c r="G339" s="1"/>
  <c r="AV87"/>
  <c r="AN339" s="1"/>
  <c r="AM87"/>
  <c r="AF339" s="1"/>
  <c r="AP90"/>
  <c r="AS89"/>
  <c r="Y205"/>
  <c r="X205" s="1"/>
  <c r="Z205" s="1"/>
  <c r="AA205" s="1"/>
  <c r="V326" s="1"/>
  <c r="W326" s="1"/>
  <c r="V206"/>
  <c r="Q205"/>
  <c r="P205" s="1"/>
  <c r="R205" s="1"/>
  <c r="S205" s="1"/>
  <c r="N326" s="1"/>
  <c r="O326" s="1"/>
  <c r="N206"/>
  <c r="AI88"/>
  <c r="AK88" s="1"/>
  <c r="AL88"/>
  <c r="G88"/>
  <c r="I88" s="1"/>
  <c r="K88"/>
  <c r="BD88"/>
  <c r="BA88"/>
  <c r="BC88" s="1"/>
  <c r="AG90"/>
  <c r="AJ89"/>
  <c r="E90"/>
  <c r="H89"/>
  <c r="BB89"/>
  <c r="AY90"/>
  <c r="Z88"/>
  <c r="AB88" s="1"/>
  <c r="AC88"/>
  <c r="O90"/>
  <c r="R89"/>
  <c r="AA89"/>
  <c r="X90"/>
  <c r="Q88"/>
  <c r="S88" s="1"/>
  <c r="T88"/>
  <c r="AG205"/>
  <c r="AF205" s="1"/>
  <c r="AH205" s="1"/>
  <c r="AI205" s="1"/>
  <c r="AD326" s="1"/>
  <c r="AE326" s="1"/>
  <c r="AD206"/>
  <c r="AW205"/>
  <c r="AV205" s="1"/>
  <c r="AX205" s="1"/>
  <c r="AY205" s="1"/>
  <c r="AT326" s="1"/>
  <c r="AU326" s="1"/>
  <c r="AT206"/>
  <c r="U87"/>
  <c r="P339" s="1"/>
  <c r="AO205"/>
  <c r="AN205" s="1"/>
  <c r="AP205" s="1"/>
  <c r="AQ205" s="1"/>
  <c r="AL326" s="1"/>
  <c r="AM326" s="1"/>
  <c r="AL206"/>
  <c r="AR88"/>
  <c r="AT88" s="1"/>
  <c r="AU88"/>
  <c r="H205"/>
  <c r="G205" s="1"/>
  <c r="I205" s="1"/>
  <c r="E206"/>
  <c r="BM227"/>
  <c r="BL227" s="1"/>
  <c r="BN227" s="1"/>
  <c r="BO227" s="1"/>
  <c r="BJ348" s="1"/>
  <c r="BK348" s="1"/>
  <c r="BJ228"/>
  <c r="BK231"/>
  <c r="BB228"/>
  <c r="BC230"/>
  <c r="AU229"/>
  <c r="AM232"/>
  <c r="AE229"/>
  <c r="W232"/>
  <c r="BN109"/>
  <c r="BD361" s="1"/>
  <c r="BW110"/>
  <c r="BL362" s="1"/>
  <c r="BW109"/>
  <c r="BL361" s="1"/>
  <c r="K205" l="1"/>
  <c r="E326" s="1"/>
  <c r="F326" s="1"/>
  <c r="J205"/>
  <c r="H326" s="1"/>
  <c r="U88"/>
  <c r="P340" s="1"/>
  <c r="L88"/>
  <c r="G340" s="1"/>
  <c r="BE228"/>
  <c r="BD228" s="1"/>
  <c r="BF228" s="1"/>
  <c r="BG228" s="1"/>
  <c r="BB349" s="1"/>
  <c r="BC349" s="1"/>
  <c r="L205"/>
  <c r="BH227"/>
  <c r="AB205"/>
  <c r="BP227"/>
  <c r="BM228"/>
  <c r="BL228" s="1"/>
  <c r="BN228" s="1"/>
  <c r="BO228" s="1"/>
  <c r="BJ349" s="1"/>
  <c r="BK349" s="1"/>
  <c r="AJ205"/>
  <c r="T205"/>
  <c r="AZ205"/>
  <c r="AR205"/>
  <c r="AD88"/>
  <c r="X340" s="1"/>
  <c r="AM88"/>
  <c r="AF340" s="1"/>
  <c r="AG206"/>
  <c r="AF206" s="1"/>
  <c r="AH206" s="1"/>
  <c r="AI206" s="1"/>
  <c r="AD327" s="1"/>
  <c r="AE327" s="1"/>
  <c r="AD207"/>
  <c r="AA90"/>
  <c r="X91"/>
  <c r="K89"/>
  <c r="G89"/>
  <c r="I89" s="1"/>
  <c r="BE88"/>
  <c r="AV340" s="1"/>
  <c r="Y206"/>
  <c r="X206" s="1"/>
  <c r="Z206" s="1"/>
  <c r="AA206" s="1"/>
  <c r="V327" s="1"/>
  <c r="W327" s="1"/>
  <c r="V207"/>
  <c r="AC89"/>
  <c r="Z89"/>
  <c r="AB89" s="1"/>
  <c r="E91"/>
  <c r="H90"/>
  <c r="AV88"/>
  <c r="AN340" s="1"/>
  <c r="AT207"/>
  <c r="AW206"/>
  <c r="AV206" s="1"/>
  <c r="AX206" s="1"/>
  <c r="AY206" s="1"/>
  <c r="AT327" s="1"/>
  <c r="AU327" s="1"/>
  <c r="T89"/>
  <c r="Q89"/>
  <c r="S89" s="1"/>
  <c r="BB90"/>
  <c r="AY91"/>
  <c r="AI89"/>
  <c r="AK89" s="1"/>
  <c r="AL89"/>
  <c r="Q206"/>
  <c r="P206" s="1"/>
  <c r="R206" s="1"/>
  <c r="S206" s="1"/>
  <c r="N327" s="1"/>
  <c r="O327" s="1"/>
  <c r="N207"/>
  <c r="AU89"/>
  <c r="AR89"/>
  <c r="AT89" s="1"/>
  <c r="E207"/>
  <c r="H206"/>
  <c r="G206" s="1"/>
  <c r="I206" s="1"/>
  <c r="AO206"/>
  <c r="AN206" s="1"/>
  <c r="AP206" s="1"/>
  <c r="AQ206" s="1"/>
  <c r="AL327" s="1"/>
  <c r="AM327" s="1"/>
  <c r="AL207"/>
  <c r="O91"/>
  <c r="R90"/>
  <c r="BA89"/>
  <c r="BC89" s="1"/>
  <c r="BD89"/>
  <c r="AG91"/>
  <c r="AJ90"/>
  <c r="AP91"/>
  <c r="AS90"/>
  <c r="BJ229"/>
  <c r="BK232"/>
  <c r="BB229"/>
  <c r="BC231"/>
  <c r="AU230"/>
  <c r="AM233"/>
  <c r="AE230"/>
  <c r="W233"/>
  <c r="BH228" l="1"/>
  <c r="K206"/>
  <c r="E327" s="1"/>
  <c r="F327" s="1"/>
  <c r="J206"/>
  <c r="H327" s="1"/>
  <c r="AZ206"/>
  <c r="AB206"/>
  <c r="BP228"/>
  <c r="BM229"/>
  <c r="BL229" s="1"/>
  <c r="BN229" s="1"/>
  <c r="BO229" s="1"/>
  <c r="BJ350" s="1"/>
  <c r="BK350" s="1"/>
  <c r="BE229"/>
  <c r="BD229" s="1"/>
  <c r="BF229" s="1"/>
  <c r="BG229" s="1"/>
  <c r="BB350" s="1"/>
  <c r="BC350" s="1"/>
  <c r="BE89"/>
  <c r="AV341" s="1"/>
  <c r="AM89"/>
  <c r="AF341" s="1"/>
  <c r="AR206"/>
  <c r="AJ206"/>
  <c r="AD89"/>
  <c r="X341" s="1"/>
  <c r="L206"/>
  <c r="T206"/>
  <c r="Q207"/>
  <c r="P207" s="1"/>
  <c r="R207" s="1"/>
  <c r="S207" s="1"/>
  <c r="N328" s="1"/>
  <c r="O328" s="1"/>
  <c r="N208"/>
  <c r="AY92"/>
  <c r="BB91"/>
  <c r="BA90"/>
  <c r="BC90" s="1"/>
  <c r="BD90"/>
  <c r="AW207"/>
  <c r="AV207" s="1"/>
  <c r="AX207" s="1"/>
  <c r="AY207" s="1"/>
  <c r="AT328" s="1"/>
  <c r="AU328" s="1"/>
  <c r="AT208"/>
  <c r="X92"/>
  <c r="AA91"/>
  <c r="AI90"/>
  <c r="AK90" s="1"/>
  <c r="AL90"/>
  <c r="AG92"/>
  <c r="AJ91"/>
  <c r="R91"/>
  <c r="O92"/>
  <c r="E208"/>
  <c r="H207"/>
  <c r="G207" s="1"/>
  <c r="I207" s="1"/>
  <c r="AR90"/>
  <c r="AT90" s="1"/>
  <c r="AU90"/>
  <c r="AO207"/>
  <c r="AN207" s="1"/>
  <c r="AP207" s="1"/>
  <c r="AQ207" s="1"/>
  <c r="AL328" s="1"/>
  <c r="AM328" s="1"/>
  <c r="AL208"/>
  <c r="AV89"/>
  <c r="AN341" s="1"/>
  <c r="U89"/>
  <c r="P341" s="1"/>
  <c r="AC90"/>
  <c r="Z90"/>
  <c r="AB90" s="1"/>
  <c r="AP92"/>
  <c r="AS91"/>
  <c r="G90"/>
  <c r="I90" s="1"/>
  <c r="K90"/>
  <c r="Y207"/>
  <c r="X207" s="1"/>
  <c r="Z207" s="1"/>
  <c r="AA207" s="1"/>
  <c r="V328" s="1"/>
  <c r="W328" s="1"/>
  <c r="V208"/>
  <c r="L89"/>
  <c r="G341" s="1"/>
  <c r="AG207"/>
  <c r="AF207" s="1"/>
  <c r="AH207" s="1"/>
  <c r="AI207" s="1"/>
  <c r="AD328" s="1"/>
  <c r="AE328" s="1"/>
  <c r="AD208"/>
  <c r="T90"/>
  <c r="Q90"/>
  <c r="S90" s="1"/>
  <c r="E92"/>
  <c r="H91"/>
  <c r="BJ230"/>
  <c r="BK233"/>
  <c r="BB230"/>
  <c r="BC232"/>
  <c r="AU231"/>
  <c r="AM234"/>
  <c r="AE231"/>
  <c r="W234"/>
  <c r="K207" l="1"/>
  <c r="E328" s="1"/>
  <c r="F328" s="1"/>
  <c r="J207"/>
  <c r="H328" s="1"/>
  <c r="T207"/>
  <c r="U90"/>
  <c r="P342" s="1"/>
  <c r="BE90"/>
  <c r="AV342" s="1"/>
  <c r="AB207"/>
  <c r="BP229"/>
  <c r="AZ207"/>
  <c r="BM230"/>
  <c r="BL230" s="1"/>
  <c r="BN230" s="1"/>
  <c r="BO230" s="1"/>
  <c r="BJ351" s="1"/>
  <c r="BK351" s="1"/>
  <c r="AR207"/>
  <c r="AJ207"/>
  <c r="AV90"/>
  <c r="AN342" s="1"/>
  <c r="AM90"/>
  <c r="AF342" s="1"/>
  <c r="L207"/>
  <c r="BH229"/>
  <c r="AD90"/>
  <c r="X342" s="1"/>
  <c r="G91"/>
  <c r="I91" s="1"/>
  <c r="K91"/>
  <c r="H92"/>
  <c r="E93"/>
  <c r="E209"/>
  <c r="H208"/>
  <c r="G208" s="1"/>
  <c r="I208" s="1"/>
  <c r="AJ92"/>
  <c r="AG93"/>
  <c r="AA92"/>
  <c r="X93"/>
  <c r="Y208"/>
  <c r="X208" s="1"/>
  <c r="Z208" s="1"/>
  <c r="AA208" s="1"/>
  <c r="V329" s="1"/>
  <c r="W329" s="1"/>
  <c r="V209"/>
  <c r="AU91"/>
  <c r="AR91"/>
  <c r="AT91" s="1"/>
  <c r="O93"/>
  <c r="R92"/>
  <c r="AW208"/>
  <c r="AV208" s="1"/>
  <c r="AX208" s="1"/>
  <c r="AY208" s="1"/>
  <c r="AT329" s="1"/>
  <c r="AU329" s="1"/>
  <c r="AT209"/>
  <c r="BA91"/>
  <c r="BC91" s="1"/>
  <c r="BD91"/>
  <c r="AG208"/>
  <c r="AF208" s="1"/>
  <c r="AH208" s="1"/>
  <c r="AI208" s="1"/>
  <c r="AD329" s="1"/>
  <c r="AE329" s="1"/>
  <c r="AD209"/>
  <c r="AP93"/>
  <c r="AS92"/>
  <c r="T91"/>
  <c r="Q91"/>
  <c r="S91" s="1"/>
  <c r="AY93"/>
  <c r="BB92"/>
  <c r="AO208"/>
  <c r="AN208" s="1"/>
  <c r="AP208" s="1"/>
  <c r="AQ208" s="1"/>
  <c r="AL329" s="1"/>
  <c r="AM329" s="1"/>
  <c r="AL209"/>
  <c r="AL91"/>
  <c r="AI91"/>
  <c r="AK91" s="1"/>
  <c r="Z91"/>
  <c r="AB91" s="1"/>
  <c r="AC91"/>
  <c r="Q208"/>
  <c r="P208" s="1"/>
  <c r="R208" s="1"/>
  <c r="S208" s="1"/>
  <c r="N329" s="1"/>
  <c r="O329" s="1"/>
  <c r="N209"/>
  <c r="L90"/>
  <c r="G342" s="1"/>
  <c r="BE230"/>
  <c r="BD230" s="1"/>
  <c r="BF230" s="1"/>
  <c r="BG230" s="1"/>
  <c r="BB351" s="1"/>
  <c r="BC351" s="1"/>
  <c r="BK234"/>
  <c r="BJ231"/>
  <c r="BB231"/>
  <c r="BC233"/>
  <c r="AU232"/>
  <c r="AM235"/>
  <c r="AE232"/>
  <c r="W235"/>
  <c r="K208" l="1"/>
  <c r="E329" s="1"/>
  <c r="F329" s="1"/>
  <c r="J208"/>
  <c r="H329" s="1"/>
  <c r="BP230"/>
  <c r="L91"/>
  <c r="G343" s="1"/>
  <c r="L208"/>
  <c r="T208"/>
  <c r="AJ208"/>
  <c r="BH230"/>
  <c r="AB208"/>
  <c r="BE231"/>
  <c r="BD231" s="1"/>
  <c r="BF231" s="1"/>
  <c r="BG231" s="1"/>
  <c r="BB352" s="1"/>
  <c r="BC352" s="1"/>
  <c r="BM231"/>
  <c r="BL231" s="1"/>
  <c r="BN231" s="1"/>
  <c r="BO231" s="1"/>
  <c r="BJ352" s="1"/>
  <c r="BK352" s="1"/>
  <c r="AR208"/>
  <c r="AZ208"/>
  <c r="BE91"/>
  <c r="AV343" s="1"/>
  <c r="AV91"/>
  <c r="AN343" s="1"/>
  <c r="AD91"/>
  <c r="X343" s="1"/>
  <c r="Q209"/>
  <c r="P209" s="1"/>
  <c r="R209" s="1"/>
  <c r="S209" s="1"/>
  <c r="N330" s="1"/>
  <c r="O330" s="1"/>
  <c r="N210"/>
  <c r="AM91"/>
  <c r="AF343" s="1"/>
  <c r="BA92"/>
  <c r="BC92" s="1"/>
  <c r="BD92"/>
  <c r="AR92"/>
  <c r="AT92" s="1"/>
  <c r="AU92"/>
  <c r="T92"/>
  <c r="Q92"/>
  <c r="S92" s="1"/>
  <c r="Y209"/>
  <c r="X209" s="1"/>
  <c r="Z209" s="1"/>
  <c r="AA209" s="1"/>
  <c r="V330" s="1"/>
  <c r="W330" s="1"/>
  <c r="V210"/>
  <c r="AG94"/>
  <c r="AJ93"/>
  <c r="E94"/>
  <c r="H93"/>
  <c r="BB93"/>
  <c r="AY94"/>
  <c r="AP94"/>
  <c r="AS93"/>
  <c r="O94"/>
  <c r="R93"/>
  <c r="AL92"/>
  <c r="AI92"/>
  <c r="AK92" s="1"/>
  <c r="K92"/>
  <c r="G92"/>
  <c r="I92" s="1"/>
  <c r="AO209"/>
  <c r="AN209" s="1"/>
  <c r="AP209" s="1"/>
  <c r="AQ209" s="1"/>
  <c r="AL330" s="1"/>
  <c r="AM330" s="1"/>
  <c r="AL210"/>
  <c r="U91"/>
  <c r="P343" s="1"/>
  <c r="AD210"/>
  <c r="AG209"/>
  <c r="AF209" s="1"/>
  <c r="AH209" s="1"/>
  <c r="AI209" s="1"/>
  <c r="AD330" s="1"/>
  <c r="AE330" s="1"/>
  <c r="AW209"/>
  <c r="AV209" s="1"/>
  <c r="AX209" s="1"/>
  <c r="AY209" s="1"/>
  <c r="AT330" s="1"/>
  <c r="AU330" s="1"/>
  <c r="AT210"/>
  <c r="AA93"/>
  <c r="X94"/>
  <c r="Z92"/>
  <c r="AB92" s="1"/>
  <c r="AC92"/>
  <c r="H209"/>
  <c r="G209" s="1"/>
  <c r="I209" s="1"/>
  <c r="E210"/>
  <c r="BK235"/>
  <c r="BJ232"/>
  <c r="BB232"/>
  <c r="BC234"/>
  <c r="AU233"/>
  <c r="AM236"/>
  <c r="AE233"/>
  <c r="W236"/>
  <c r="K209" l="1"/>
  <c r="E330" s="1"/>
  <c r="F330" s="1"/>
  <c r="J209"/>
  <c r="H330" s="1"/>
  <c r="AB209"/>
  <c r="BM232"/>
  <c r="BL232" s="1"/>
  <c r="BN232" s="1"/>
  <c r="BO232" s="1"/>
  <c r="BJ353" s="1"/>
  <c r="BK353" s="1"/>
  <c r="BP232"/>
  <c r="AR209"/>
  <c r="AJ209"/>
  <c r="BH231"/>
  <c r="L209"/>
  <c r="BE232"/>
  <c r="BD232" s="1"/>
  <c r="BF232" s="1"/>
  <c r="BG232" s="1"/>
  <c r="BB353" s="1"/>
  <c r="BC353" s="1"/>
  <c r="AZ209"/>
  <c r="T209"/>
  <c r="BP231"/>
  <c r="L92"/>
  <c r="G344" s="1"/>
  <c r="U92"/>
  <c r="P344" s="1"/>
  <c r="AV92"/>
  <c r="AN344" s="1"/>
  <c r="AD92"/>
  <c r="X344" s="1"/>
  <c r="H210"/>
  <c r="G210" s="1"/>
  <c r="I210" s="1"/>
  <c r="E211"/>
  <c r="AW210"/>
  <c r="AV210" s="1"/>
  <c r="AX210" s="1"/>
  <c r="AY210" s="1"/>
  <c r="AT331" s="1"/>
  <c r="AU331" s="1"/>
  <c r="AT211"/>
  <c r="R94"/>
  <c r="O95"/>
  <c r="BD93"/>
  <c r="BA93"/>
  <c r="BC93" s="1"/>
  <c r="AG95"/>
  <c r="AJ94"/>
  <c r="BE92"/>
  <c r="AV344" s="1"/>
  <c r="AO210"/>
  <c r="AN210" s="1"/>
  <c r="AP210" s="1"/>
  <c r="AQ210" s="1"/>
  <c r="AL331" s="1"/>
  <c r="AM331" s="1"/>
  <c r="AL211"/>
  <c r="AM92"/>
  <c r="AF344" s="1"/>
  <c r="AR93"/>
  <c r="AT93" s="1"/>
  <c r="AU93"/>
  <c r="K93"/>
  <c r="G93"/>
  <c r="I93" s="1"/>
  <c r="V211"/>
  <c r="Y210"/>
  <c r="X210" s="1"/>
  <c r="Z210" s="1"/>
  <c r="AA210" s="1"/>
  <c r="V331" s="1"/>
  <c r="W331" s="1"/>
  <c r="X95"/>
  <c r="AA94"/>
  <c r="AP95"/>
  <c r="AS94"/>
  <c r="E95"/>
  <c r="H94"/>
  <c r="Q210"/>
  <c r="P210" s="1"/>
  <c r="R210" s="1"/>
  <c r="S210" s="1"/>
  <c r="N331" s="1"/>
  <c r="O331" s="1"/>
  <c r="N211"/>
  <c r="Z93"/>
  <c r="AB93" s="1"/>
  <c r="AC93"/>
  <c r="AG210"/>
  <c r="AF210" s="1"/>
  <c r="AH210" s="1"/>
  <c r="AI210" s="1"/>
  <c r="AD331" s="1"/>
  <c r="AE331" s="1"/>
  <c r="AD211"/>
  <c r="T93"/>
  <c r="Q93"/>
  <c r="S93" s="1"/>
  <c r="BB94"/>
  <c r="AY95"/>
  <c r="AL93"/>
  <c r="AI93"/>
  <c r="AK93" s="1"/>
  <c r="BJ233"/>
  <c r="BK236"/>
  <c r="BB233"/>
  <c r="BC235"/>
  <c r="AU234"/>
  <c r="AM237"/>
  <c r="AE234"/>
  <c r="W237"/>
  <c r="K210" l="1"/>
  <c r="E331" s="1"/>
  <c r="F331" s="1"/>
  <c r="J210"/>
  <c r="H331" s="1"/>
  <c r="BH232"/>
  <c r="BM233"/>
  <c r="BL233" s="1"/>
  <c r="BN233" s="1"/>
  <c r="BO233" s="1"/>
  <c r="BJ354" s="1"/>
  <c r="BK354" s="1"/>
  <c r="AB210"/>
  <c r="AJ210"/>
  <c r="BE233"/>
  <c r="BD233" s="1"/>
  <c r="BF233" s="1"/>
  <c r="BG233" s="1"/>
  <c r="BB354" s="1"/>
  <c r="BC354" s="1"/>
  <c r="T210"/>
  <c r="AZ210"/>
  <c r="L210"/>
  <c r="AR210"/>
  <c r="AD93"/>
  <c r="X345" s="1"/>
  <c r="AY96"/>
  <c r="BB95"/>
  <c r="AG211"/>
  <c r="AF211" s="1"/>
  <c r="AH211" s="1"/>
  <c r="AI211" s="1"/>
  <c r="AD332" s="1"/>
  <c r="AE332" s="1"/>
  <c r="AD212"/>
  <c r="Q211"/>
  <c r="P211" s="1"/>
  <c r="R211" s="1"/>
  <c r="S211" s="1"/>
  <c r="N332" s="1"/>
  <c r="O332" s="1"/>
  <c r="N212"/>
  <c r="AU94"/>
  <c r="AR94"/>
  <c r="AT94" s="1"/>
  <c r="BE93"/>
  <c r="AV345" s="1"/>
  <c r="AW211"/>
  <c r="AV211" s="1"/>
  <c r="AX211" s="1"/>
  <c r="AY211" s="1"/>
  <c r="AT332" s="1"/>
  <c r="AU332" s="1"/>
  <c r="AT212"/>
  <c r="BD94"/>
  <c r="BA94"/>
  <c r="BC94" s="1"/>
  <c r="AS95"/>
  <c r="AP96"/>
  <c r="Y211"/>
  <c r="X211" s="1"/>
  <c r="Z211" s="1"/>
  <c r="AA211" s="1"/>
  <c r="V332" s="1"/>
  <c r="W332" s="1"/>
  <c r="V212"/>
  <c r="AV93"/>
  <c r="AN345" s="1"/>
  <c r="AM93"/>
  <c r="AF345" s="1"/>
  <c r="U93"/>
  <c r="P345" s="1"/>
  <c r="G94"/>
  <c r="I94" s="1"/>
  <c r="K94"/>
  <c r="AC94"/>
  <c r="Z94"/>
  <c r="AB94" s="1"/>
  <c r="L93"/>
  <c r="G345" s="1"/>
  <c r="AI94"/>
  <c r="AK94" s="1"/>
  <c r="AL94"/>
  <c r="R95"/>
  <c r="O96"/>
  <c r="H211"/>
  <c r="G211" s="1"/>
  <c r="I211" s="1"/>
  <c r="E212"/>
  <c r="H95"/>
  <c r="E96"/>
  <c r="X96"/>
  <c r="AA95"/>
  <c r="AO211"/>
  <c r="AN211" s="1"/>
  <c r="AP211" s="1"/>
  <c r="AQ211" s="1"/>
  <c r="AL332" s="1"/>
  <c r="AM332" s="1"/>
  <c r="AL212"/>
  <c r="AJ95"/>
  <c r="AG96"/>
  <c r="T94"/>
  <c r="Q94"/>
  <c r="S94" s="1"/>
  <c r="BJ234"/>
  <c r="BK237"/>
  <c r="BB234"/>
  <c r="BC236"/>
  <c r="AU235"/>
  <c r="AM238"/>
  <c r="AE235"/>
  <c r="W238"/>
  <c r="L94" l="1"/>
  <c r="G346" s="1"/>
  <c r="K211"/>
  <c r="E332" s="1"/>
  <c r="F332" s="1"/>
  <c r="J211"/>
  <c r="H332" s="1"/>
  <c r="BP233"/>
  <c r="T211"/>
  <c r="AZ211"/>
  <c r="BH233"/>
  <c r="AB211"/>
  <c r="BM234"/>
  <c r="BL234" s="1"/>
  <c r="BN234" s="1"/>
  <c r="BO234" s="1"/>
  <c r="BJ355" s="1"/>
  <c r="BK355" s="1"/>
  <c r="L211"/>
  <c r="AR211"/>
  <c r="AJ211"/>
  <c r="BE94"/>
  <c r="AV346" s="1"/>
  <c r="G95"/>
  <c r="I95" s="1"/>
  <c r="K95"/>
  <c r="T95"/>
  <c r="Q95"/>
  <c r="S95" s="1"/>
  <c r="AD94"/>
  <c r="X346" s="1"/>
  <c r="AV94"/>
  <c r="AN346" s="1"/>
  <c r="AG212"/>
  <c r="AF212" s="1"/>
  <c r="AH212" s="1"/>
  <c r="AI212" s="1"/>
  <c r="AD333" s="1"/>
  <c r="AE333" s="1"/>
  <c r="AD213"/>
  <c r="AG97"/>
  <c r="AJ96"/>
  <c r="Z95"/>
  <c r="AB95" s="1"/>
  <c r="AC95"/>
  <c r="H212"/>
  <c r="G212" s="1"/>
  <c r="I212" s="1"/>
  <c r="E213"/>
  <c r="AP97"/>
  <c r="AS96"/>
  <c r="AW212"/>
  <c r="AV212" s="1"/>
  <c r="AX212" s="1"/>
  <c r="AY212" s="1"/>
  <c r="AT333" s="1"/>
  <c r="AU333" s="1"/>
  <c r="AT213"/>
  <c r="AI95"/>
  <c r="AK95" s="1"/>
  <c r="AL95"/>
  <c r="X97"/>
  <c r="AA96"/>
  <c r="AM94"/>
  <c r="AF346" s="1"/>
  <c r="AR95"/>
  <c r="AT95" s="1"/>
  <c r="AU95"/>
  <c r="Q212"/>
  <c r="P212" s="1"/>
  <c r="R212" s="1"/>
  <c r="S212" s="1"/>
  <c r="N333" s="1"/>
  <c r="O333" s="1"/>
  <c r="N213"/>
  <c r="BA95"/>
  <c r="BC95" s="1"/>
  <c r="BD95"/>
  <c r="U94"/>
  <c r="P346" s="1"/>
  <c r="AO212"/>
  <c r="AN212" s="1"/>
  <c r="AP212" s="1"/>
  <c r="AQ212" s="1"/>
  <c r="AL333" s="1"/>
  <c r="AM333" s="1"/>
  <c r="AL213"/>
  <c r="E97"/>
  <c r="H96"/>
  <c r="R96"/>
  <c r="O97"/>
  <c r="Y212"/>
  <c r="X212" s="1"/>
  <c r="Z212" s="1"/>
  <c r="AA212" s="1"/>
  <c r="V333" s="1"/>
  <c r="W333" s="1"/>
  <c r="V213"/>
  <c r="AY97"/>
  <c r="BB96"/>
  <c r="BE234"/>
  <c r="BD234" s="1"/>
  <c r="BF234" s="1"/>
  <c r="BG234" s="1"/>
  <c r="BB355" s="1"/>
  <c r="BC355" s="1"/>
  <c r="BJ235"/>
  <c r="BK238"/>
  <c r="BB235"/>
  <c r="BC237"/>
  <c r="AU236"/>
  <c r="AM239"/>
  <c r="AE236"/>
  <c r="W239"/>
  <c r="BP234" l="1"/>
  <c r="K212"/>
  <c r="E333" s="1"/>
  <c r="F333" s="1"/>
  <c r="J212"/>
  <c r="H333" s="1"/>
  <c r="L95"/>
  <c r="G347" s="1"/>
  <c r="BE235"/>
  <c r="BD235" s="1"/>
  <c r="BF235" s="1"/>
  <c r="BG235" s="1"/>
  <c r="BB356" s="1"/>
  <c r="BC356" s="1"/>
  <c r="AZ212"/>
  <c r="AR212"/>
  <c r="BH234"/>
  <c r="T212"/>
  <c r="AJ212"/>
  <c r="BM235"/>
  <c r="BL235" s="1"/>
  <c r="BN235" s="1"/>
  <c r="BO235" s="1"/>
  <c r="BJ356" s="1"/>
  <c r="BK356" s="1"/>
  <c r="AB212"/>
  <c r="L212"/>
  <c r="AM95"/>
  <c r="AF347" s="1"/>
  <c r="AD95"/>
  <c r="X347" s="1"/>
  <c r="U95"/>
  <c r="P347" s="1"/>
  <c r="E98"/>
  <c r="H97"/>
  <c r="X98"/>
  <c r="AA97"/>
  <c r="BD96"/>
  <c r="BA96"/>
  <c r="BC96" s="1"/>
  <c r="O98"/>
  <c r="R97"/>
  <c r="AO213"/>
  <c r="AN213" s="1"/>
  <c r="AP213" s="1"/>
  <c r="AQ213" s="1"/>
  <c r="AL334" s="1"/>
  <c r="AM334" s="1"/>
  <c r="AL214"/>
  <c r="BE95"/>
  <c r="AV347" s="1"/>
  <c r="AV95"/>
  <c r="AN347" s="1"/>
  <c r="AR96"/>
  <c r="AT96" s="1"/>
  <c r="AU96"/>
  <c r="AG213"/>
  <c r="AF213" s="1"/>
  <c r="AH213" s="1"/>
  <c r="AI213" s="1"/>
  <c r="AD334" s="1"/>
  <c r="AE334" s="1"/>
  <c r="AD214"/>
  <c r="AY98"/>
  <c r="BB97"/>
  <c r="Q96"/>
  <c r="S96" s="1"/>
  <c r="T96"/>
  <c r="Q213"/>
  <c r="P213" s="1"/>
  <c r="R213" s="1"/>
  <c r="S213" s="1"/>
  <c r="N334" s="1"/>
  <c r="O334" s="1"/>
  <c r="N214"/>
  <c r="AS97"/>
  <c r="AP98"/>
  <c r="Y213"/>
  <c r="X213" s="1"/>
  <c r="Z213" s="1"/>
  <c r="AA213" s="1"/>
  <c r="V334" s="1"/>
  <c r="W334" s="1"/>
  <c r="V214"/>
  <c r="K96"/>
  <c r="G96"/>
  <c r="I96" s="1"/>
  <c r="AC96"/>
  <c r="Z96"/>
  <c r="AB96" s="1"/>
  <c r="AW213"/>
  <c r="AV213" s="1"/>
  <c r="AX213" s="1"/>
  <c r="AY213" s="1"/>
  <c r="AT334" s="1"/>
  <c r="AU334" s="1"/>
  <c r="AT214"/>
  <c r="E214"/>
  <c r="H213"/>
  <c r="G213" s="1"/>
  <c r="I213" s="1"/>
  <c r="AI96"/>
  <c r="AK96" s="1"/>
  <c r="AL96"/>
  <c r="AG98"/>
  <c r="AJ97"/>
  <c r="BJ236"/>
  <c r="BK239"/>
  <c r="BB236"/>
  <c r="BC238"/>
  <c r="AU237"/>
  <c r="AM240"/>
  <c r="AE237"/>
  <c r="W240"/>
  <c r="K213" l="1"/>
  <c r="E334" s="1"/>
  <c r="F334" s="1"/>
  <c r="J213"/>
  <c r="H334" s="1"/>
  <c r="BP235"/>
  <c r="BH235"/>
  <c r="AB213"/>
  <c r="AJ213"/>
  <c r="AZ213"/>
  <c r="BE236"/>
  <c r="BD236" s="1"/>
  <c r="BF236" s="1"/>
  <c r="BG236" s="1"/>
  <c r="BB357" s="1"/>
  <c r="BC357" s="1"/>
  <c r="BM236"/>
  <c r="BL236" s="1"/>
  <c r="BN236" s="1"/>
  <c r="BO236" s="1"/>
  <c r="BJ357" s="1"/>
  <c r="BK357" s="1"/>
  <c r="AM96"/>
  <c r="AF348" s="1"/>
  <c r="L213"/>
  <c r="T213"/>
  <c r="AR213"/>
  <c r="AV96"/>
  <c r="AN348" s="1"/>
  <c r="BE96"/>
  <c r="AV348" s="1"/>
  <c r="U96"/>
  <c r="P348" s="1"/>
  <c r="AJ98"/>
  <c r="AG99"/>
  <c r="E215"/>
  <c r="H214"/>
  <c r="G214" s="1"/>
  <c r="I214" s="1"/>
  <c r="BB98"/>
  <c r="AY99"/>
  <c r="AT215"/>
  <c r="AW214"/>
  <c r="AV214" s="1"/>
  <c r="AX214" s="1"/>
  <c r="AY214" s="1"/>
  <c r="AT335" s="1"/>
  <c r="AU335" s="1"/>
  <c r="L96"/>
  <c r="G348" s="1"/>
  <c r="AP99"/>
  <c r="AS98"/>
  <c r="AG214"/>
  <c r="AF214" s="1"/>
  <c r="AH214" s="1"/>
  <c r="AI214" s="1"/>
  <c r="AD335" s="1"/>
  <c r="AE335" s="1"/>
  <c r="AD215"/>
  <c r="T97"/>
  <c r="Q97"/>
  <c r="S97" s="1"/>
  <c r="Z97"/>
  <c r="AB97" s="1"/>
  <c r="AD97" s="1"/>
  <c r="X349" s="1"/>
  <c r="AC97"/>
  <c r="AR97"/>
  <c r="AT97" s="1"/>
  <c r="AU97"/>
  <c r="R98"/>
  <c r="O99"/>
  <c r="X99"/>
  <c r="AA98"/>
  <c r="AI97"/>
  <c r="AK97" s="1"/>
  <c r="AM97" s="1"/>
  <c r="AF349" s="1"/>
  <c r="AL97"/>
  <c r="AD96"/>
  <c r="X348" s="1"/>
  <c r="V215"/>
  <c r="Y214"/>
  <c r="X214" s="1"/>
  <c r="Z214" s="1"/>
  <c r="AA214" s="1"/>
  <c r="V335" s="1"/>
  <c r="W335" s="1"/>
  <c r="Q214"/>
  <c r="P214" s="1"/>
  <c r="R214" s="1"/>
  <c r="S214" s="1"/>
  <c r="N335" s="1"/>
  <c r="O335" s="1"/>
  <c r="N215"/>
  <c r="BD97"/>
  <c r="BA97"/>
  <c r="BC97" s="1"/>
  <c r="AO214"/>
  <c r="AN214" s="1"/>
  <c r="AP214" s="1"/>
  <c r="AQ214" s="1"/>
  <c r="AL335" s="1"/>
  <c r="AM335" s="1"/>
  <c r="AL215"/>
  <c r="K97"/>
  <c r="G97"/>
  <c r="I97" s="1"/>
  <c r="E99"/>
  <c r="H98"/>
  <c r="BJ237"/>
  <c r="BK240"/>
  <c r="BB237"/>
  <c r="BC239"/>
  <c r="AU238"/>
  <c r="AM241"/>
  <c r="AE238"/>
  <c r="W241"/>
  <c r="K214" l="1"/>
  <c r="E335" s="1"/>
  <c r="F335" s="1"/>
  <c r="J214"/>
  <c r="H335" s="1"/>
  <c r="BE237"/>
  <c r="BD237" s="1"/>
  <c r="BF237" s="1"/>
  <c r="BG237" s="1"/>
  <c r="BB358" s="1"/>
  <c r="BC358" s="1"/>
  <c r="BH236"/>
  <c r="T214"/>
  <c r="L214"/>
  <c r="AR214"/>
  <c r="BM237"/>
  <c r="BL237" s="1"/>
  <c r="BN237" s="1"/>
  <c r="BO237" s="1"/>
  <c r="BJ358" s="1"/>
  <c r="BK358" s="1"/>
  <c r="AZ214"/>
  <c r="BP236"/>
  <c r="AJ214"/>
  <c r="AB214"/>
  <c r="L97"/>
  <c r="G349" s="1"/>
  <c r="BE97"/>
  <c r="AV349" s="1"/>
  <c r="U97"/>
  <c r="P349" s="1"/>
  <c r="Z98"/>
  <c r="AB98" s="1"/>
  <c r="AC98"/>
  <c r="AU98"/>
  <c r="AR98"/>
  <c r="AT98" s="1"/>
  <c r="AW215"/>
  <c r="AV215" s="1"/>
  <c r="AX215" s="1"/>
  <c r="AY215" s="1"/>
  <c r="AT336" s="1"/>
  <c r="AU336" s="1"/>
  <c r="AT216"/>
  <c r="H215"/>
  <c r="G215" s="1"/>
  <c r="I215" s="1"/>
  <c r="E216"/>
  <c r="T98"/>
  <c r="Q98"/>
  <c r="S98" s="1"/>
  <c r="Y215"/>
  <c r="X215" s="1"/>
  <c r="Z215" s="1"/>
  <c r="AA215" s="1"/>
  <c r="V336" s="1"/>
  <c r="W336" s="1"/>
  <c r="V216"/>
  <c r="K98"/>
  <c r="G98"/>
  <c r="I98" s="1"/>
  <c r="AO215"/>
  <c r="AN215" s="1"/>
  <c r="AP215" s="1"/>
  <c r="AQ215" s="1"/>
  <c r="AL336" s="1"/>
  <c r="AM336" s="1"/>
  <c r="AL216"/>
  <c r="N216"/>
  <c r="Q215"/>
  <c r="P215" s="1"/>
  <c r="R215" s="1"/>
  <c r="S215" s="1"/>
  <c r="N336" s="1"/>
  <c r="O336" s="1"/>
  <c r="X100"/>
  <c r="AA99"/>
  <c r="AV97"/>
  <c r="AN349" s="1"/>
  <c r="AP100"/>
  <c r="AS99"/>
  <c r="AY100"/>
  <c r="BB99"/>
  <c r="AJ99"/>
  <c r="AG100"/>
  <c r="E100"/>
  <c r="H99"/>
  <c r="O100"/>
  <c r="R99"/>
  <c r="AG215"/>
  <c r="AF215" s="1"/>
  <c r="AH215" s="1"/>
  <c r="AI215" s="1"/>
  <c r="AD336" s="1"/>
  <c r="AE336" s="1"/>
  <c r="AD216"/>
  <c r="BA98"/>
  <c r="BC98" s="1"/>
  <c r="BD98"/>
  <c r="AI98"/>
  <c r="AK98" s="1"/>
  <c r="AL98"/>
  <c r="BJ238"/>
  <c r="BK241"/>
  <c r="BB238"/>
  <c r="BC240"/>
  <c r="AU239"/>
  <c r="AE239"/>
  <c r="K215" l="1"/>
  <c r="E336" s="1"/>
  <c r="F336" s="1"/>
  <c r="J215"/>
  <c r="H336" s="1"/>
  <c r="BH237"/>
  <c r="BP237"/>
  <c r="AV98"/>
  <c r="AN350" s="1"/>
  <c r="AZ215"/>
  <c r="BE238"/>
  <c r="BD238" s="1"/>
  <c r="BF238" s="1"/>
  <c r="BG238" s="1"/>
  <c r="BB359" s="1"/>
  <c r="BC359" s="1"/>
  <c r="L215"/>
  <c r="BM238"/>
  <c r="BL238" s="1"/>
  <c r="BN238" s="1"/>
  <c r="BO238" s="1"/>
  <c r="BJ359" s="1"/>
  <c r="BK359" s="1"/>
  <c r="AR215"/>
  <c r="T215"/>
  <c r="AJ215"/>
  <c r="AB215"/>
  <c r="AD98"/>
  <c r="X350" s="1"/>
  <c r="AG216"/>
  <c r="AF216" s="1"/>
  <c r="AH216" s="1"/>
  <c r="AI216" s="1"/>
  <c r="AD337" s="1"/>
  <c r="AE337" s="1"/>
  <c r="AD217"/>
  <c r="BA99"/>
  <c r="BC99" s="1"/>
  <c r="BD99"/>
  <c r="AM98"/>
  <c r="AF350" s="1"/>
  <c r="H100"/>
  <c r="E101"/>
  <c r="AY101"/>
  <c r="BB100"/>
  <c r="Z99"/>
  <c r="AB99" s="1"/>
  <c r="AC99"/>
  <c r="AO216"/>
  <c r="AN216" s="1"/>
  <c r="AP216" s="1"/>
  <c r="AQ216" s="1"/>
  <c r="AL337" s="1"/>
  <c r="AM337" s="1"/>
  <c r="AL217"/>
  <c r="Y216"/>
  <c r="X216" s="1"/>
  <c r="Z216" s="1"/>
  <c r="AA216" s="1"/>
  <c r="V337" s="1"/>
  <c r="W337" s="1"/>
  <c r="V217"/>
  <c r="E217"/>
  <c r="H216"/>
  <c r="G216" s="1"/>
  <c r="I216" s="1"/>
  <c r="T99"/>
  <c r="Q99"/>
  <c r="S99" s="1"/>
  <c r="AR99"/>
  <c r="AT99" s="1"/>
  <c r="AU99"/>
  <c r="X101"/>
  <c r="AA100"/>
  <c r="BE98"/>
  <c r="AV350" s="1"/>
  <c r="O101"/>
  <c r="R100"/>
  <c r="AL99"/>
  <c r="AI99"/>
  <c r="AK99" s="1"/>
  <c r="AP101"/>
  <c r="AS100"/>
  <c r="L98"/>
  <c r="G350" s="1"/>
  <c r="U98"/>
  <c r="P350" s="1"/>
  <c r="AW216"/>
  <c r="AV216" s="1"/>
  <c r="AX216" s="1"/>
  <c r="AY216" s="1"/>
  <c r="AT337" s="1"/>
  <c r="AU337" s="1"/>
  <c r="AT217"/>
  <c r="AG101"/>
  <c r="AJ100"/>
  <c r="G99"/>
  <c r="I99" s="1"/>
  <c r="K99"/>
  <c r="Q216"/>
  <c r="P216" s="1"/>
  <c r="R216" s="1"/>
  <c r="S216" s="1"/>
  <c r="N337" s="1"/>
  <c r="O337" s="1"/>
  <c r="N217"/>
  <c r="BJ239"/>
  <c r="BB239"/>
  <c r="BC241"/>
  <c r="AU240"/>
  <c r="AE240"/>
  <c r="AM99" l="1"/>
  <c r="AF351" s="1"/>
  <c r="K216"/>
  <c r="E337" s="1"/>
  <c r="F337" s="1"/>
  <c r="J216"/>
  <c r="H337" s="1"/>
  <c r="L99"/>
  <c r="G351" s="1"/>
  <c r="AJ216"/>
  <c r="T216"/>
  <c r="BE239"/>
  <c r="BD239" s="1"/>
  <c r="BF239" s="1"/>
  <c r="BG239" s="1"/>
  <c r="BB360" s="1"/>
  <c r="BC360" s="1"/>
  <c r="AZ216"/>
  <c r="AR216"/>
  <c r="AB216"/>
  <c r="BP238"/>
  <c r="BH238"/>
  <c r="L216"/>
  <c r="BM239"/>
  <c r="BL239" s="1"/>
  <c r="BN239" s="1"/>
  <c r="BO239" s="1"/>
  <c r="BJ360" s="1"/>
  <c r="BK360" s="1"/>
  <c r="BE99"/>
  <c r="AV351" s="1"/>
  <c r="Q217"/>
  <c r="P217" s="1"/>
  <c r="R217" s="1"/>
  <c r="S217" s="1"/>
  <c r="N338" s="1"/>
  <c r="O338" s="1"/>
  <c r="N218"/>
  <c r="AL100"/>
  <c r="AI100"/>
  <c r="AK100" s="1"/>
  <c r="AV99"/>
  <c r="AN351" s="1"/>
  <c r="E218"/>
  <c r="H217"/>
  <c r="G217" s="1"/>
  <c r="I217" s="1"/>
  <c r="AY102"/>
  <c r="BB101"/>
  <c r="AG102"/>
  <c r="AJ101"/>
  <c r="AC100"/>
  <c r="Z100"/>
  <c r="AB100" s="1"/>
  <c r="U99"/>
  <c r="P351" s="1"/>
  <c r="Y217"/>
  <c r="X217" s="1"/>
  <c r="Z217" s="1"/>
  <c r="AA217" s="1"/>
  <c r="V338" s="1"/>
  <c r="W338" s="1"/>
  <c r="V218"/>
  <c r="H101"/>
  <c r="E102"/>
  <c r="AW217"/>
  <c r="AV217" s="1"/>
  <c r="AX217" s="1"/>
  <c r="AY217" s="1"/>
  <c r="AT338" s="1"/>
  <c r="AU338" s="1"/>
  <c r="AT218"/>
  <c r="AR100"/>
  <c r="AT100" s="1"/>
  <c r="AU100"/>
  <c r="Q100"/>
  <c r="S100" s="1"/>
  <c r="T100"/>
  <c r="X102"/>
  <c r="AA101"/>
  <c r="AD99"/>
  <c r="X351" s="1"/>
  <c r="G100"/>
  <c r="I100" s="1"/>
  <c r="K100"/>
  <c r="AG217"/>
  <c r="AF217" s="1"/>
  <c r="AH217" s="1"/>
  <c r="AI217" s="1"/>
  <c r="AD338" s="1"/>
  <c r="AE338" s="1"/>
  <c r="AD218"/>
  <c r="AP102"/>
  <c r="AS101"/>
  <c r="O102"/>
  <c r="R101"/>
  <c r="AO217"/>
  <c r="AN217" s="1"/>
  <c r="AP217" s="1"/>
  <c r="AQ217" s="1"/>
  <c r="AL338" s="1"/>
  <c r="AM338" s="1"/>
  <c r="AL218"/>
  <c r="BA100"/>
  <c r="BC100" s="1"/>
  <c r="BD100"/>
  <c r="BJ240"/>
  <c r="BB240"/>
  <c r="AU241"/>
  <c r="AE241"/>
  <c r="AV100" l="1"/>
  <c r="AN352" s="1"/>
  <c r="K217"/>
  <c r="E338" s="1"/>
  <c r="F338" s="1"/>
  <c r="J217"/>
  <c r="H338" s="1"/>
  <c r="U100"/>
  <c r="P352" s="1"/>
  <c r="BP239"/>
  <c r="BH239"/>
  <c r="BM240"/>
  <c r="BL240" s="1"/>
  <c r="BN240" s="1"/>
  <c r="BO240" s="1"/>
  <c r="BJ361" s="1"/>
  <c r="BK361" s="1"/>
  <c r="AR217"/>
  <c r="AB217"/>
  <c r="BE240"/>
  <c r="BD240" s="1"/>
  <c r="BF240" s="1"/>
  <c r="BG240" s="1"/>
  <c r="BB361" s="1"/>
  <c r="BC361" s="1"/>
  <c r="T217"/>
  <c r="AZ217"/>
  <c r="L217"/>
  <c r="AJ217"/>
  <c r="AD100"/>
  <c r="X352" s="1"/>
  <c r="AM100"/>
  <c r="AF352" s="1"/>
  <c r="AS102"/>
  <c r="AP103"/>
  <c r="L100"/>
  <c r="G352" s="1"/>
  <c r="AW218"/>
  <c r="AV218" s="1"/>
  <c r="AX218" s="1"/>
  <c r="AY218" s="1"/>
  <c r="AT339" s="1"/>
  <c r="AU339" s="1"/>
  <c r="AT219"/>
  <c r="Y218"/>
  <c r="X218" s="1"/>
  <c r="Z218" s="1"/>
  <c r="AA218" s="1"/>
  <c r="V339" s="1"/>
  <c r="W339" s="1"/>
  <c r="V219"/>
  <c r="AY103"/>
  <c r="BB102"/>
  <c r="T101"/>
  <c r="Q101"/>
  <c r="S101" s="1"/>
  <c r="AG218"/>
  <c r="AF218" s="1"/>
  <c r="AH218" s="1"/>
  <c r="AI218" s="1"/>
  <c r="AD339" s="1"/>
  <c r="AE339" s="1"/>
  <c r="AD219"/>
  <c r="AI101"/>
  <c r="AK101" s="1"/>
  <c r="AL101"/>
  <c r="BE100"/>
  <c r="AV352" s="1"/>
  <c r="O103"/>
  <c r="R102"/>
  <c r="Z101"/>
  <c r="AB101" s="1"/>
  <c r="AC101"/>
  <c r="E103"/>
  <c r="H102"/>
  <c r="AJ102"/>
  <c r="AG103"/>
  <c r="H218"/>
  <c r="G218" s="1"/>
  <c r="I218" s="1"/>
  <c r="E219"/>
  <c r="Q218"/>
  <c r="P218" s="1"/>
  <c r="R218" s="1"/>
  <c r="S218" s="1"/>
  <c r="N339" s="1"/>
  <c r="O339" s="1"/>
  <c r="N219"/>
  <c r="AO218"/>
  <c r="AN218" s="1"/>
  <c r="AP218" s="1"/>
  <c r="AQ218" s="1"/>
  <c r="AL339" s="1"/>
  <c r="AM339" s="1"/>
  <c r="AL219"/>
  <c r="AU101"/>
  <c r="AR101"/>
  <c r="AT101" s="1"/>
  <c r="X103"/>
  <c r="AA102"/>
  <c r="G101"/>
  <c r="I101" s="1"/>
  <c r="K101"/>
  <c r="BD101"/>
  <c r="BA101"/>
  <c r="BC101" s="1"/>
  <c r="BJ241"/>
  <c r="BB241"/>
  <c r="K218" l="1"/>
  <c r="E339" s="1"/>
  <c r="F339" s="1"/>
  <c r="J218"/>
  <c r="H339" s="1"/>
  <c r="BP240"/>
  <c r="T218"/>
  <c r="BM241"/>
  <c r="BL241" s="1"/>
  <c r="BN241" s="1"/>
  <c r="BO241" s="1"/>
  <c r="BJ362" s="1"/>
  <c r="BK362" s="1"/>
  <c r="BH240"/>
  <c r="AB218"/>
  <c r="BE241"/>
  <c r="BD241" s="1"/>
  <c r="BF241" s="1"/>
  <c r="BG241" s="1"/>
  <c r="BB362" s="1"/>
  <c r="BC362" s="1"/>
  <c r="AR218"/>
  <c r="L218"/>
  <c r="AJ218"/>
  <c r="AZ218"/>
  <c r="AV101"/>
  <c r="AN353" s="1"/>
  <c r="BE101"/>
  <c r="AV353" s="1"/>
  <c r="AM101"/>
  <c r="AF353" s="1"/>
  <c r="X104"/>
  <c r="AA103"/>
  <c r="Q219"/>
  <c r="P219" s="1"/>
  <c r="R219" s="1"/>
  <c r="S219" s="1"/>
  <c r="N340" s="1"/>
  <c r="O340" s="1"/>
  <c r="N220"/>
  <c r="AG104"/>
  <c r="AJ103"/>
  <c r="BB103"/>
  <c r="AY104"/>
  <c r="L101"/>
  <c r="G353" s="1"/>
  <c r="AL102"/>
  <c r="AI102"/>
  <c r="AK102" s="1"/>
  <c r="AD101"/>
  <c r="X353" s="1"/>
  <c r="U101"/>
  <c r="P353" s="1"/>
  <c r="Y219"/>
  <c r="X219" s="1"/>
  <c r="Z219" s="1"/>
  <c r="AA219" s="1"/>
  <c r="V340" s="1"/>
  <c r="W340" s="1"/>
  <c r="V220"/>
  <c r="AC102"/>
  <c r="Z102"/>
  <c r="AB102" s="1"/>
  <c r="AO219"/>
  <c r="AN219" s="1"/>
  <c r="AP219" s="1"/>
  <c r="AQ219" s="1"/>
  <c r="AL340" s="1"/>
  <c r="AM340" s="1"/>
  <c r="AL220"/>
  <c r="E220"/>
  <c r="H219"/>
  <c r="G219" s="1"/>
  <c r="I219" s="1"/>
  <c r="K102"/>
  <c r="G102"/>
  <c r="I102" s="1"/>
  <c r="T102"/>
  <c r="Q102"/>
  <c r="S102" s="1"/>
  <c r="AS103"/>
  <c r="AP104"/>
  <c r="E104"/>
  <c r="H103"/>
  <c r="R103"/>
  <c r="O104"/>
  <c r="AG219"/>
  <c r="AF219" s="1"/>
  <c r="AH219" s="1"/>
  <c r="AI219" s="1"/>
  <c r="AD340" s="1"/>
  <c r="AE340" s="1"/>
  <c r="AD220"/>
  <c r="BA102"/>
  <c r="BC102" s="1"/>
  <c r="BD102"/>
  <c r="AW219"/>
  <c r="AV219" s="1"/>
  <c r="AX219" s="1"/>
  <c r="AY219" s="1"/>
  <c r="AT340" s="1"/>
  <c r="AU340" s="1"/>
  <c r="AT220"/>
  <c r="AR102"/>
  <c r="AT102" s="1"/>
  <c r="AU102"/>
  <c r="K219" l="1"/>
  <c r="E340" s="1"/>
  <c r="F340" s="1"/>
  <c r="J219"/>
  <c r="H340" s="1"/>
  <c r="U102"/>
  <c r="P354" s="1"/>
  <c r="BH241"/>
  <c r="BP241"/>
  <c r="T219"/>
  <c r="L219"/>
  <c r="AJ219"/>
  <c r="AR219"/>
  <c r="AZ219"/>
  <c r="AB219"/>
  <c r="AM102"/>
  <c r="AF354" s="1"/>
  <c r="L102"/>
  <c r="G354" s="1"/>
  <c r="O105"/>
  <c r="R104"/>
  <c r="BE102"/>
  <c r="AV354" s="1"/>
  <c r="AU103"/>
  <c r="AR103"/>
  <c r="AT103" s="1"/>
  <c r="H104"/>
  <c r="E105"/>
  <c r="H220"/>
  <c r="G220" s="1"/>
  <c r="I220" s="1"/>
  <c r="E221"/>
  <c r="AY105"/>
  <c r="BB104"/>
  <c r="Q220"/>
  <c r="P220" s="1"/>
  <c r="R220" s="1"/>
  <c r="S220" s="1"/>
  <c r="N341" s="1"/>
  <c r="O341" s="1"/>
  <c r="N221"/>
  <c r="AO220"/>
  <c r="AN220" s="1"/>
  <c r="AP220" s="1"/>
  <c r="AQ220" s="1"/>
  <c r="AL341" s="1"/>
  <c r="AM341" s="1"/>
  <c r="AL221"/>
  <c r="Y220"/>
  <c r="X220" s="1"/>
  <c r="Z220" s="1"/>
  <c r="AA220" s="1"/>
  <c r="V341" s="1"/>
  <c r="W341" s="1"/>
  <c r="V221"/>
  <c r="BD103"/>
  <c r="BA103"/>
  <c r="BC103" s="1"/>
  <c r="AP105"/>
  <c r="AS104"/>
  <c r="T103"/>
  <c r="Q103"/>
  <c r="S103" s="1"/>
  <c r="AL103"/>
  <c r="AI103"/>
  <c r="AK103" s="1"/>
  <c r="Z103"/>
  <c r="AB103" s="1"/>
  <c r="AC103"/>
  <c r="AV102"/>
  <c r="AN354" s="1"/>
  <c r="AW220"/>
  <c r="AV220" s="1"/>
  <c r="AX220" s="1"/>
  <c r="AY220" s="1"/>
  <c r="AT341" s="1"/>
  <c r="AU341" s="1"/>
  <c r="AT221"/>
  <c r="AG220"/>
  <c r="AF220" s="1"/>
  <c r="AH220" s="1"/>
  <c r="AI220" s="1"/>
  <c r="AD341" s="1"/>
  <c r="AE341" s="1"/>
  <c r="AD221"/>
  <c r="G103"/>
  <c r="I103" s="1"/>
  <c r="K103"/>
  <c r="AD102"/>
  <c r="X354" s="1"/>
  <c r="AG105"/>
  <c r="AJ104"/>
  <c r="X105"/>
  <c r="AA104"/>
  <c r="K220" l="1"/>
  <c r="E341" s="1"/>
  <c r="F341" s="1"/>
  <c r="J220"/>
  <c r="H341" s="1"/>
  <c r="L103"/>
  <c r="G355" s="1"/>
  <c r="L220"/>
  <c r="AJ220"/>
  <c r="AZ220"/>
  <c r="T220"/>
  <c r="AR220"/>
  <c r="AB220"/>
  <c r="AD103"/>
  <c r="X355" s="1"/>
  <c r="AV103"/>
  <c r="AN355" s="1"/>
  <c r="U103"/>
  <c r="P355" s="1"/>
  <c r="BE103"/>
  <c r="AV355" s="1"/>
  <c r="AO221"/>
  <c r="AN221" s="1"/>
  <c r="AP221" s="1"/>
  <c r="AQ221" s="1"/>
  <c r="AL342" s="1"/>
  <c r="AM342" s="1"/>
  <c r="AL222"/>
  <c r="BD104"/>
  <c r="BA104"/>
  <c r="BC104" s="1"/>
  <c r="H105"/>
  <c r="E106"/>
  <c r="AI104"/>
  <c r="AK104" s="1"/>
  <c r="AL104"/>
  <c r="AG106"/>
  <c r="AJ105"/>
  <c r="AD222"/>
  <c r="AG221"/>
  <c r="AF221" s="1"/>
  <c r="AH221" s="1"/>
  <c r="AI221" s="1"/>
  <c r="AD342" s="1"/>
  <c r="AE342" s="1"/>
  <c r="AS105"/>
  <c r="AP106"/>
  <c r="Z104"/>
  <c r="AB104" s="1"/>
  <c r="AC104"/>
  <c r="AA105"/>
  <c r="X106"/>
  <c r="AW221"/>
  <c r="AV221" s="1"/>
  <c r="AX221" s="1"/>
  <c r="AY221" s="1"/>
  <c r="AT342" s="1"/>
  <c r="AU342" s="1"/>
  <c r="AT222"/>
  <c r="AY106"/>
  <c r="BB105"/>
  <c r="G104"/>
  <c r="I104" s="1"/>
  <c r="K104"/>
  <c r="T104"/>
  <c r="Q104"/>
  <c r="S104" s="1"/>
  <c r="AM103"/>
  <c r="AF355" s="1"/>
  <c r="AU104"/>
  <c r="AR104"/>
  <c r="AT104" s="1"/>
  <c r="Y221"/>
  <c r="X221" s="1"/>
  <c r="Z221" s="1"/>
  <c r="AA221" s="1"/>
  <c r="V342" s="1"/>
  <c r="W342" s="1"/>
  <c r="V222"/>
  <c r="Q221"/>
  <c r="P221" s="1"/>
  <c r="R221" s="1"/>
  <c r="S221" s="1"/>
  <c r="N342" s="1"/>
  <c r="O342" s="1"/>
  <c r="N222"/>
  <c r="E222"/>
  <c r="H221"/>
  <c r="G221" s="1"/>
  <c r="I221" s="1"/>
  <c r="O106"/>
  <c r="R105"/>
  <c r="L104" l="1"/>
  <c r="G356" s="1"/>
  <c r="K221"/>
  <c r="E342" s="1"/>
  <c r="F342" s="1"/>
  <c r="J221"/>
  <c r="H342" s="1"/>
  <c r="AR221"/>
  <c r="AV104"/>
  <c r="AN356" s="1"/>
  <c r="T221"/>
  <c r="AB221"/>
  <c r="L221"/>
  <c r="AZ221"/>
  <c r="AJ221"/>
  <c r="BE104"/>
  <c r="AV356" s="1"/>
  <c r="Q105"/>
  <c r="S105" s="1"/>
  <c r="T105"/>
  <c r="Q222"/>
  <c r="P222" s="1"/>
  <c r="R222" s="1"/>
  <c r="S222" s="1"/>
  <c r="N343" s="1"/>
  <c r="O343" s="1"/>
  <c r="N223"/>
  <c r="O107"/>
  <c r="R106"/>
  <c r="E223"/>
  <c r="H222"/>
  <c r="G222" s="1"/>
  <c r="I222" s="1"/>
  <c r="U104"/>
  <c r="P356" s="1"/>
  <c r="BD105"/>
  <c r="BA105"/>
  <c r="BC105" s="1"/>
  <c r="X107"/>
  <c r="AA106"/>
  <c r="AP107"/>
  <c r="AS106"/>
  <c r="AI105"/>
  <c r="AK105" s="1"/>
  <c r="AL105"/>
  <c r="E107"/>
  <c r="H106"/>
  <c r="AO222"/>
  <c r="AN222" s="1"/>
  <c r="AP222" s="1"/>
  <c r="AQ222" s="1"/>
  <c r="AL343" s="1"/>
  <c r="AM343" s="1"/>
  <c r="AL223"/>
  <c r="AY107"/>
  <c r="BB106"/>
  <c r="AC105"/>
  <c r="Z105"/>
  <c r="AB105" s="1"/>
  <c r="AR105"/>
  <c r="AT105" s="1"/>
  <c r="AU105"/>
  <c r="AG107"/>
  <c r="AJ106"/>
  <c r="G105"/>
  <c r="I105" s="1"/>
  <c r="K105"/>
  <c r="AW222"/>
  <c r="AV222" s="1"/>
  <c r="AX222" s="1"/>
  <c r="AY222" s="1"/>
  <c r="AT343" s="1"/>
  <c r="AU343" s="1"/>
  <c r="AT223"/>
  <c r="Y222"/>
  <c r="X222" s="1"/>
  <c r="Z222" s="1"/>
  <c r="AA222" s="1"/>
  <c r="V343" s="1"/>
  <c r="W343" s="1"/>
  <c r="V223"/>
  <c r="AD104"/>
  <c r="X356" s="1"/>
  <c r="AG222"/>
  <c r="AF222" s="1"/>
  <c r="AH222" s="1"/>
  <c r="AI222" s="1"/>
  <c r="AD343" s="1"/>
  <c r="AE343" s="1"/>
  <c r="AD223"/>
  <c r="AM104"/>
  <c r="AF356" s="1"/>
  <c r="K222" l="1"/>
  <c r="E343" s="1"/>
  <c r="F343" s="1"/>
  <c r="J222"/>
  <c r="H343" s="1"/>
  <c r="L222"/>
  <c r="AJ222"/>
  <c r="AR222"/>
  <c r="AB222"/>
  <c r="T222"/>
  <c r="L105"/>
  <c r="G357" s="1"/>
  <c r="AV105"/>
  <c r="AN357" s="1"/>
  <c r="AZ222"/>
  <c r="AD105"/>
  <c r="X357" s="1"/>
  <c r="AG223"/>
  <c r="AF223" s="1"/>
  <c r="AH223" s="1"/>
  <c r="AI223" s="1"/>
  <c r="AD344" s="1"/>
  <c r="AE344" s="1"/>
  <c r="AD224"/>
  <c r="BB107"/>
  <c r="AY108"/>
  <c r="E108"/>
  <c r="H107"/>
  <c r="AS107"/>
  <c r="AP108"/>
  <c r="T106"/>
  <c r="Q106"/>
  <c r="S106" s="1"/>
  <c r="AG108"/>
  <c r="AJ107"/>
  <c r="AM105"/>
  <c r="AF357" s="1"/>
  <c r="X108"/>
  <c r="AA107"/>
  <c r="Q223"/>
  <c r="P223" s="1"/>
  <c r="R223" s="1"/>
  <c r="S223" s="1"/>
  <c r="N344" s="1"/>
  <c r="O344" s="1"/>
  <c r="N224"/>
  <c r="AW223"/>
  <c r="AV223" s="1"/>
  <c r="AX223" s="1"/>
  <c r="AY223" s="1"/>
  <c r="AT344" s="1"/>
  <c r="AU344" s="1"/>
  <c r="AT224"/>
  <c r="AL106"/>
  <c r="AI106"/>
  <c r="AK106" s="1"/>
  <c r="AO223"/>
  <c r="AN223" s="1"/>
  <c r="AP223" s="1"/>
  <c r="AQ223" s="1"/>
  <c r="AL344" s="1"/>
  <c r="AM344" s="1"/>
  <c r="AL224"/>
  <c r="Z106"/>
  <c r="AB106" s="1"/>
  <c r="AC106"/>
  <c r="R107"/>
  <c r="O108"/>
  <c r="U105"/>
  <c r="P357" s="1"/>
  <c r="Y223"/>
  <c r="X223" s="1"/>
  <c r="Z223" s="1"/>
  <c r="AA223" s="1"/>
  <c r="V344" s="1"/>
  <c r="W344" s="1"/>
  <c r="V224"/>
  <c r="BD106"/>
  <c r="BA106"/>
  <c r="BC106" s="1"/>
  <c r="K106"/>
  <c r="G106"/>
  <c r="I106" s="1"/>
  <c r="AU106"/>
  <c r="AR106"/>
  <c r="AT106" s="1"/>
  <c r="BE105"/>
  <c r="AV357" s="1"/>
  <c r="E224"/>
  <c r="H223"/>
  <c r="G223" s="1"/>
  <c r="I223" s="1"/>
  <c r="K223" l="1"/>
  <c r="E344" s="1"/>
  <c r="F344" s="1"/>
  <c r="J223"/>
  <c r="H344" s="1"/>
  <c r="AR223"/>
  <c r="AJ223"/>
  <c r="AB223"/>
  <c r="L223"/>
  <c r="AZ223"/>
  <c r="T223"/>
  <c r="BE106"/>
  <c r="AV358" s="1"/>
  <c r="AV106"/>
  <c r="AN358" s="1"/>
  <c r="AD106"/>
  <c r="X358" s="1"/>
  <c r="L106"/>
  <c r="G358" s="1"/>
  <c r="Y224"/>
  <c r="X224" s="1"/>
  <c r="Z224" s="1"/>
  <c r="AA224" s="1"/>
  <c r="V345" s="1"/>
  <c r="W345" s="1"/>
  <c r="V225"/>
  <c r="AI107"/>
  <c r="AK107" s="1"/>
  <c r="AL107"/>
  <c r="AP109"/>
  <c r="AS108"/>
  <c r="AY109"/>
  <c r="BB108"/>
  <c r="O109"/>
  <c r="R108"/>
  <c r="AO224"/>
  <c r="AN224" s="1"/>
  <c r="AP224" s="1"/>
  <c r="AQ224" s="1"/>
  <c r="AL345" s="1"/>
  <c r="AM345" s="1"/>
  <c r="AL225"/>
  <c r="AW224"/>
  <c r="AV224" s="1"/>
  <c r="AX224" s="1"/>
  <c r="AY224" s="1"/>
  <c r="AT345" s="1"/>
  <c r="AU345" s="1"/>
  <c r="AT225"/>
  <c r="Z107"/>
  <c r="AB107" s="1"/>
  <c r="AC107"/>
  <c r="AG109"/>
  <c r="AJ108"/>
  <c r="AR107"/>
  <c r="AT107" s="1"/>
  <c r="AU107"/>
  <c r="BA107"/>
  <c r="BC107" s="1"/>
  <c r="BD107"/>
  <c r="AA108"/>
  <c r="X109"/>
  <c r="U106"/>
  <c r="P358" s="1"/>
  <c r="G107"/>
  <c r="I107" s="1"/>
  <c r="K107"/>
  <c r="AG224"/>
  <c r="AF224" s="1"/>
  <c r="AH224" s="1"/>
  <c r="AI224" s="1"/>
  <c r="AD345" s="1"/>
  <c r="AE345" s="1"/>
  <c r="AD225"/>
  <c r="E225"/>
  <c r="H224"/>
  <c r="G224" s="1"/>
  <c r="I224" s="1"/>
  <c r="T107"/>
  <c r="Q107"/>
  <c r="S107" s="1"/>
  <c r="AM106"/>
  <c r="AF358" s="1"/>
  <c r="N225"/>
  <c r="Q224"/>
  <c r="P224" s="1"/>
  <c r="R224" s="1"/>
  <c r="S224" s="1"/>
  <c r="N345" s="1"/>
  <c r="O345" s="1"/>
  <c r="E109"/>
  <c r="H108"/>
  <c r="K224" l="1"/>
  <c r="E345" s="1"/>
  <c r="F345" s="1"/>
  <c r="J224"/>
  <c r="H345" s="1"/>
  <c r="AV107"/>
  <c r="AN359" s="1"/>
  <c r="AD107"/>
  <c r="X359" s="1"/>
  <c r="AM107"/>
  <c r="AF359" s="1"/>
  <c r="AZ224"/>
  <c r="BE107"/>
  <c r="AV359" s="1"/>
  <c r="AB224"/>
  <c r="AR224"/>
  <c r="AJ224"/>
  <c r="T224"/>
  <c r="L224"/>
  <c r="U107"/>
  <c r="P359" s="1"/>
  <c r="AD226"/>
  <c r="AG225"/>
  <c r="AF225" s="1"/>
  <c r="AH225" s="1"/>
  <c r="AI225" s="1"/>
  <c r="AD346" s="1"/>
  <c r="AE346" s="1"/>
  <c r="X110"/>
  <c r="AA110" s="1"/>
  <c r="AA109"/>
  <c r="AO225"/>
  <c r="AN225" s="1"/>
  <c r="AP225" s="1"/>
  <c r="AQ225" s="1"/>
  <c r="AL346" s="1"/>
  <c r="AM346" s="1"/>
  <c r="AL226"/>
  <c r="BA108"/>
  <c r="BC108" s="1"/>
  <c r="BD108"/>
  <c r="AJ109"/>
  <c r="AG110"/>
  <c r="AJ110" s="1"/>
  <c r="Q225"/>
  <c r="P225" s="1"/>
  <c r="R225" s="1"/>
  <c r="S225" s="1"/>
  <c r="N346" s="1"/>
  <c r="O346" s="1"/>
  <c r="N226"/>
  <c r="AY110"/>
  <c r="BB110" s="1"/>
  <c r="BB109"/>
  <c r="AC108"/>
  <c r="Z108"/>
  <c r="AB108" s="1"/>
  <c r="G108"/>
  <c r="I108" s="1"/>
  <c r="K108"/>
  <c r="H225"/>
  <c r="G225" s="1"/>
  <c r="I225" s="1"/>
  <c r="E226"/>
  <c r="L107"/>
  <c r="G359" s="1"/>
  <c r="AI108"/>
  <c r="AK108" s="1"/>
  <c r="AL108"/>
  <c r="AW225"/>
  <c r="AV225" s="1"/>
  <c r="AX225" s="1"/>
  <c r="AY225" s="1"/>
  <c r="AT346" s="1"/>
  <c r="AU346" s="1"/>
  <c r="AT226"/>
  <c r="Q108"/>
  <c r="S108" s="1"/>
  <c r="T108"/>
  <c r="AU108"/>
  <c r="AR108"/>
  <c r="AT108" s="1"/>
  <c r="Y225"/>
  <c r="X225" s="1"/>
  <c r="Z225" s="1"/>
  <c r="AA225" s="1"/>
  <c r="V346" s="1"/>
  <c r="W346" s="1"/>
  <c r="V226"/>
  <c r="H109"/>
  <c r="E110"/>
  <c r="H110" s="1"/>
  <c r="R109"/>
  <c r="O110"/>
  <c r="R110" s="1"/>
  <c r="AP110"/>
  <c r="AS110" s="1"/>
  <c r="AS109"/>
  <c r="K225" l="1"/>
  <c r="E346" s="1"/>
  <c r="F346" s="1"/>
  <c r="J225"/>
  <c r="H346" s="1"/>
  <c r="AZ225"/>
  <c r="AB225"/>
  <c r="T225"/>
  <c r="AR225"/>
  <c r="L225"/>
  <c r="AJ225"/>
  <c r="BE108"/>
  <c r="AV360" s="1"/>
  <c r="AU110"/>
  <c r="AR110"/>
  <c r="AT110" s="1"/>
  <c r="G109"/>
  <c r="I109" s="1"/>
  <c r="K109"/>
  <c r="H226"/>
  <c r="G226" s="1"/>
  <c r="I226" s="1"/>
  <c r="E227"/>
  <c r="AD108"/>
  <c r="X360" s="1"/>
  <c r="Q226"/>
  <c r="P226" s="1"/>
  <c r="R226" s="1"/>
  <c r="S226" s="1"/>
  <c r="N347" s="1"/>
  <c r="O347" s="1"/>
  <c r="N227"/>
  <c r="Z109"/>
  <c r="AB109" s="1"/>
  <c r="AC109"/>
  <c r="AC110"/>
  <c r="Z110"/>
  <c r="AB110" s="1"/>
  <c r="T109"/>
  <c r="Q109"/>
  <c r="S109" s="1"/>
  <c r="AM108"/>
  <c r="AF360" s="1"/>
  <c r="BA109"/>
  <c r="BC109" s="1"/>
  <c r="BD109"/>
  <c r="AL110"/>
  <c r="AI110"/>
  <c r="AK110" s="1"/>
  <c r="AO226"/>
  <c r="AN226" s="1"/>
  <c r="AP226" s="1"/>
  <c r="AQ226" s="1"/>
  <c r="AL347" s="1"/>
  <c r="AM347" s="1"/>
  <c r="AL227"/>
  <c r="Q110"/>
  <c r="S110" s="1"/>
  <c r="T110"/>
  <c r="Y226"/>
  <c r="X226" s="1"/>
  <c r="Z226" s="1"/>
  <c r="AA226" s="1"/>
  <c r="V347" s="1"/>
  <c r="W347" s="1"/>
  <c r="V227"/>
  <c r="U108"/>
  <c r="P360" s="1"/>
  <c r="AR109"/>
  <c r="AT109" s="1"/>
  <c r="AU109"/>
  <c r="K110"/>
  <c r="G110"/>
  <c r="I110" s="1"/>
  <c r="AV108"/>
  <c r="AN360" s="1"/>
  <c r="AW226"/>
  <c r="AV226" s="1"/>
  <c r="AX226" s="1"/>
  <c r="AY226" s="1"/>
  <c r="AT347" s="1"/>
  <c r="AU347" s="1"/>
  <c r="AT227"/>
  <c r="L108"/>
  <c r="G360" s="1"/>
  <c r="BD110"/>
  <c r="BA110"/>
  <c r="BC110" s="1"/>
  <c r="AL109"/>
  <c r="AI109"/>
  <c r="AK109" s="1"/>
  <c r="AG226"/>
  <c r="AF226" s="1"/>
  <c r="AH226" s="1"/>
  <c r="AI226" s="1"/>
  <c r="AD347" s="1"/>
  <c r="AE347" s="1"/>
  <c r="AD227"/>
  <c r="K226" l="1"/>
  <c r="E347" s="1"/>
  <c r="F347" s="1"/>
  <c r="J226"/>
  <c r="H347" s="1"/>
  <c r="L226"/>
  <c r="AM110"/>
  <c r="AF362" s="1"/>
  <c r="BE109"/>
  <c r="AV361" s="1"/>
  <c r="AR226"/>
  <c r="AB226"/>
  <c r="AZ226"/>
  <c r="AJ226"/>
  <c r="T226"/>
  <c r="U109"/>
  <c r="P361" s="1"/>
  <c r="L109"/>
  <c r="G361" s="1"/>
  <c r="BE110"/>
  <c r="AV362" s="1"/>
  <c r="AV110"/>
  <c r="AN362" s="1"/>
  <c r="AM109"/>
  <c r="AF361" s="1"/>
  <c r="L110"/>
  <c r="G362" s="1"/>
  <c r="AV109"/>
  <c r="AN361" s="1"/>
  <c r="AG227"/>
  <c r="AF227" s="1"/>
  <c r="AH227" s="1"/>
  <c r="AI227" s="1"/>
  <c r="AD348" s="1"/>
  <c r="AE348" s="1"/>
  <c r="AD228"/>
  <c r="U110"/>
  <c r="P362" s="1"/>
  <c r="AW227"/>
  <c r="AV227" s="1"/>
  <c r="AX227" s="1"/>
  <c r="AY227" s="1"/>
  <c r="AT348" s="1"/>
  <c r="AU348" s="1"/>
  <c r="AT228"/>
  <c r="Y227"/>
  <c r="X227" s="1"/>
  <c r="Z227" s="1"/>
  <c r="AA227" s="1"/>
  <c r="V348" s="1"/>
  <c r="W348" s="1"/>
  <c r="V228"/>
  <c r="AO227"/>
  <c r="AN227" s="1"/>
  <c r="AP227" s="1"/>
  <c r="AQ227" s="1"/>
  <c r="AL348" s="1"/>
  <c r="AM348" s="1"/>
  <c r="AL228"/>
  <c r="AD109"/>
  <c r="X361" s="1"/>
  <c r="E228"/>
  <c r="H227"/>
  <c r="G227" s="1"/>
  <c r="I227" s="1"/>
  <c r="AD110"/>
  <c r="X362" s="1"/>
  <c r="Q227"/>
  <c r="P227" s="1"/>
  <c r="R227" s="1"/>
  <c r="S227" s="1"/>
  <c r="N348" s="1"/>
  <c r="O348" s="1"/>
  <c r="N228"/>
  <c r="K227" l="1"/>
  <c r="E348" s="1"/>
  <c r="F348" s="1"/>
  <c r="J227"/>
  <c r="H348" s="1"/>
  <c r="AB227"/>
  <c r="T227"/>
  <c r="L227"/>
  <c r="AJ227"/>
  <c r="AZ227"/>
  <c r="AR227"/>
  <c r="Q228"/>
  <c r="P228" s="1"/>
  <c r="R228" s="1"/>
  <c r="S228" s="1"/>
  <c r="N349" s="1"/>
  <c r="O349" s="1"/>
  <c r="N229"/>
  <c r="H228"/>
  <c r="G228" s="1"/>
  <c r="I228" s="1"/>
  <c r="E229"/>
  <c r="Y228"/>
  <c r="X228" s="1"/>
  <c r="Z228" s="1"/>
  <c r="AA228" s="1"/>
  <c r="V349" s="1"/>
  <c r="W349" s="1"/>
  <c r="V229"/>
  <c r="AG228"/>
  <c r="AF228" s="1"/>
  <c r="AH228" s="1"/>
  <c r="AI228" s="1"/>
  <c r="AD349" s="1"/>
  <c r="AE349" s="1"/>
  <c r="AD229"/>
  <c r="AO228"/>
  <c r="AN228" s="1"/>
  <c r="AP228" s="1"/>
  <c r="AQ228" s="1"/>
  <c r="AL349" s="1"/>
  <c r="AM349" s="1"/>
  <c r="AL229"/>
  <c r="AW228"/>
  <c r="AV228" s="1"/>
  <c r="AX228" s="1"/>
  <c r="AY228" s="1"/>
  <c r="AT349" s="1"/>
  <c r="AU349" s="1"/>
  <c r="AT229"/>
  <c r="AB228" l="1"/>
  <c r="K228"/>
  <c r="E349" s="1"/>
  <c r="F349" s="1"/>
  <c r="J228"/>
  <c r="H349" s="1"/>
  <c r="T228"/>
  <c r="AR228"/>
  <c r="AZ228"/>
  <c r="L228"/>
  <c r="AJ228"/>
  <c r="AW229"/>
  <c r="AV229" s="1"/>
  <c r="AX229" s="1"/>
  <c r="AY229" s="1"/>
  <c r="AT350" s="1"/>
  <c r="AU350" s="1"/>
  <c r="AT230"/>
  <c r="AD230"/>
  <c r="AG229"/>
  <c r="AF229" s="1"/>
  <c r="AH229" s="1"/>
  <c r="AI229" s="1"/>
  <c r="AD350" s="1"/>
  <c r="AE350" s="1"/>
  <c r="E230"/>
  <c r="H229"/>
  <c r="G229" s="1"/>
  <c r="I229" s="1"/>
  <c r="AO229"/>
  <c r="AN229" s="1"/>
  <c r="AP229" s="1"/>
  <c r="AQ229" s="1"/>
  <c r="AL350" s="1"/>
  <c r="AM350" s="1"/>
  <c r="AL230"/>
  <c r="Y229"/>
  <c r="X229" s="1"/>
  <c r="Z229" s="1"/>
  <c r="AA229" s="1"/>
  <c r="V350" s="1"/>
  <c r="W350" s="1"/>
  <c r="V230"/>
  <c r="Q229"/>
  <c r="P229" s="1"/>
  <c r="R229" s="1"/>
  <c r="S229" s="1"/>
  <c r="N350" s="1"/>
  <c r="O350" s="1"/>
  <c r="N230"/>
  <c r="K229" l="1"/>
  <c r="E350" s="1"/>
  <c r="F350" s="1"/>
  <c r="J229"/>
  <c r="H350" s="1"/>
  <c r="AZ229"/>
  <c r="T229"/>
  <c r="L229"/>
  <c r="AB229"/>
  <c r="AJ229"/>
  <c r="AR229"/>
  <c r="E231"/>
  <c r="H230"/>
  <c r="G230" s="1"/>
  <c r="I230" s="1"/>
  <c r="Q230"/>
  <c r="P230" s="1"/>
  <c r="R230" s="1"/>
  <c r="S230" s="1"/>
  <c r="N351" s="1"/>
  <c r="O351" s="1"/>
  <c r="N231"/>
  <c r="AO230"/>
  <c r="AN230" s="1"/>
  <c r="AP230" s="1"/>
  <c r="AQ230" s="1"/>
  <c r="AL351" s="1"/>
  <c r="AM351" s="1"/>
  <c r="AL231"/>
  <c r="AD231"/>
  <c r="AG230"/>
  <c r="AF230" s="1"/>
  <c r="AH230" s="1"/>
  <c r="AI230" s="1"/>
  <c r="AD351" s="1"/>
  <c r="AE351" s="1"/>
  <c r="Y230"/>
  <c r="X230" s="1"/>
  <c r="Z230" s="1"/>
  <c r="AA230" s="1"/>
  <c r="V351" s="1"/>
  <c r="W351" s="1"/>
  <c r="V231"/>
  <c r="AW230"/>
  <c r="AV230" s="1"/>
  <c r="AX230" s="1"/>
  <c r="AY230" s="1"/>
  <c r="AT351" s="1"/>
  <c r="AU351" s="1"/>
  <c r="AT231"/>
  <c r="K230" l="1"/>
  <c r="E351" s="1"/>
  <c r="F351" s="1"/>
  <c r="J230"/>
  <c r="H351" s="1"/>
  <c r="T230"/>
  <c r="L230"/>
  <c r="AJ230"/>
  <c r="AR230"/>
  <c r="AB230"/>
  <c r="AZ230"/>
  <c r="AW231"/>
  <c r="AV231" s="1"/>
  <c r="AX231" s="1"/>
  <c r="AY231" s="1"/>
  <c r="AT352" s="1"/>
  <c r="AU352" s="1"/>
  <c r="AT232"/>
  <c r="Q231"/>
  <c r="P231" s="1"/>
  <c r="R231" s="1"/>
  <c r="S231" s="1"/>
  <c r="N352" s="1"/>
  <c r="O352" s="1"/>
  <c r="N232"/>
  <c r="AG231"/>
  <c r="AF231" s="1"/>
  <c r="AH231" s="1"/>
  <c r="AI231" s="1"/>
  <c r="AD352" s="1"/>
  <c r="AE352" s="1"/>
  <c r="AD232"/>
  <c r="AO231"/>
  <c r="AN231" s="1"/>
  <c r="AP231" s="1"/>
  <c r="AQ231" s="1"/>
  <c r="AL352" s="1"/>
  <c r="AM352" s="1"/>
  <c r="AL232"/>
  <c r="Y231"/>
  <c r="X231" s="1"/>
  <c r="Z231" s="1"/>
  <c r="AA231" s="1"/>
  <c r="V352" s="1"/>
  <c r="W352" s="1"/>
  <c r="V232"/>
  <c r="H231"/>
  <c r="G231" s="1"/>
  <c r="I231" s="1"/>
  <c r="E232"/>
  <c r="K231" l="1"/>
  <c r="E352" s="1"/>
  <c r="F352" s="1"/>
  <c r="J231"/>
  <c r="H352" s="1"/>
  <c r="AZ231"/>
  <c r="T231"/>
  <c r="AB231"/>
  <c r="AR231"/>
  <c r="AJ231"/>
  <c r="L231"/>
  <c r="E233"/>
  <c r="H232"/>
  <c r="G232" s="1"/>
  <c r="I232" s="1"/>
  <c r="AO232"/>
  <c r="AN232" s="1"/>
  <c r="AP232" s="1"/>
  <c r="AQ232" s="1"/>
  <c r="AL353" s="1"/>
  <c r="AM353" s="1"/>
  <c r="AL233"/>
  <c r="Q232"/>
  <c r="P232" s="1"/>
  <c r="R232" s="1"/>
  <c r="S232" s="1"/>
  <c r="N353" s="1"/>
  <c r="O353" s="1"/>
  <c r="N233"/>
  <c r="Y232"/>
  <c r="X232" s="1"/>
  <c r="Z232" s="1"/>
  <c r="AA232" s="1"/>
  <c r="V353" s="1"/>
  <c r="W353" s="1"/>
  <c r="V233"/>
  <c r="AG232"/>
  <c r="AF232" s="1"/>
  <c r="AH232" s="1"/>
  <c r="AI232" s="1"/>
  <c r="AD353" s="1"/>
  <c r="AE353" s="1"/>
  <c r="AD233"/>
  <c r="AW232"/>
  <c r="AV232" s="1"/>
  <c r="AX232" s="1"/>
  <c r="AY232" s="1"/>
  <c r="AT353" s="1"/>
  <c r="AU353" s="1"/>
  <c r="AT233"/>
  <c r="K232" l="1"/>
  <c r="E353" s="1"/>
  <c r="F353" s="1"/>
  <c r="J232"/>
  <c r="H353" s="1"/>
  <c r="T232"/>
  <c r="AR232"/>
  <c r="AZ232"/>
  <c r="L232"/>
  <c r="AB232"/>
  <c r="AJ232"/>
  <c r="AW233"/>
  <c r="AV233" s="1"/>
  <c r="AX233" s="1"/>
  <c r="AY233" s="1"/>
  <c r="AT354" s="1"/>
  <c r="AU354" s="1"/>
  <c r="AT234"/>
  <c r="Y233"/>
  <c r="X233" s="1"/>
  <c r="Z233" s="1"/>
  <c r="AA233" s="1"/>
  <c r="V354" s="1"/>
  <c r="W354" s="1"/>
  <c r="V234"/>
  <c r="AO233"/>
  <c r="AN233" s="1"/>
  <c r="AP233" s="1"/>
  <c r="AQ233" s="1"/>
  <c r="AL354" s="1"/>
  <c r="AM354" s="1"/>
  <c r="AL234"/>
  <c r="AG233"/>
  <c r="AF233" s="1"/>
  <c r="AH233" s="1"/>
  <c r="AI233" s="1"/>
  <c r="AD354" s="1"/>
  <c r="AE354" s="1"/>
  <c r="AD234"/>
  <c r="Q233"/>
  <c r="P233" s="1"/>
  <c r="R233" s="1"/>
  <c r="S233" s="1"/>
  <c r="N354" s="1"/>
  <c r="O354" s="1"/>
  <c r="N234"/>
  <c r="E234"/>
  <c r="H233"/>
  <c r="G233" s="1"/>
  <c r="I233" s="1"/>
  <c r="K233" l="1"/>
  <c r="E354" s="1"/>
  <c r="F354" s="1"/>
  <c r="J233"/>
  <c r="H354" s="1"/>
  <c r="L233"/>
  <c r="AZ233"/>
  <c r="AB233"/>
  <c r="AJ233"/>
  <c r="AR233"/>
  <c r="T233"/>
  <c r="AG234"/>
  <c r="AF234" s="1"/>
  <c r="AH234" s="1"/>
  <c r="AI234" s="1"/>
  <c r="AD355" s="1"/>
  <c r="AE355" s="1"/>
  <c r="AD235"/>
  <c r="Y234"/>
  <c r="X234" s="1"/>
  <c r="Z234" s="1"/>
  <c r="AA234" s="1"/>
  <c r="V355" s="1"/>
  <c r="W355" s="1"/>
  <c r="V235"/>
  <c r="H234"/>
  <c r="G234" s="1"/>
  <c r="I234" s="1"/>
  <c r="E235"/>
  <c r="Q234"/>
  <c r="P234" s="1"/>
  <c r="R234" s="1"/>
  <c r="S234" s="1"/>
  <c r="N355" s="1"/>
  <c r="O355" s="1"/>
  <c r="N235"/>
  <c r="AO234"/>
  <c r="AN234" s="1"/>
  <c r="AP234" s="1"/>
  <c r="AQ234" s="1"/>
  <c r="AL355" s="1"/>
  <c r="AM355" s="1"/>
  <c r="AL235"/>
  <c r="AW234"/>
  <c r="AV234" s="1"/>
  <c r="AX234" s="1"/>
  <c r="AY234" s="1"/>
  <c r="AT355" s="1"/>
  <c r="AU355" s="1"/>
  <c r="AT235"/>
  <c r="K234" l="1"/>
  <c r="E355" s="1"/>
  <c r="F355" s="1"/>
  <c r="J234"/>
  <c r="H355" s="1"/>
  <c r="AJ234"/>
  <c r="AZ234"/>
  <c r="AB234"/>
  <c r="L234"/>
  <c r="T234"/>
  <c r="AR234"/>
  <c r="Q235"/>
  <c r="P235" s="1"/>
  <c r="R235" s="1"/>
  <c r="S235" s="1"/>
  <c r="N356" s="1"/>
  <c r="O356" s="1"/>
  <c r="N236"/>
  <c r="Y235"/>
  <c r="X235" s="1"/>
  <c r="Z235" s="1"/>
  <c r="AA235" s="1"/>
  <c r="V356" s="1"/>
  <c r="W356" s="1"/>
  <c r="V236"/>
  <c r="AO235"/>
  <c r="AN235" s="1"/>
  <c r="AP235" s="1"/>
  <c r="AQ235" s="1"/>
  <c r="AL356" s="1"/>
  <c r="AM356" s="1"/>
  <c r="AL236"/>
  <c r="E236"/>
  <c r="H235"/>
  <c r="G235" s="1"/>
  <c r="I235" s="1"/>
  <c r="AG235"/>
  <c r="AF235" s="1"/>
  <c r="AH235" s="1"/>
  <c r="AI235" s="1"/>
  <c r="AD356" s="1"/>
  <c r="AE356" s="1"/>
  <c r="AD236"/>
  <c r="AW235"/>
  <c r="AV235" s="1"/>
  <c r="AX235" s="1"/>
  <c r="AY235" s="1"/>
  <c r="AT356" s="1"/>
  <c r="AU356" s="1"/>
  <c r="AT236"/>
  <c r="K235" l="1"/>
  <c r="E356" s="1"/>
  <c r="F356" s="1"/>
  <c r="J235"/>
  <c r="H356" s="1"/>
  <c r="T235"/>
  <c r="AR235"/>
  <c r="AZ235"/>
  <c r="AJ235"/>
  <c r="AB235"/>
  <c r="L235"/>
  <c r="Y236"/>
  <c r="X236" s="1"/>
  <c r="Z236" s="1"/>
  <c r="AA236" s="1"/>
  <c r="V357" s="1"/>
  <c r="W357" s="1"/>
  <c r="V237"/>
  <c r="AW236"/>
  <c r="AV236" s="1"/>
  <c r="AX236" s="1"/>
  <c r="AY236" s="1"/>
  <c r="AT357" s="1"/>
  <c r="AU357" s="1"/>
  <c r="AT237"/>
  <c r="E237"/>
  <c r="H236"/>
  <c r="G236" s="1"/>
  <c r="I236" s="1"/>
  <c r="AG236"/>
  <c r="AF236" s="1"/>
  <c r="AH236" s="1"/>
  <c r="AI236" s="1"/>
  <c r="AD357" s="1"/>
  <c r="AE357" s="1"/>
  <c r="AD237"/>
  <c r="AO236"/>
  <c r="AN236" s="1"/>
  <c r="AP236" s="1"/>
  <c r="AQ236" s="1"/>
  <c r="AL357" s="1"/>
  <c r="AM357" s="1"/>
  <c r="AL237"/>
  <c r="N237"/>
  <c r="Q236"/>
  <c r="P236" s="1"/>
  <c r="R236" s="1"/>
  <c r="S236" s="1"/>
  <c r="N357" s="1"/>
  <c r="O357" s="1"/>
  <c r="K236" l="1"/>
  <c r="E357" s="1"/>
  <c r="F357" s="1"/>
  <c r="J236"/>
  <c r="H357" s="1"/>
  <c r="AJ236"/>
  <c r="AZ236"/>
  <c r="AB236"/>
  <c r="AR236"/>
  <c r="L236"/>
  <c r="T236"/>
  <c r="E238"/>
  <c r="H237"/>
  <c r="G237" s="1"/>
  <c r="I237" s="1"/>
  <c r="AG237"/>
  <c r="AF237" s="1"/>
  <c r="AH237" s="1"/>
  <c r="AI237" s="1"/>
  <c r="AD358" s="1"/>
  <c r="AE358" s="1"/>
  <c r="AD238"/>
  <c r="AW237"/>
  <c r="AV237" s="1"/>
  <c r="AX237" s="1"/>
  <c r="AY237" s="1"/>
  <c r="AT358" s="1"/>
  <c r="AU358" s="1"/>
  <c r="AT238"/>
  <c r="Q237"/>
  <c r="P237" s="1"/>
  <c r="R237" s="1"/>
  <c r="S237" s="1"/>
  <c r="N358" s="1"/>
  <c r="O358" s="1"/>
  <c r="N238"/>
  <c r="AO237"/>
  <c r="AN237" s="1"/>
  <c r="AP237" s="1"/>
  <c r="AQ237" s="1"/>
  <c r="AL358" s="1"/>
  <c r="AM358" s="1"/>
  <c r="AL238"/>
  <c r="Y237"/>
  <c r="X237" s="1"/>
  <c r="Z237" s="1"/>
  <c r="AA237" s="1"/>
  <c r="V358" s="1"/>
  <c r="W358" s="1"/>
  <c r="V238"/>
  <c r="AR237" l="1"/>
  <c r="K237"/>
  <c r="E358" s="1"/>
  <c r="F358" s="1"/>
  <c r="J237"/>
  <c r="H358" s="1"/>
  <c r="AJ237"/>
  <c r="T237"/>
  <c r="L237"/>
  <c r="AB237"/>
  <c r="AZ237"/>
  <c r="V239"/>
  <c r="Y238"/>
  <c r="X238" s="1"/>
  <c r="Z238" s="1"/>
  <c r="AA238" s="1"/>
  <c r="V359" s="1"/>
  <c r="W359" s="1"/>
  <c r="Q238"/>
  <c r="P238" s="1"/>
  <c r="R238" s="1"/>
  <c r="S238" s="1"/>
  <c r="N359" s="1"/>
  <c r="O359" s="1"/>
  <c r="N239"/>
  <c r="AG238"/>
  <c r="AF238" s="1"/>
  <c r="AH238" s="1"/>
  <c r="AI238" s="1"/>
  <c r="AD359" s="1"/>
  <c r="AE359" s="1"/>
  <c r="AD239"/>
  <c r="AO238"/>
  <c r="AN238" s="1"/>
  <c r="AP238" s="1"/>
  <c r="AQ238" s="1"/>
  <c r="AL359" s="1"/>
  <c r="AM359" s="1"/>
  <c r="AL239"/>
  <c r="AW238"/>
  <c r="AV238" s="1"/>
  <c r="AX238" s="1"/>
  <c r="AY238" s="1"/>
  <c r="AT359" s="1"/>
  <c r="AU359" s="1"/>
  <c r="AT239"/>
  <c r="E239"/>
  <c r="H238"/>
  <c r="G238" s="1"/>
  <c r="I238" s="1"/>
  <c r="K238" l="1"/>
  <c r="E359" s="1"/>
  <c r="F359" s="1"/>
  <c r="J238"/>
  <c r="H359" s="1"/>
  <c r="T238"/>
  <c r="L238"/>
  <c r="AB238"/>
  <c r="AR238"/>
  <c r="AZ238"/>
  <c r="AJ238"/>
  <c r="E240"/>
  <c r="H239"/>
  <c r="G239" s="1"/>
  <c r="I239" s="1"/>
  <c r="AT240"/>
  <c r="AW239"/>
  <c r="AV239" s="1"/>
  <c r="AX239" s="1"/>
  <c r="AY239" s="1"/>
  <c r="AT360" s="1"/>
  <c r="AU360" s="1"/>
  <c r="AG239"/>
  <c r="AF239" s="1"/>
  <c r="AH239" s="1"/>
  <c r="AI239" s="1"/>
  <c r="AD360" s="1"/>
  <c r="AE360" s="1"/>
  <c r="AD240"/>
  <c r="Y239"/>
  <c r="X239" s="1"/>
  <c r="Z239" s="1"/>
  <c r="AA239" s="1"/>
  <c r="V360" s="1"/>
  <c r="W360" s="1"/>
  <c r="V240"/>
  <c r="AO239"/>
  <c r="AN239" s="1"/>
  <c r="AP239" s="1"/>
  <c r="AQ239" s="1"/>
  <c r="AL360" s="1"/>
  <c r="AM360" s="1"/>
  <c r="AL240"/>
  <c r="Q239"/>
  <c r="P239" s="1"/>
  <c r="R239" s="1"/>
  <c r="S239" s="1"/>
  <c r="N360" s="1"/>
  <c r="O360" s="1"/>
  <c r="N240"/>
  <c r="K239" l="1"/>
  <c r="E360" s="1"/>
  <c r="F360" s="1"/>
  <c r="J239"/>
  <c r="H360" s="1"/>
  <c r="AB239"/>
  <c r="AJ239"/>
  <c r="T239"/>
  <c r="AZ239"/>
  <c r="L239"/>
  <c r="AR239"/>
  <c r="AW240"/>
  <c r="AV240" s="1"/>
  <c r="AX240" s="1"/>
  <c r="AY240" s="1"/>
  <c r="AT361" s="1"/>
  <c r="AU361" s="1"/>
  <c r="AT241"/>
  <c r="AO240"/>
  <c r="AN240" s="1"/>
  <c r="AP240" s="1"/>
  <c r="AQ240" s="1"/>
  <c r="AL361" s="1"/>
  <c r="AM361" s="1"/>
  <c r="AL241"/>
  <c r="AG240"/>
  <c r="AF240" s="1"/>
  <c r="AH240" s="1"/>
  <c r="AI240" s="1"/>
  <c r="AD361" s="1"/>
  <c r="AE361" s="1"/>
  <c r="AD241"/>
  <c r="N241"/>
  <c r="Q240"/>
  <c r="P240" s="1"/>
  <c r="R240" s="1"/>
  <c r="S240" s="1"/>
  <c r="N361" s="1"/>
  <c r="O361" s="1"/>
  <c r="Y240"/>
  <c r="X240" s="1"/>
  <c r="Z240" s="1"/>
  <c r="AA240" s="1"/>
  <c r="V361" s="1"/>
  <c r="W361" s="1"/>
  <c r="V241"/>
  <c r="E241"/>
  <c r="H240"/>
  <c r="G240" s="1"/>
  <c r="I240" s="1"/>
  <c r="K240" l="1"/>
  <c r="E361" s="1"/>
  <c r="F361" s="1"/>
  <c r="J240"/>
  <c r="H361" s="1"/>
  <c r="AR240"/>
  <c r="AZ240"/>
  <c r="Y241"/>
  <c r="X241" s="1"/>
  <c r="Z241" s="1"/>
  <c r="AA241" s="1"/>
  <c r="V362" s="1"/>
  <c r="W362" s="1"/>
  <c r="AG241"/>
  <c r="AF241" s="1"/>
  <c r="AH241" s="1"/>
  <c r="AI241" s="1"/>
  <c r="AD362" s="1"/>
  <c r="AE362" s="1"/>
  <c r="AW241"/>
  <c r="AV241" s="1"/>
  <c r="AX241" s="1"/>
  <c r="AY241" s="1"/>
  <c r="AT362" s="1"/>
  <c r="AU362" s="1"/>
  <c r="H241"/>
  <c r="G241" s="1"/>
  <c r="I241" s="1"/>
  <c r="Q241"/>
  <c r="P241" s="1"/>
  <c r="R241" s="1"/>
  <c r="S241" s="1"/>
  <c r="N362" s="1"/>
  <c r="O362" s="1"/>
  <c r="L240"/>
  <c r="T240"/>
  <c r="AB240"/>
  <c r="AJ240"/>
  <c r="AO241"/>
  <c r="AN241" s="1"/>
  <c r="AP241" s="1"/>
  <c r="AQ241" s="1"/>
  <c r="AL362" s="1"/>
  <c r="AM362" s="1"/>
  <c r="K241" l="1"/>
  <c r="E362" s="1"/>
  <c r="F362" s="1"/>
  <c r="J241"/>
  <c r="H362" s="1"/>
  <c r="AZ241"/>
  <c r="T241"/>
  <c r="AB241"/>
  <c r="AR241"/>
  <c r="L241"/>
  <c r="AJ241"/>
</calcChain>
</file>

<file path=xl/sharedStrings.xml><?xml version="1.0" encoding="utf-8"?>
<sst xmlns="http://schemas.openxmlformats.org/spreadsheetml/2006/main" count="3415" uniqueCount="1166">
  <si>
    <t>Vstupní parametry</t>
  </si>
  <si>
    <t>Otáčky</t>
  </si>
  <si>
    <t>n</t>
  </si>
  <si>
    <t>Základní dynamická únosnost</t>
  </si>
  <si>
    <t>C</t>
  </si>
  <si>
    <t>Zákl. dyn. Únosnost TBT</t>
  </si>
  <si>
    <t>C * 2,16</t>
  </si>
  <si>
    <t>Mocnitel p pro bodový dotyk</t>
  </si>
  <si>
    <t>p</t>
  </si>
  <si>
    <t>[-]</t>
  </si>
  <si>
    <t>Podmínky pro stanovení ekvivalentního zatížení P</t>
  </si>
  <si>
    <t>Výpočtový součinitel</t>
  </si>
  <si>
    <t>e</t>
  </si>
  <si>
    <t>X2</t>
  </si>
  <si>
    <t>Y1</t>
  </si>
  <si>
    <t>Y2</t>
  </si>
  <si>
    <t>Lh=(((C*2,16)/P)^p)*((10^6)/(60*n))</t>
  </si>
  <si>
    <t>Výpočet P</t>
  </si>
  <si>
    <t>Podmínka</t>
  </si>
  <si>
    <t>Vypočteno P z podmínky</t>
  </si>
  <si>
    <t>[h]</t>
  </si>
  <si>
    <t>Ekvivalentní zatížení P</t>
  </si>
  <si>
    <t>Lh=((C/P)^p)*((10^6)/(60*n))</t>
  </si>
  <si>
    <t>Mocnitel p pro čárový dotyk</t>
  </si>
  <si>
    <t>Axiální zatížení A</t>
  </si>
  <si>
    <t>Radiální zatížení A</t>
  </si>
  <si>
    <t>ZÁKLADNÍ TRVANLIVOST</t>
  </si>
  <si>
    <t>ZATÍŽENÍ LOŽISEK</t>
  </si>
  <si>
    <t>FB</t>
  </si>
  <si>
    <t>P=FB</t>
  </si>
  <si>
    <t>Radiální zatížení od řezných sil</t>
  </si>
  <si>
    <t>Axiální zatížení od řezných sil</t>
  </si>
  <si>
    <t>Radiální zatážení od řemene</t>
  </si>
  <si>
    <t>Fca</t>
  </si>
  <si>
    <t>Fř</t>
  </si>
  <si>
    <t>VSTUPNÍ HODNOTY</t>
  </si>
  <si>
    <t>VÝSTUPNÍ HODNOTY</t>
  </si>
  <si>
    <t>Vzdálenost mezi podporou B a řemenicí</t>
  </si>
  <si>
    <t>Vzdálenost mezi ložisky</t>
  </si>
  <si>
    <t>Vzdálenost mezi podporou A a bodem obrábění</t>
  </si>
  <si>
    <t>L</t>
  </si>
  <si>
    <t>a</t>
  </si>
  <si>
    <t>b</t>
  </si>
  <si>
    <t>∑ Fz=0:  FAz-Fca=0</t>
  </si>
  <si>
    <t>Fcr</t>
  </si>
  <si>
    <t xml:space="preserve">∑ MAx=0:  -Fcr*a-FB*L+Fř*(L+b)  </t>
  </si>
  <si>
    <t xml:space="preserve"> ↓</t>
  </si>
  <si>
    <t>FAz</t>
  </si>
  <si>
    <t>FAz=Fca</t>
  </si>
  <si>
    <t>FB=(-Fcr*a+Fř*(L+b))/L</t>
  </si>
  <si>
    <t>[N]</t>
  </si>
  <si>
    <t>[m]</t>
  </si>
  <si>
    <t>Mezivýpočet P</t>
  </si>
  <si>
    <t>P</t>
  </si>
  <si>
    <t>Hrubování 1</t>
  </si>
  <si>
    <t>Hrubování 2</t>
  </si>
  <si>
    <t>Hrubování 3</t>
  </si>
  <si>
    <t>Hrubování 4</t>
  </si>
  <si>
    <t>Hrubování 5</t>
  </si>
  <si>
    <t>Řezný moment</t>
  </si>
  <si>
    <t>Mcz</t>
  </si>
  <si>
    <t>Na čisto</t>
  </si>
  <si>
    <t>Vrtání 1</t>
  </si>
  <si>
    <t>Vrtání 2</t>
  </si>
  <si>
    <t>Parametry</t>
  </si>
  <si>
    <t>Značka</t>
  </si>
  <si>
    <t>Jednotky</t>
  </si>
  <si>
    <t>Druhy operací</t>
  </si>
  <si>
    <t>Řezný výkon</t>
  </si>
  <si>
    <t>Pc</t>
  </si>
  <si>
    <t>Radiální zatížení od řemene na hřídel</t>
  </si>
  <si>
    <t>[Nm]</t>
  </si>
  <si>
    <t>[min-1]</t>
  </si>
  <si>
    <t>[kW]</t>
  </si>
  <si>
    <t>VSTUPNÍ PARAMETRY</t>
  </si>
  <si>
    <t>Parametry konstrukce</t>
  </si>
  <si>
    <t>Axiální zatížení od řezných sil (Fcr*0,25)</t>
  </si>
  <si>
    <t>Obráběný průměr</t>
  </si>
  <si>
    <t>Dc</t>
  </si>
  <si>
    <t>Radiální zatížení od řezných sil (2*Mcz/Dc)</t>
  </si>
  <si>
    <t>Radiální zatížení od řemene na hřídel Fř [N]</t>
  </si>
  <si>
    <t>otáčky [min-1]</t>
  </si>
  <si>
    <t>Radiální zatížení FB</t>
  </si>
  <si>
    <t>Úhel styku</t>
  </si>
  <si>
    <t>Průměr kuličky</t>
  </si>
  <si>
    <t>Počet kuliček</t>
  </si>
  <si>
    <t>Statická axiální tuhost</t>
  </si>
  <si>
    <t>Předpětí</t>
  </si>
  <si>
    <t>Třída předpětí A</t>
  </si>
  <si>
    <t>Třída předpětí B</t>
  </si>
  <si>
    <t>Třída předpětí C</t>
  </si>
  <si>
    <t>Třída předpětí D</t>
  </si>
  <si>
    <t>α</t>
  </si>
  <si>
    <t>z</t>
  </si>
  <si>
    <t>GA</t>
  </si>
  <si>
    <t>GB</t>
  </si>
  <si>
    <t>GC</t>
  </si>
  <si>
    <t>GD</t>
  </si>
  <si>
    <t>f</t>
  </si>
  <si>
    <t>f1</t>
  </si>
  <si>
    <t>f2A</t>
  </si>
  <si>
    <t>f2B</t>
  </si>
  <si>
    <t>F2C</t>
  </si>
  <si>
    <t>f2C</t>
  </si>
  <si>
    <t>f2D</t>
  </si>
  <si>
    <t>fHC</t>
  </si>
  <si>
    <t>kaA</t>
  </si>
  <si>
    <t>kaB</t>
  </si>
  <si>
    <t>kaC</t>
  </si>
  <si>
    <t>kaD</t>
  </si>
  <si>
    <t>Referenční množství plastického maziva</t>
  </si>
  <si>
    <t>Gref</t>
  </si>
  <si>
    <t>[°]</t>
  </si>
  <si>
    <t>[mm]</t>
  </si>
  <si>
    <r>
      <t>[N/</t>
    </r>
    <r>
      <rPr>
        <sz val="11"/>
        <color theme="1"/>
        <rFont val="Calibri"/>
        <family val="2"/>
        <charset val="238"/>
      </rPr>
      <t>μm]</t>
    </r>
  </si>
  <si>
    <t>[cm3]</t>
  </si>
  <si>
    <t>Předpětí TBT Třídy A</t>
  </si>
  <si>
    <t>Předpětí TBT Třídy B</t>
  </si>
  <si>
    <t>Předpětí TBT Třídy C</t>
  </si>
  <si>
    <t>Předpětí TBT Třídy D</t>
  </si>
  <si>
    <t>GATBT</t>
  </si>
  <si>
    <t>GBTBT</t>
  </si>
  <si>
    <t>GCTBT</t>
  </si>
  <si>
    <t>GDTBT</t>
  </si>
  <si>
    <t>Předpětí tříd ložiskových sad TBT (GA,B,C,D * 1,35)</t>
  </si>
  <si>
    <t>Výpočet předpětí ložiskové sady TBT</t>
  </si>
  <si>
    <t>Předpětí ložiskové sady</t>
  </si>
  <si>
    <t>Gm=f*f1*f2*fHC*GA,B,C,DTBT</t>
  </si>
  <si>
    <t>Pro třídu předpětí A →</t>
  </si>
  <si>
    <t>Pro třídu předpětí B →</t>
  </si>
  <si>
    <t>Pro třídu předpětí C →</t>
  </si>
  <si>
    <t>Pro třídu předpětí D →</t>
  </si>
  <si>
    <t>GmA</t>
  </si>
  <si>
    <t>GmB</t>
  </si>
  <si>
    <t>GmC</t>
  </si>
  <si>
    <t>GmD</t>
  </si>
  <si>
    <t>Výpočet pružné deformace ložisek vyvolanou deformací</t>
  </si>
  <si>
    <t>Pružná deformace ložisek od předpětí</t>
  </si>
  <si>
    <t>δp=(2*10^(-3))*(Gm^(2/3))*(z^(2/3))*(Dw^(-1/3))*((sinα)^(-5/3))</t>
  </si>
  <si>
    <t>[μm]</t>
  </si>
  <si>
    <t>δpA</t>
  </si>
  <si>
    <t>δpB</t>
  </si>
  <si>
    <t>δpC</t>
  </si>
  <si>
    <t>δpD</t>
  </si>
  <si>
    <t>Ax.deformace lož. od zatěžující ax. síly</t>
  </si>
  <si>
    <t>Axiální tuhost ložiskových sad TBT (kaA,B,C,D*1,45)</t>
  </si>
  <si>
    <t>Ax. Tuhost TBT Třídy A</t>
  </si>
  <si>
    <t>kaATBT</t>
  </si>
  <si>
    <t>Ax. Tuhost TBT Třídy B</t>
  </si>
  <si>
    <t>kaBTBT</t>
  </si>
  <si>
    <t>Ax. Tuhost TBT Třídy C</t>
  </si>
  <si>
    <t>kaCTBT</t>
  </si>
  <si>
    <t>Ax. Tuhost TBT Třídy D</t>
  </si>
  <si>
    <t>kaDTBT</t>
  </si>
  <si>
    <t>δa=Fca/kaA,B,C,DTBT</t>
  </si>
  <si>
    <t>δaA</t>
  </si>
  <si>
    <t>δaB</t>
  </si>
  <si>
    <t>δaC</t>
  </si>
  <si>
    <t>δaD</t>
  </si>
  <si>
    <t>Nejvyšší axiální zatížení od řezných sil</t>
  </si>
  <si>
    <t>Koeficient tuhosti styčných ploch</t>
  </si>
  <si>
    <t>Výpočet axiální deformace ložiskové sady TBT od zatěžující axiální síly</t>
  </si>
  <si>
    <t>Výpočet koeficientu tuhosti styčných ploch</t>
  </si>
  <si>
    <t>kδ=(10^5)*((1,25*dw)^0,5)</t>
  </si>
  <si>
    <t>dw</t>
  </si>
  <si>
    <t>kδ</t>
  </si>
  <si>
    <t>Výpočet síly F1 a F2 (zatěžující síly na odlehčených ložiskách)</t>
  </si>
  <si>
    <t>Síly F1 A F2</t>
  </si>
  <si>
    <t>F1:</t>
  </si>
  <si>
    <t>F2:</t>
  </si>
  <si>
    <t>F1A</t>
  </si>
  <si>
    <t>F1B</t>
  </si>
  <si>
    <t>F1C</t>
  </si>
  <si>
    <t>F1D</t>
  </si>
  <si>
    <t>F2A</t>
  </si>
  <si>
    <t>F2B</t>
  </si>
  <si>
    <t>F2D</t>
  </si>
  <si>
    <t>Počet ložisek v prvním směru zatížení</t>
  </si>
  <si>
    <t>Počet ložisek v opačném směru zatížení</t>
  </si>
  <si>
    <t>i1</t>
  </si>
  <si>
    <t>i2</t>
  </si>
  <si>
    <t>F1=kδ*z*i1*((sin(α))^(5/2))*(((δaA,B,C,D+δpA,B,C,D)/1000)^(3/2))</t>
  </si>
  <si>
    <t>F2=kδ*z*i2*((sin(α))^(5/2))*(((δaA,B,C,D-δpA,B,C,D)/1000)^(3/2))</t>
  </si>
  <si>
    <t>Výpočet odlehčovací síly pro uspořádání TBT</t>
  </si>
  <si>
    <t>FOD1=4,16*GmA,B,C,D</t>
  </si>
  <si>
    <t>FOD1=2,08*GmA,B,C,D</t>
  </si>
  <si>
    <t>Odlehčovací síly pro sadu TBT</t>
  </si>
  <si>
    <t>FOD1:</t>
  </si>
  <si>
    <t>FOD1A</t>
  </si>
  <si>
    <t>FOD1B</t>
  </si>
  <si>
    <t>FOD1C</t>
  </si>
  <si>
    <t>FOD1D</t>
  </si>
  <si>
    <t>FOD2A</t>
  </si>
  <si>
    <t>FOD2B</t>
  </si>
  <si>
    <t>FOD2C</t>
  </si>
  <si>
    <t>FOD2D</t>
  </si>
  <si>
    <t>FOD2:</t>
  </si>
  <si>
    <t>Dosažitelné otáčky pro mazání tukem</t>
  </si>
  <si>
    <t>ndt</t>
  </si>
  <si>
    <t>Dosažitelné otáčky pro mázání olej-vzduch</t>
  </si>
  <si>
    <t>ndo-v</t>
  </si>
  <si>
    <t>Při mazání tukem</t>
  </si>
  <si>
    <t>Při mázání olej-vzduch</t>
  </si>
  <si>
    <t>nmaxdtA</t>
  </si>
  <si>
    <t>nmaxdtB</t>
  </si>
  <si>
    <t>nmaxdtC</t>
  </si>
  <si>
    <t>nmaxdo-vA</t>
  </si>
  <si>
    <t>nmaxdo-vB</t>
  </si>
  <si>
    <t>nmaxdo-vC</t>
  </si>
  <si>
    <t>ZVOLENÁ LOŽISKA</t>
  </si>
  <si>
    <t>PODMÍNKA AXIÁLNÍHO ZATÍŽENÍ</t>
  </si>
  <si>
    <t>FOD1 &gt; F1</t>
  </si>
  <si>
    <t>FOD2 &gt; F2</t>
  </si>
  <si>
    <t>→ Nedojde k odlehnutí ložiska</t>
  </si>
  <si>
    <t>Porovnání FOD1 a F1 pro jednotlivé třídy předpětí</t>
  </si>
  <si>
    <t>Porovnání FOD2 a F2 pro jednotlivé třídy předpětí</t>
  </si>
  <si>
    <t>Výkon řemenového převodu Př [kW]</t>
  </si>
  <si>
    <t>Maximální dosažitelné otáčky nmaxd pro uspořádání TBT</t>
  </si>
  <si>
    <t>MAXIMÁLNÍ DOSAŽITELNÉ OTÁČKY</t>
  </si>
  <si>
    <t>ŘEMENOVÝ PŘEVOD</t>
  </si>
  <si>
    <t>Typ řemene</t>
  </si>
  <si>
    <t>Micro-V</t>
  </si>
  <si>
    <t>Délka řemene</t>
  </si>
  <si>
    <t>Počet drážek</t>
  </si>
  <si>
    <t>Velikost hnací řemenice</t>
  </si>
  <si>
    <t>Velikost hnané řemenice</t>
  </si>
  <si>
    <t>Hodnota</t>
  </si>
  <si>
    <t>Parametr</t>
  </si>
  <si>
    <t>jednotky</t>
  </si>
  <si>
    <t>poznámka</t>
  </si>
  <si>
    <t>Převodový poměr</t>
  </si>
  <si>
    <t>Označení</t>
  </si>
  <si>
    <t>Lř</t>
  </si>
  <si>
    <t>ndr</t>
  </si>
  <si>
    <t>Dř1</t>
  </si>
  <si>
    <t>Dř2</t>
  </si>
  <si>
    <t>iř</t>
  </si>
  <si>
    <t>Osová vzdálenost</t>
  </si>
  <si>
    <t>Lo</t>
  </si>
  <si>
    <r>
      <t xml:space="preserve">Charakteristiky řemenového převodu </t>
    </r>
    <r>
      <rPr>
        <sz val="16"/>
        <color theme="1"/>
        <rFont val="Calibri"/>
        <family val="2"/>
        <charset val="238"/>
        <scheme val="minor"/>
      </rPr>
      <t>(Výsledky dle Design Flex)</t>
    </r>
  </si>
  <si>
    <t>Výpočet trvanlivosti LhA1</t>
  </si>
  <si>
    <t>Výpočet LhA1</t>
  </si>
  <si>
    <t>Výpočet trvanlivosti LhB1</t>
  </si>
  <si>
    <t>Výpočet LhB1</t>
  </si>
  <si>
    <t>Výpočet trvanlivosti LhA2</t>
  </si>
  <si>
    <t>Výpočet LhA2</t>
  </si>
  <si>
    <t>Výpočet trvanlivosti LhB2</t>
  </si>
  <si>
    <t>Výpočet LhB2</t>
  </si>
  <si>
    <t>Výpočet trvanlivosti LhA3</t>
  </si>
  <si>
    <t>Výpočet LhA3</t>
  </si>
  <si>
    <t>Výpočet trvanlivosti LhB3</t>
  </si>
  <si>
    <t>Výpočet LhB3</t>
  </si>
  <si>
    <t>Výpočet trvanlivosti LhA4</t>
  </si>
  <si>
    <t>Výpočet LhA4</t>
  </si>
  <si>
    <t>Výpočet trvanlivosti LhB4</t>
  </si>
  <si>
    <t>Výpočet LhB4</t>
  </si>
  <si>
    <t>Výpočet trvanlivosti LhA5</t>
  </si>
  <si>
    <t>Výpočet LhA5</t>
  </si>
  <si>
    <t>Výpočet trvanlivosti LhB5</t>
  </si>
  <si>
    <t>Výpočet LhB5</t>
  </si>
  <si>
    <t>NA ČISTO</t>
  </si>
  <si>
    <t>HRUBOVÁNÍ 5</t>
  </si>
  <si>
    <t>HRUBOVÁNÍ 4</t>
  </si>
  <si>
    <t>HRUBOVÁNÍ 3</t>
  </si>
  <si>
    <t>HRUBOVÁNÍ 2</t>
  </si>
  <si>
    <t>HRUBOVÁNÍ 1</t>
  </si>
  <si>
    <t>Výpočet trvanlivosti LhA6</t>
  </si>
  <si>
    <t>Výpočet LhA6</t>
  </si>
  <si>
    <t>Výpočet LhB6</t>
  </si>
  <si>
    <t>Výpočet trvanlivosti LhB6</t>
  </si>
  <si>
    <t>VRTÁNÍ 1</t>
  </si>
  <si>
    <t>Výpočet trvanlivosti LhA7</t>
  </si>
  <si>
    <t>Výpočet LhA7</t>
  </si>
  <si>
    <t>Výpočet trvanlivosti LhB7</t>
  </si>
  <si>
    <t>Výpočet LhB7</t>
  </si>
  <si>
    <t>VRTÁNÍ 2</t>
  </si>
  <si>
    <t>Výpočet trvanlivosti LhA8</t>
  </si>
  <si>
    <t>Výpočet LhA8</t>
  </si>
  <si>
    <t>Výpočet LhB8</t>
  </si>
  <si>
    <t>Výpočet trvanlivosti LhB8</t>
  </si>
  <si>
    <t>Doba zatěžovacího cyklu</t>
  </si>
  <si>
    <t>U</t>
  </si>
  <si>
    <t>[%]</t>
  </si>
  <si>
    <r>
      <t xml:space="preserve">VSTUPNÍ PARAMETRY        </t>
    </r>
    <r>
      <rPr>
        <sz val="22"/>
        <color theme="1"/>
        <rFont val="Calibri"/>
        <family val="2"/>
        <charset val="238"/>
        <scheme val="minor"/>
      </rPr>
      <t>(Dle volby a výpočtů Walter a Design Flex)</t>
    </r>
  </si>
  <si>
    <t>VÝPOČET TRVANLIVOSTI ZA PROMĚNNÝCH PROVOZNÍCH PODMÍNEK</t>
  </si>
  <si>
    <t>Zatěžovací cyklus</t>
  </si>
  <si>
    <t>LhA</t>
  </si>
  <si>
    <t>Trvanlivost ložiska B</t>
  </si>
  <si>
    <t>LhB</t>
  </si>
  <si>
    <t>Trvanlivost ložisek A</t>
  </si>
  <si>
    <t>Jednotka</t>
  </si>
  <si>
    <t>TRVANLIVOST ZA PROMĚNNÝCH PROVOZNÍCH PODMÍNEK</t>
  </si>
  <si>
    <t>Lh=1/((U1/LhA1)+(U2/LhA2)+(U3/LhA3)+(U4/LhA4)+(U5/LhA5)+(U6/LhA6)+(U7/LhA7)+(U8/LhA8))    [h]</t>
  </si>
  <si>
    <t>Lh=1/((U1/Lh1)+(U2/Lh2)+(U3/Lh3)+(U4/Lh4)+(U5/Lh5)+(U6/Lh6)+(U7/Lh7)+(U8/Lh8))    [h]</t>
  </si>
  <si>
    <t>Trvanlivost LhA</t>
  </si>
  <si>
    <t>Lh=1/((U1/LhB1)+(U2/LhB2)+(U3/LhB3)+(U4/LhB4)+(U5/LhB5)+(U6/LhB6)+(U7/LhB7)+(U8/LhB8))    [h]</t>
  </si>
  <si>
    <t>Trvanlivost LhB</t>
  </si>
  <si>
    <t>RADIÁLNÍ TUHOST LOŽISEK</t>
  </si>
  <si>
    <t>Statická axiální tuhost, třída předpětí A</t>
  </si>
  <si>
    <t>Statická axiální tuhost, třída předpětí B</t>
  </si>
  <si>
    <t>Statická axiální tuhost, třída předpětí C</t>
  </si>
  <si>
    <t>Statická axiální tuhost, třída předpětí D</t>
  </si>
  <si>
    <t>Statická radiální tuhost</t>
  </si>
  <si>
    <t>Statická radiální tuhost (směrná hodnota)</t>
  </si>
  <si>
    <t>krB</t>
  </si>
  <si>
    <t>Radiální tuhost ložiskové sady TBT</t>
  </si>
  <si>
    <t>Pro třídu předpětí A → nmaxd=ndt*0,7</t>
  </si>
  <si>
    <t>Pro třídu předpětí B → nmaxd=ndt*0,63</t>
  </si>
  <si>
    <t>Pro třídu předpětí C → nmaxd=ndt*0,49</t>
  </si>
  <si>
    <t>nmaxdtD</t>
  </si>
  <si>
    <t>Pro třídu předpětí A → nmaxd=ndo-v*0,7</t>
  </si>
  <si>
    <t>Pro třídu předpětí B → nmaxd=ndo-v*0,63</t>
  </si>
  <si>
    <t>Pro třídu předpětí C → nmaxd=ndo-v*0,49</t>
  </si>
  <si>
    <t>Pro třídu předpětí D → nmaxd=ndt*0,25</t>
  </si>
  <si>
    <t>Pro třídu předpětí D → nmaxd=nd*0,25</t>
  </si>
  <si>
    <t>Pro třídu předpětí C → nmaxd=nd*0,49</t>
  </si>
  <si>
    <t>Pro třídu předpětí B → nmaxd=nd*0,63</t>
  </si>
  <si>
    <t>Pro třídu předpětí A → nmaxd=nd*0,70</t>
  </si>
  <si>
    <t>Pro třídu předpětí D → nmaxd=ndo-v*0,25</t>
  </si>
  <si>
    <t>kr=6*ka    →   pro α=15°</t>
  </si>
  <si>
    <t>kr=2*ka    →   pro α=25°</t>
  </si>
  <si>
    <t>Radiální tuhost, třída předpětí A</t>
  </si>
  <si>
    <t>krAA</t>
  </si>
  <si>
    <t>[N/μm]</t>
  </si>
  <si>
    <t>Radiální tuhost, třída předpětí B</t>
  </si>
  <si>
    <t>Radiální tuhost, třída předpětí C</t>
  </si>
  <si>
    <t>Radiální tuhost, třída předpětí D</t>
  </si>
  <si>
    <t>krBA</t>
  </si>
  <si>
    <t>krCA</t>
  </si>
  <si>
    <t>krDA</t>
  </si>
  <si>
    <t>Radiální tuhost ložisek s kosúhlým stykem</t>
  </si>
  <si>
    <t>Radiální tuhost sady TBT, třída předpětí A</t>
  </si>
  <si>
    <t>Radiální tuhost sady TBT, třída předpětí B</t>
  </si>
  <si>
    <t>Radiální tuhost sady TBT, třída předpětí C</t>
  </si>
  <si>
    <t>Radiální tuhost sady TBT, třída předpětí D</t>
  </si>
  <si>
    <t>krAATBT</t>
  </si>
  <si>
    <t>krBATBT</t>
  </si>
  <si>
    <t>krCATBT</t>
  </si>
  <si>
    <t>krDATBT</t>
  </si>
  <si>
    <t>krTBT=1,36*kr</t>
  </si>
  <si>
    <t>AXIÁLNÍ TUHOST LOŽISEK</t>
  </si>
  <si>
    <t>nmaxdo-vD</t>
  </si>
  <si>
    <t>TUHOST VŘETENE</t>
  </si>
  <si>
    <t>jednotka</t>
  </si>
  <si>
    <t>Číslo cyklu</t>
  </si>
  <si>
    <t>Radiální zatížení dle provozních cyklů</t>
  </si>
  <si>
    <t>Radiální zatížení B (FB) dle provozních cyklů</t>
  </si>
  <si>
    <t>δLA, Třída předpětí A</t>
  </si>
  <si>
    <t>δLA, Třída předpětí B</t>
  </si>
  <si>
    <t>δLA, Třída předpětí C</t>
  </si>
  <si>
    <t>δLA, Třída předpětí D</t>
  </si>
  <si>
    <t>δLAA [μm]</t>
  </si>
  <si>
    <t>δLAB [μm]</t>
  </si>
  <si>
    <t>δLAC [μm]</t>
  </si>
  <si>
    <t>Deformace ložiska B</t>
  </si>
  <si>
    <t>Deformace ložisek A</t>
  </si>
  <si>
    <t>δLB=FB/krB</t>
  </si>
  <si>
    <t>δLB [μm]</t>
  </si>
  <si>
    <t>Max. δLA [μm]</t>
  </si>
  <si>
    <t>Max. δLB [μm]</t>
  </si>
  <si>
    <t>δLAD [μm]</t>
  </si>
  <si>
    <t>Vzdálenost mezi podporou A a předním koncem vřetene</t>
  </si>
  <si>
    <t>apk</t>
  </si>
  <si>
    <t>Podmínky pro výpočet deformace ložisek δL</t>
  </si>
  <si>
    <t>→</t>
  </si>
  <si>
    <t>δL=δLA+(apk/L)*(δLA-δLB)</t>
  </si>
  <si>
    <t>δLA ↑↑ δLB</t>
  </si>
  <si>
    <t>δLA ↑↓ δLB</t>
  </si>
  <si>
    <t>δL=δLA+(apk/L)*(δLA+δLB)</t>
  </si>
  <si>
    <t>δLA/δLB=a/(L+a)</t>
  </si>
  <si>
    <t>δL=0</t>
  </si>
  <si>
    <t>Deformace ložisek δL</t>
  </si>
  <si>
    <t>Dv1</t>
  </si>
  <si>
    <t>Dv2</t>
  </si>
  <si>
    <t>Dv3</t>
  </si>
  <si>
    <t>Vnitřní průměr vřetene 1</t>
  </si>
  <si>
    <t>Vnitřní průměr vřetene 2</t>
  </si>
  <si>
    <t>dv1</t>
  </si>
  <si>
    <t>dv2</t>
  </si>
  <si>
    <t>Vnější průměr vřetene 1 (dle ložiska A)</t>
  </si>
  <si>
    <t>Vnější průměr vřetene 2 (dle ložiska B)</t>
  </si>
  <si>
    <t>Vnější průměr vřetene 3 (dle pouzdra řemenice)</t>
  </si>
  <si>
    <t>Vnitřní průměr ložiska</t>
  </si>
  <si>
    <t>Vnější průměr ložiska</t>
  </si>
  <si>
    <t>dLA</t>
  </si>
  <si>
    <t>DLA</t>
  </si>
  <si>
    <t>dLB</t>
  </si>
  <si>
    <t>DLB</t>
  </si>
  <si>
    <t>Konstrukce vřetene</t>
  </si>
  <si>
    <t>Materiál vřetene</t>
  </si>
  <si>
    <t>Modul pružnosti</t>
  </si>
  <si>
    <t>E</t>
  </si>
  <si>
    <t>[MPa]</t>
  </si>
  <si>
    <t>Modul pružnosti materiálu vřetene</t>
  </si>
  <si>
    <t>Kvadratické momenty v průřezech vřetena</t>
  </si>
  <si>
    <t>Jz=(3,14/64)*(Dv^4-dv^4)</t>
  </si>
  <si>
    <t>[mm4]</t>
  </si>
  <si>
    <t>Vnitřní průměr vřetene 2,3</t>
  </si>
  <si>
    <t>dv2,3</t>
  </si>
  <si>
    <t>Jz1=(3,14/64)*(Dv1^4-dv1^4)</t>
  </si>
  <si>
    <t>Jz2=(3,14/64)*(Dv2^4-dv2^4)</t>
  </si>
  <si>
    <t>Jz3=(3,14/64)*(Dv3^4-dv3^4)</t>
  </si>
  <si>
    <t>Jz1</t>
  </si>
  <si>
    <t>Jz2</t>
  </si>
  <si>
    <t>Jz3</t>
  </si>
  <si>
    <t>Uvažována dokonalá tuhost skříně !</t>
  </si>
  <si>
    <t>↓</t>
  </si>
  <si>
    <t>δS</t>
  </si>
  <si>
    <t>Deformace skříně vřeteníku δS</t>
  </si>
  <si>
    <t>Deformace vřetene</t>
  </si>
  <si>
    <t>δV</t>
  </si>
  <si>
    <t>Maximální hodnota</t>
  </si>
  <si>
    <t>celkový provoz</t>
  </si>
  <si>
    <t>POČÁTEČNÍ NÁPLŇ A TRVANLIVOST PLASTICKÉHO MAZIVA</t>
  </si>
  <si>
    <t>Otáčkové číslo A</t>
  </si>
  <si>
    <t>A=n*dm</t>
  </si>
  <si>
    <t>[mm*min-1]</t>
  </si>
  <si>
    <t>počet otáček</t>
  </si>
  <si>
    <t>dm</t>
  </si>
  <si>
    <t>střední průměr ložiska</t>
  </si>
  <si>
    <t>Střední průměr ložiska dm</t>
  </si>
  <si>
    <t>dm=0,5*(d+D)</t>
  </si>
  <si>
    <t>Cyklus</t>
  </si>
  <si>
    <t>Doba cyklu</t>
  </si>
  <si>
    <t>Střední hodnota otáček cyklického provozu</t>
  </si>
  <si>
    <t>nstř=1/((U1/n1)+(U2/n2)+(U3/n3)+(U4/n4)+(U5/n5)+(U6/n6)+(U7/n7)+(U8/n8)) [min-1]</t>
  </si>
  <si>
    <t>počet střední hodnoty otáček</t>
  </si>
  <si>
    <t>nstř</t>
  </si>
  <si>
    <t>Otáčkové číslo ložiska A</t>
  </si>
  <si>
    <t>Střední průměr ložiska A</t>
  </si>
  <si>
    <t>dmA</t>
  </si>
  <si>
    <t>dmA =0,5*(dLA+DLA)</t>
  </si>
  <si>
    <t>ALA</t>
  </si>
  <si>
    <t>ALA=nstř*dmA</t>
  </si>
  <si>
    <t>[mm/min]</t>
  </si>
  <si>
    <t>Otáčkové číslo ložiska B</t>
  </si>
  <si>
    <t>ALB=nstř*dmB</t>
  </si>
  <si>
    <t>dmA =0,5*(dLB+DLB)</t>
  </si>
  <si>
    <t>Střední průměr ložiska B</t>
  </si>
  <si>
    <t>ALB</t>
  </si>
  <si>
    <t>dmB</t>
  </si>
  <si>
    <t>Počáteční náplň plastického maziva G</t>
  </si>
  <si>
    <t>G=K*Gref</t>
  </si>
  <si>
    <t>K</t>
  </si>
  <si>
    <t>dle SKF</t>
  </si>
  <si>
    <t>Zvoleno K</t>
  </si>
  <si>
    <t>Počáteční náplň maziva lož. A</t>
  </si>
  <si>
    <t>GLA=K*Gref</t>
  </si>
  <si>
    <t>poč. náplň plastického maziva lož. A</t>
  </si>
  <si>
    <t>GLA</t>
  </si>
  <si>
    <t>Počáteční náplň maziva lož. B</t>
  </si>
  <si>
    <t>GLB=K*Gref</t>
  </si>
  <si>
    <t>GLB</t>
  </si>
  <si>
    <t>poč. náplň plastického maziva lož. B</t>
  </si>
  <si>
    <t>domazávací interval ložiska A</t>
  </si>
  <si>
    <t>domazávací interval ložiska B</t>
  </si>
  <si>
    <t>dle diagramu SKF a otáčkového čísla</t>
  </si>
  <si>
    <t>Domazávací interval tf [h]</t>
  </si>
  <si>
    <t>tfA</t>
  </si>
  <si>
    <t>tfB</t>
  </si>
  <si>
    <t>Domazávací interval v závislosti na typu ložiska a provozních podmínkách</t>
  </si>
  <si>
    <t>Trelub=tf*C1*C2*C3*C4*C5*C6*C7*C8</t>
  </si>
  <si>
    <t xml:space="preserve"> [h]</t>
  </si>
  <si>
    <t>Opravné součinitele provozních podmínek</t>
  </si>
  <si>
    <t>značka</t>
  </si>
  <si>
    <t>hodnota</t>
  </si>
  <si>
    <t>C1A</t>
  </si>
  <si>
    <t>C1B</t>
  </si>
  <si>
    <t>C1C</t>
  </si>
  <si>
    <t>C1D</t>
  </si>
  <si>
    <t>Ocelové kuličky v ložisku</t>
  </si>
  <si>
    <t>C2</t>
  </si>
  <si>
    <t>Vodorovná orientace hřídele</t>
  </si>
  <si>
    <t>C3</t>
  </si>
  <si>
    <t>Zatížení ložiska</t>
  </si>
  <si>
    <t>C4</t>
  </si>
  <si>
    <t>P&lt;0,05*C</t>
  </si>
  <si>
    <t>P&lt;0,1*C</t>
  </si>
  <si>
    <t>P&lt;0,125*C</t>
  </si>
  <si>
    <t>P&lt;0,2*C</t>
  </si>
  <si>
    <t>P&lt;0,5*C</t>
  </si>
  <si>
    <t>P&lt;C</t>
  </si>
  <si>
    <t>C5</t>
  </si>
  <si>
    <t>Nízké proudění vzduchu ložiskem</t>
  </si>
  <si>
    <t>C6</t>
  </si>
  <si>
    <t>Nízká vlhkost a prach</t>
  </si>
  <si>
    <t>C7</t>
  </si>
  <si>
    <t>Provozní teplota 40°C</t>
  </si>
  <si>
    <t>C8</t>
  </si>
  <si>
    <t>Spolehlivost L10</t>
  </si>
  <si>
    <t>tfBtot</t>
  </si>
  <si>
    <t>Celkový domazávací interval pro cyklický provoz</t>
  </si>
  <si>
    <t>Cyklus zatížení</t>
  </si>
  <si>
    <t>otáčky</t>
  </si>
  <si>
    <t>Domazávací interval Ložiska A</t>
  </si>
  <si>
    <t>Domazávací interval Ložiska B</t>
  </si>
  <si>
    <t>Ekvival. dyn. zatížení ložiska A</t>
  </si>
  <si>
    <t>Ekvival. dyn. zatížení ložiska B</t>
  </si>
  <si>
    <t>PA</t>
  </si>
  <si>
    <t>PB</t>
  </si>
  <si>
    <t>0,05*C</t>
  </si>
  <si>
    <t>0,1*C</t>
  </si>
  <si>
    <t>0,125*C</t>
  </si>
  <si>
    <t>0,2*C</t>
  </si>
  <si>
    <t>0,5*C</t>
  </si>
  <si>
    <t>Mezivýpočet pro stanovení C4</t>
  </si>
  <si>
    <t>domazávací interval, v provozních podmínkách</t>
  </si>
  <si>
    <t>Ložisko A, třída předpětí A</t>
  </si>
  <si>
    <t>Ložisko A, třída předpětí B</t>
  </si>
  <si>
    <t>Ložisko A, třída předpětí C</t>
  </si>
  <si>
    <t>Ložisko A, třída předpětí D</t>
  </si>
  <si>
    <t>Ložisko B</t>
  </si>
  <si>
    <t>otáčkové číslo ložiska A</t>
  </si>
  <si>
    <t>otáčkové číslo ložiska B</t>
  </si>
  <si>
    <t>Opravný součinitel v závislosti P a C lož. A</t>
  </si>
  <si>
    <t>Opravný součinitel v závislosti P a C lož. B</t>
  </si>
  <si>
    <t>TrlLAA</t>
  </si>
  <si>
    <t>TrlLAB</t>
  </si>
  <si>
    <t>TrlLAC</t>
  </si>
  <si>
    <t>TrlLAD</t>
  </si>
  <si>
    <t>TrlB</t>
  </si>
  <si>
    <t>tftot=1/((U1/trl1)+(U2/trl2)+(U3/trl3)+(U4/trl4)+(U5/trl5)+(U6/trl6)+(U7/trl7)+(U8/trl8)) [h]</t>
  </si>
  <si>
    <t>Doba provozního cyklu</t>
  </si>
  <si>
    <t>Celkový domazávací interval pro cyklický provoz lož. B</t>
  </si>
  <si>
    <t>Ložisko A</t>
  </si>
  <si>
    <t>tfAtotA</t>
  </si>
  <si>
    <t>tfAtotB</t>
  </si>
  <si>
    <t>tfAtotC</t>
  </si>
  <si>
    <t>tfAtotD</t>
  </si>
  <si>
    <t xml:space="preserve"> Celk. domazávací int. pro cyklický provoz lož. A, t. předpětí A</t>
  </si>
  <si>
    <t xml:space="preserve"> Celk. domazávací int. pro cyklický provoz lož. A, t. předpětí B</t>
  </si>
  <si>
    <t xml:space="preserve"> Celk. domazávací int. pro cyklický provoz lož. A, t. předpětí C</t>
  </si>
  <si>
    <t xml:space="preserve"> Celk. domazávací int. pro cyklický provoz lož. A, t. předpětí D</t>
  </si>
  <si>
    <t>Ložisko 7020 ACD/P4A s kosoúhlým stykem</t>
  </si>
  <si>
    <t>Ložisková sada 7020 ACD/P4ATBT</t>
  </si>
  <si>
    <t>Deformace ložisek vzhledem k vzdálenosti mezi ložisky L</t>
  </si>
  <si>
    <t>1. Druh zatížení (Hrubování 1)</t>
  </si>
  <si>
    <t>Veličina</t>
  </si>
  <si>
    <t>Napínací síla řemene</t>
  </si>
  <si>
    <t>Reakce v podpěře A</t>
  </si>
  <si>
    <t>Reakce v podpěře B</t>
  </si>
  <si>
    <t>Deformace ložiska A</t>
  </si>
  <si>
    <t>Radiální házení ložisek</t>
  </si>
  <si>
    <t>FA</t>
  </si>
  <si>
    <t>δL</t>
  </si>
  <si>
    <t>δLA</t>
  </si>
  <si>
    <t>δLB</t>
  </si>
  <si>
    <t>krA</t>
  </si>
  <si>
    <t>dosazené konstanty pro výpočet</t>
  </si>
  <si>
    <t>Řezná síla (radiální)</t>
  </si>
  <si>
    <t>Rovnice pro výpočty FA a FB</t>
  </si>
  <si>
    <t>FA=Fř-FB+Fcr</t>
  </si>
  <si>
    <r>
      <t xml:space="preserve">!Pozn. viz. rovnice dle listu </t>
    </r>
    <r>
      <rPr>
        <b/>
        <sz val="11"/>
        <color theme="1"/>
        <rFont val="Calibri"/>
        <family val="2"/>
        <charset val="238"/>
        <scheme val="minor"/>
      </rPr>
      <t>TRVANLIVOST</t>
    </r>
  </si>
  <si>
    <t>δLB=FB/krb</t>
  </si>
  <si>
    <t>δLA=FA/krA</t>
  </si>
  <si>
    <t>Výpočty δLA, δLB a δL</t>
  </si>
  <si>
    <t>δL=δLA+(a/L)*(δLA+δLB)</t>
  </si>
  <si>
    <t>$</t>
  </si>
  <si>
    <t>2. Druh zatížení (Hrubování 2)</t>
  </si>
  <si>
    <t>3. Druh zatížení (Hrubování 3)</t>
  </si>
  <si>
    <t>4. Druh zatížení (Hrubování 4)</t>
  </si>
  <si>
    <t>5. Druh zatížení (Hrubování 5)</t>
  </si>
  <si>
    <t>6. Druh zatížení (Na čisto)</t>
  </si>
  <si>
    <t>7. Druh zatížení (Vrtání 1)</t>
  </si>
  <si>
    <t>8. Druh zatížení (Vrtání 2)</t>
  </si>
  <si>
    <t>Deformace vřetene vzhledem k vzdálenosti mezi ložisky L</t>
  </si>
  <si>
    <t>Kvadratický moment průřezu vřetena</t>
  </si>
  <si>
    <t>[Mpa]</t>
  </si>
  <si>
    <t>Průhyb na předním konci vřetene</t>
  </si>
  <si>
    <t>Upravená rovnice průhybu předního konce vřetene</t>
  </si>
  <si>
    <r>
      <t xml:space="preserve">Průhyb na předním konci vřetene </t>
    </r>
    <r>
      <rPr>
        <b/>
        <sz val="11"/>
        <color theme="1"/>
        <rFont val="Calibri"/>
        <family val="2"/>
        <charset val="238"/>
        <scheme val="minor"/>
      </rPr>
      <t>ABS</t>
    </r>
  </si>
  <si>
    <t>Napínací síla od řemene</t>
  </si>
  <si>
    <t>Radiální řezná síla</t>
  </si>
  <si>
    <t>Axiální posuvová síla</t>
  </si>
  <si>
    <t>Vzdálenost mezi podpěrou A a předním koncem</t>
  </si>
  <si>
    <t>Vzdálenost mezi podpěrou B a řemenicí</t>
  </si>
  <si>
    <t>konstanty</t>
  </si>
  <si>
    <t>Hnací moment od pohonu</t>
  </si>
  <si>
    <t>MPz</t>
  </si>
  <si>
    <t xml:space="preserve">∑ MAx=0:  -Fcr*apk-FB*L+Fř*(L+b)  </t>
  </si>
  <si>
    <t>FB=(-Fcr*apk+Fř*(L+b))/L</t>
  </si>
  <si>
    <t>průřez A</t>
  </si>
  <si>
    <t>průřez B</t>
  </si>
  <si>
    <t>průřez C</t>
  </si>
  <si>
    <t>průřez D</t>
  </si>
  <si>
    <t>Vnější průměr průřezu A</t>
  </si>
  <si>
    <t>Vnitřní průměr průřezu A</t>
  </si>
  <si>
    <t>!pozn. kontrolovat vliv pera!</t>
  </si>
  <si>
    <t>A</t>
  </si>
  <si>
    <t>DpA</t>
  </si>
  <si>
    <t>dpA</t>
  </si>
  <si>
    <t>B</t>
  </si>
  <si>
    <t>!pozn. kontrolovat průměr zápichu!</t>
  </si>
  <si>
    <t>(Odečet na vnějším půměru - 17 mm)</t>
  </si>
  <si>
    <t>(Odečet na vnějším půměru - 0,6 mm)</t>
  </si>
  <si>
    <t>DpB</t>
  </si>
  <si>
    <t>dpB</t>
  </si>
  <si>
    <t>DpC</t>
  </si>
  <si>
    <t>dpC</t>
  </si>
  <si>
    <t>Vnější průměr průřezu B</t>
  </si>
  <si>
    <t>Vnitřní průměr průřezu B</t>
  </si>
  <si>
    <t>Vnější průměr průřezu C</t>
  </si>
  <si>
    <t>Vnitřní průměr průřezu C</t>
  </si>
  <si>
    <t>Vnější průměr průřezu D</t>
  </si>
  <si>
    <t>Vnitřní průměr průřezu D</t>
  </si>
  <si>
    <t>D</t>
  </si>
  <si>
    <t>DpD</t>
  </si>
  <si>
    <t>dpD</t>
  </si>
  <si>
    <t>KONTROLOVANÉ PRŮŘEZY</t>
  </si>
  <si>
    <t>WoA</t>
  </si>
  <si>
    <t>WkA</t>
  </si>
  <si>
    <t>ohybový modul v průřezu A</t>
  </si>
  <si>
    <t>modul krutu v průřezu A</t>
  </si>
  <si>
    <t>plocha průřezu A</t>
  </si>
  <si>
    <t>SA</t>
  </si>
  <si>
    <t>[mm2]</t>
  </si>
  <si>
    <t>Wk=(3,14*((D^2)-(d^2))/4)</t>
  </si>
  <si>
    <t>Wo=(3,14*((D^4)-(d^4)))/(32*D)</t>
  </si>
  <si>
    <t>Wk=(3,14*((D^4)-(d^4)))/(16*D)</t>
  </si>
  <si>
    <t>Ohybový moment v průřezu A</t>
  </si>
  <si>
    <t>Krouticí moment v průřezu A</t>
  </si>
  <si>
    <t>Ohybové napětí v průřezu A</t>
  </si>
  <si>
    <t>Napětí v krutu v průřezu A</t>
  </si>
  <si>
    <t>Tahové a tlakové napětí v průřezu A</t>
  </si>
  <si>
    <t>MoA</t>
  </si>
  <si>
    <t>MkA</t>
  </si>
  <si>
    <t>σoA</t>
  </si>
  <si>
    <t>σtA</t>
  </si>
  <si>
    <t>τkA</t>
  </si>
  <si>
    <t>MkA=MPz</t>
  </si>
  <si>
    <t>Axiální tahová /tlaková síla v průřezu A</t>
  </si>
  <si>
    <t>Fta=Fca</t>
  </si>
  <si>
    <t>σoA=MoA/WoA</t>
  </si>
  <si>
    <t>τkA=MkA/WkA</t>
  </si>
  <si>
    <t>σtA=Fta/SA</t>
  </si>
  <si>
    <t>ohybový modul v průřezu B</t>
  </si>
  <si>
    <t>modul krutu v průřezu B</t>
  </si>
  <si>
    <t>plocha průřezu B</t>
  </si>
  <si>
    <t>Ohybový moment v průřezu B</t>
  </si>
  <si>
    <t>Krouticí moment v průřezu B</t>
  </si>
  <si>
    <t>Axiální tahová /tlaková síla v průřezu B</t>
  </si>
  <si>
    <t>FtA</t>
  </si>
  <si>
    <t>Ohybové napětí v průřezu B</t>
  </si>
  <si>
    <t>Napětí v krutu v průřezu B</t>
  </si>
  <si>
    <t>Tahové a tlakové napětí v průřezu B</t>
  </si>
  <si>
    <t>WoB</t>
  </si>
  <si>
    <t>WkB</t>
  </si>
  <si>
    <t>SB</t>
  </si>
  <si>
    <t>MoB</t>
  </si>
  <si>
    <t>MkB</t>
  </si>
  <si>
    <t>FtB</t>
  </si>
  <si>
    <t>σoB</t>
  </si>
  <si>
    <t>τkB</t>
  </si>
  <si>
    <t>σtB</t>
  </si>
  <si>
    <t>FtB=Fca</t>
  </si>
  <si>
    <t>σoB=MoB/WoB</t>
  </si>
  <si>
    <t>τkB=MkB/WkB</t>
  </si>
  <si>
    <t>σtB=FtB/SB</t>
  </si>
  <si>
    <t>ohybový modul v průřezu C</t>
  </si>
  <si>
    <t>modul krutu v průřezu C</t>
  </si>
  <si>
    <t>plocha průřezu C</t>
  </si>
  <si>
    <t>Ohybový moment v průřezu C</t>
  </si>
  <si>
    <t>Krouticí moment v průřezu C</t>
  </si>
  <si>
    <t>Axiální tahová /tlaková síla v průřezu C</t>
  </si>
  <si>
    <t>Ohybové napětí v průřezu C</t>
  </si>
  <si>
    <t>Napětí v krutu v průřezu C</t>
  </si>
  <si>
    <t>Tahové a tlakové napětí v průřezu C</t>
  </si>
  <si>
    <t>WoC</t>
  </si>
  <si>
    <t>WkC</t>
  </si>
  <si>
    <t>SC</t>
  </si>
  <si>
    <t>MoC</t>
  </si>
  <si>
    <t>MkC</t>
  </si>
  <si>
    <t>FtC</t>
  </si>
  <si>
    <t>σoC</t>
  </si>
  <si>
    <t>τkC</t>
  </si>
  <si>
    <t>σtC</t>
  </si>
  <si>
    <t>MkC=MPz</t>
  </si>
  <si>
    <t>MkB=MPz</t>
  </si>
  <si>
    <t>FtC=Fca</t>
  </si>
  <si>
    <t>σoC=MoC/WoC</t>
  </si>
  <si>
    <t>τkC=MkC/WkC</t>
  </si>
  <si>
    <t>σtC=FtC/SC</t>
  </si>
  <si>
    <t>WoD</t>
  </si>
  <si>
    <t>WkD</t>
  </si>
  <si>
    <t>SD</t>
  </si>
  <si>
    <t>MoD</t>
  </si>
  <si>
    <t>MkD</t>
  </si>
  <si>
    <t>FtD</t>
  </si>
  <si>
    <t>σoD</t>
  </si>
  <si>
    <t>τkD</t>
  </si>
  <si>
    <t>σtD</t>
  </si>
  <si>
    <t>MkD=MPz</t>
  </si>
  <si>
    <t>FtD=Fca</t>
  </si>
  <si>
    <t>σoD=MoD/WoD</t>
  </si>
  <si>
    <t>τkD=MkD/WkD</t>
  </si>
  <si>
    <t>σtD=FtD/SD</t>
  </si>
  <si>
    <t>MoD=-Fcr*(apk-0,0645)</t>
  </si>
  <si>
    <t>[mm3]</t>
  </si>
  <si>
    <t>σREDA</t>
  </si>
  <si>
    <r>
      <t>σRED=odmocnina(((</t>
    </r>
    <r>
      <rPr>
        <sz val="11"/>
        <color theme="1"/>
        <rFont val="Calibri"/>
        <family val="2"/>
        <charset val="238"/>
      </rPr>
      <t>αo*σo+αt*σt)^2)+3*((αk*τ</t>
    </r>
    <r>
      <rPr>
        <sz val="11"/>
        <color theme="1"/>
        <rFont val="Calibri"/>
        <family val="2"/>
        <charset val="238"/>
        <scheme val="minor"/>
      </rPr>
      <t>k)^2))</t>
    </r>
  </si>
  <si>
    <t>Tvarový součinitel průřezu A (ohyb)</t>
  </si>
  <si>
    <t>Tvarový součinitel průřezu A (krut)</t>
  </si>
  <si>
    <t>Výpočet viz. Sešit</t>
  </si>
  <si>
    <t>αoA</t>
  </si>
  <si>
    <t>αkA</t>
  </si>
  <si>
    <t>αtA</t>
  </si>
  <si>
    <t>Tvarový součinitel průřezu B (ohyb)</t>
  </si>
  <si>
    <t>Tvarový součinitel průřezu B (krut)</t>
  </si>
  <si>
    <t>Redukované napětí průřezu A dle podmínky HMH</t>
  </si>
  <si>
    <t>Redukované napětí průřezu B dle podmínky HMH</t>
  </si>
  <si>
    <t>αoB</t>
  </si>
  <si>
    <t>αkB</t>
  </si>
  <si>
    <t>αtB</t>
  </si>
  <si>
    <t>σREDB</t>
  </si>
  <si>
    <t>Tvarový součinitel průřezu C (ohyb)</t>
  </si>
  <si>
    <t>Tvarový součinitel průřezu C (krut)</t>
  </si>
  <si>
    <t>Redukované napětí průřezu C dle podmínky HMH</t>
  </si>
  <si>
    <t>αoC</t>
  </si>
  <si>
    <t>αkC</t>
  </si>
  <si>
    <t>αtC</t>
  </si>
  <si>
    <t>σREDC</t>
  </si>
  <si>
    <t>ohybový modul v průřezu D</t>
  </si>
  <si>
    <t>modul krutu v průřezu D</t>
  </si>
  <si>
    <t>plocha průřezu D</t>
  </si>
  <si>
    <t>Ohybový moment v průřezu D</t>
  </si>
  <si>
    <t>Krouticí moment v průřezu D</t>
  </si>
  <si>
    <t>Axiální tahová /tlaková síla v průřezu D</t>
  </si>
  <si>
    <t>Ohybové napětí v průřezu D</t>
  </si>
  <si>
    <t>Napětí v krutu v průřezu D</t>
  </si>
  <si>
    <t>Tahové a tlakové napětí v průřezu D</t>
  </si>
  <si>
    <t>Tvarový součinitel průřezu D (ohyb)</t>
  </si>
  <si>
    <t>Tvarový součinitel průřezu D (krut)</t>
  </si>
  <si>
    <t>Redukované napětí průřezu D dle podmínky HMH</t>
  </si>
  <si>
    <t>αoD</t>
  </si>
  <si>
    <t>αkD</t>
  </si>
  <si>
    <t>αtD</t>
  </si>
  <si>
    <t>σREDD</t>
  </si>
  <si>
    <t>průřez E</t>
  </si>
  <si>
    <t>Vnější průměr průřezu E</t>
  </si>
  <si>
    <t>Vnitřní průměr průřezu E</t>
  </si>
  <si>
    <t>DpE</t>
  </si>
  <si>
    <t>dpE</t>
  </si>
  <si>
    <t>ohybový modul v průřezu E</t>
  </si>
  <si>
    <t>modul krutu v průřezu E</t>
  </si>
  <si>
    <t>plocha průřezu E</t>
  </si>
  <si>
    <t>Ohybový moment v průřezu E</t>
  </si>
  <si>
    <t>Krouticí moment v průřezu E</t>
  </si>
  <si>
    <t>Axiální tahová /tlaková síla v průřezu E</t>
  </si>
  <si>
    <t>Ohybové napětí v průřezu E</t>
  </si>
  <si>
    <t>Napětí v krutu v průřezu E</t>
  </si>
  <si>
    <t>Tahové a tlakové napětí v průřezu E</t>
  </si>
  <si>
    <t>Tvarový součinitel průřezu E (ohyb)</t>
  </si>
  <si>
    <t>Tvarový součinitel průřezu E (krut)</t>
  </si>
  <si>
    <t>Redukované napětí průřezu E dle podmínky HMH</t>
  </si>
  <si>
    <t>WoE</t>
  </si>
  <si>
    <t>WkE</t>
  </si>
  <si>
    <t>SE</t>
  </si>
  <si>
    <t>MoE</t>
  </si>
  <si>
    <t>MkE</t>
  </si>
  <si>
    <t>FtE</t>
  </si>
  <si>
    <t>σoE</t>
  </si>
  <si>
    <t>τkE</t>
  </si>
  <si>
    <t>σtE</t>
  </si>
  <si>
    <t>αoE</t>
  </si>
  <si>
    <t>αkE</t>
  </si>
  <si>
    <t>αtE</t>
  </si>
  <si>
    <t>σREDE</t>
  </si>
  <si>
    <t>MkE=MPz</t>
  </si>
  <si>
    <t>FtE=Fca</t>
  </si>
  <si>
    <t>σoE=MoE/WoE</t>
  </si>
  <si>
    <t>τkE=MkE/WkE</t>
  </si>
  <si>
    <t>σtE=FtE/SE</t>
  </si>
  <si>
    <t>MoE=-Fcr*(apk-0,0735)</t>
  </si>
  <si>
    <t>MoA=Fř*0,042</t>
  </si>
  <si>
    <t>MoB=Fř*(b-0,0395)</t>
  </si>
  <si>
    <t>MoC=Fř*(b+0,0305)-FB*0,0305</t>
  </si>
  <si>
    <t>NÁVRH MATERIÁLU VŘETENE</t>
  </si>
  <si>
    <t>Největší zjištěné napětí zjistěno</t>
  </si>
  <si>
    <t>σREDmax</t>
  </si>
  <si>
    <t>Koeficient bezpečnosti</t>
  </si>
  <si>
    <t>K*σREDmax</t>
  </si>
  <si>
    <t>Mez kluzu zvoleneného materiálu musí být větší než</t>
  </si>
  <si>
    <t>Otypované materiály</t>
  </si>
  <si>
    <t>RE</t>
  </si>
  <si>
    <t>Rm</t>
  </si>
  <si>
    <t>Pro volbu materiálu platí K*σREDmax=&lt;Re</t>
  </si>
  <si>
    <t>Re</t>
  </si>
  <si>
    <t>tvrdost HB max</t>
  </si>
  <si>
    <t>14 109.3</t>
  </si>
  <si>
    <t>12050.1</t>
  </si>
  <si>
    <t>12060.1</t>
  </si>
  <si>
    <t>15 230.7</t>
  </si>
  <si>
    <t>14 220.4</t>
  </si>
  <si>
    <t>zvolený materiál (doporučený pro konstrukci vřeten obráběcích strojů)</t>
  </si>
  <si>
    <t>!Pozn. hodnoty ze strojnických tabulek</t>
  </si>
  <si>
    <t>PEVNOSTNÍ VÝPOČET JEDNOTLIVÝCH PRŮŘEZŮ PRO JEDNOTLIVÁ ZATÍŽENÍ (STATICKÝ PŘÍSTUP)</t>
  </si>
  <si>
    <t>PEVNOSTNÍ VÝPOČET JEDNOTLIVÝCH PRŮŘEZŮ PRO JEDNOTLIVÁ ZATÍŽENÍ (DYNAMICKÝ PŘÍSTUP)</t>
  </si>
  <si>
    <r>
      <t xml:space="preserve">odmocina </t>
    </r>
    <r>
      <rPr>
        <sz val="11"/>
        <color theme="1"/>
        <rFont val="Calibri"/>
        <family val="2"/>
        <charset val="238"/>
      </rPr>
      <t>ρ´</t>
    </r>
  </si>
  <si>
    <t>Neuber parametr, dle grafu a Rm materiálu</t>
  </si>
  <si>
    <t>Vrubový součinitel</t>
  </si>
  <si>
    <t>β</t>
  </si>
  <si>
    <t>β=1+((αo-1)/(1+((odmocnina ρ´)/(odmocnina R)))</t>
  </si>
  <si>
    <t>RA</t>
  </si>
  <si>
    <t>RB</t>
  </si>
  <si>
    <t>Rádius vrubu průřezu A</t>
  </si>
  <si>
    <t>Rádius vrubu průřezu B</t>
  </si>
  <si>
    <t>Rádius vrubu průřezu C</t>
  </si>
  <si>
    <t>RC</t>
  </si>
  <si>
    <t>Rádius vrubu průřezu D</t>
  </si>
  <si>
    <t>RD</t>
  </si>
  <si>
    <t>Rádius vrubu průřezu E</t>
  </si>
  <si>
    <t>Součinitel vlivu velikosti</t>
  </si>
  <si>
    <t>ν</t>
  </si>
  <si>
    <t>Součinitel vlivu drsnosti</t>
  </si>
  <si>
    <t>Komplexní vrubový součinitel</t>
  </si>
  <si>
    <t>β*</t>
  </si>
  <si>
    <t>εp</t>
  </si>
  <si>
    <t>β*=(εp*ν)/β</t>
  </si>
  <si>
    <t>Redukovaná mez únavy vřetene v ohybu</t>
  </si>
  <si>
    <t>Mez únavy v ohybu pro daný materiál</t>
  </si>
  <si>
    <t>σúo</t>
  </si>
  <si>
    <t>σúo*</t>
  </si>
  <si>
    <t>σúo*=σúo*β*</t>
  </si>
  <si>
    <t>Dynamická bezpečnost v ohybu</t>
  </si>
  <si>
    <t>koσ</t>
  </si>
  <si>
    <t>koσ=(σúo*)/(σo+σt)</t>
  </si>
  <si>
    <t>Dynamická bezpečnost v krutu</t>
  </si>
  <si>
    <r>
      <t>kk</t>
    </r>
    <r>
      <rPr>
        <sz val="11"/>
        <color theme="1"/>
        <rFont val="Calibri"/>
        <family val="2"/>
        <charset val="238"/>
      </rPr>
      <t>τ</t>
    </r>
  </si>
  <si>
    <t>kkτ=τúk/τk</t>
  </si>
  <si>
    <t>MEz únavy v krutu pro daný materiál</t>
  </si>
  <si>
    <t>τúk</t>
  </si>
  <si>
    <t>Celková dynamická bezpečnost</t>
  </si>
  <si>
    <t>Kd</t>
  </si>
  <si>
    <t>Kd=(koσ*kkτ)/(odmocnina((koσ^2)+(kkτ^2)))</t>
  </si>
  <si>
    <t>DIMENZOVÁNÍ PERA</t>
  </si>
  <si>
    <t>Určení minimální délky pera</t>
  </si>
  <si>
    <t>Mez kluzu materiálu vřetene</t>
  </si>
  <si>
    <t>Dovolený měrný tlak materiálu vřetene</t>
  </si>
  <si>
    <t>krouticí moment pohonu vřetene</t>
  </si>
  <si>
    <t>Průměr hřídele</t>
  </si>
  <si>
    <t>šířka pera</t>
  </si>
  <si>
    <t>výška pera</t>
  </si>
  <si>
    <t>hloubka pera v hřídeli</t>
  </si>
  <si>
    <t>hloubka pera v náboji</t>
  </si>
  <si>
    <t>Rev</t>
  </si>
  <si>
    <t>pdov</t>
  </si>
  <si>
    <t>h</t>
  </si>
  <si>
    <t>th</t>
  </si>
  <si>
    <t>tn</t>
  </si>
  <si>
    <r>
      <t>Musí platit podmínka Rse&gt;</t>
    </r>
    <r>
      <rPr>
        <sz val="11"/>
        <color theme="1"/>
        <rFont val="Calibri"/>
        <family val="2"/>
        <charset val="238"/>
      </rPr>
      <t>τs</t>
    </r>
  </si>
  <si>
    <t>Mez kluzu ve střihu</t>
  </si>
  <si>
    <t>Rse</t>
  </si>
  <si>
    <t>Obvodová hnací síla</t>
  </si>
  <si>
    <t>Fo</t>
  </si>
  <si>
    <t>Kontrola pera na stříh</t>
  </si>
  <si>
    <t>Fo=MPz/((Dv3/1000)/2)</t>
  </si>
  <si>
    <t>Minimální délka pera</t>
  </si>
  <si>
    <t>lpmin</t>
  </si>
  <si>
    <t>lpmin=Fo/(th*pdov)</t>
  </si>
  <si>
    <t>Zvolena délka pera</t>
  </si>
  <si>
    <t>lp</t>
  </si>
  <si>
    <t>Střižná plocha</t>
  </si>
  <si>
    <t>Sstř</t>
  </si>
  <si>
    <t>Sstř=b*(lp-b)+((3,14*(b^2))/4)</t>
  </si>
  <si>
    <t>Střižné napětí</t>
  </si>
  <si>
    <t>τs</t>
  </si>
  <si>
    <t>τs=Fo/Sstř</t>
  </si>
  <si>
    <t>Kontrola pera na otlačení</t>
  </si>
  <si>
    <t>musí platit podmínka pdb&gt;psb</t>
  </si>
  <si>
    <t>dovolený tlak na bocích drážky</t>
  </si>
  <si>
    <t>pdb</t>
  </si>
  <si>
    <t>plocha boku drážky v náboji</t>
  </si>
  <si>
    <t>Sbdn</t>
  </si>
  <si>
    <t>Sbdn=tn*(lp-b)</t>
  </si>
  <si>
    <t>Skutečný tlak na bocích drážky náboje</t>
  </si>
  <si>
    <t>psb</t>
  </si>
  <si>
    <t>psb=Fo/Sbdn</t>
  </si>
  <si>
    <t>C-OSA</t>
  </si>
  <si>
    <t>Přímé ozubení</t>
  </si>
  <si>
    <t>převodový poměr C-osy</t>
  </si>
  <si>
    <t>ic</t>
  </si>
  <si>
    <t>vstupní otáčky elektromotoru</t>
  </si>
  <si>
    <t>Výkon elektromotoru</t>
  </si>
  <si>
    <r>
      <t xml:space="preserve">Pro zjednodušení počítano pouze z nominálních hodnot elektromotorů → </t>
    </r>
    <r>
      <rPr>
        <b/>
        <sz val="11"/>
        <color theme="1"/>
        <rFont val="Calibri"/>
        <family val="2"/>
        <charset val="238"/>
        <scheme val="minor"/>
      </rPr>
      <t>Návrh C-osy není hlavním úkolem DP</t>
    </r>
  </si>
  <si>
    <t xml:space="preserve"> </t>
  </si>
  <si>
    <t>dhc1</t>
  </si>
  <si>
    <t>Materiál hnacího hřídele</t>
  </si>
  <si>
    <t>Dovolené napětí v krutu (stříd. namáhání)</t>
  </si>
  <si>
    <t>τdc</t>
  </si>
  <si>
    <t>Minimální průměr předního konce hnacího hřídele</t>
  </si>
  <si>
    <t>zvolený průměr předního konce hnacího hřídele</t>
  </si>
  <si>
    <t>dhc</t>
  </si>
  <si>
    <t>Výstupní otáčky C-osy</t>
  </si>
  <si>
    <t>n1c</t>
  </si>
  <si>
    <t>n2c</t>
  </si>
  <si>
    <t>ic=n1c/n2c→n2c=n1c/ic</t>
  </si>
  <si>
    <t>Mk1c</t>
  </si>
  <si>
    <t>Krouticí moment elektromotoru (vstupní)</t>
  </si>
  <si>
    <t>Výstupní krouticí moment C-osy</t>
  </si>
  <si>
    <t>Mk2c</t>
  </si>
  <si>
    <t>Pmc</t>
  </si>
  <si>
    <t>Mk2c=9550*(Pmc/n2c)</t>
  </si>
  <si>
    <t>Výpočet pastorku</t>
  </si>
  <si>
    <t>průměr roztečné kružnice pastorku</t>
  </si>
  <si>
    <t>mc</t>
  </si>
  <si>
    <t>Modul ozubení C-osy</t>
  </si>
  <si>
    <t>Počet zubů pastorku</t>
  </si>
  <si>
    <t>z1c</t>
  </si>
  <si>
    <t>d1c</t>
  </si>
  <si>
    <t>d1c=mc*z1c</t>
  </si>
  <si>
    <t>Výpoček ozubeného kola</t>
  </si>
  <si>
    <t>dhc1=((16*Mkc)/(3,14*τdc))^(1/3)</t>
  </si>
  <si>
    <t>z2c</t>
  </si>
  <si>
    <t>ic=z2c/z1c</t>
  </si>
  <si>
    <t>ic=z2c/z1c → z2c=ic*z1c</t>
  </si>
  <si>
    <t>Počet zubů ozubeného kola (výpočet)</t>
  </si>
  <si>
    <t>zvolený počet zubů</t>
  </si>
  <si>
    <t>průměr roztečné kružnice ozubeného kola</t>
  </si>
  <si>
    <t>d2c</t>
  </si>
  <si>
    <t>d2c=mc*z2c</t>
  </si>
  <si>
    <t>Kontrola převodového poměru</t>
  </si>
  <si>
    <t>Šířka ozubení</t>
  </si>
  <si>
    <t>b2c</t>
  </si>
  <si>
    <t>šířka ozubeného kola</t>
  </si>
  <si>
    <t>šířka pastorku</t>
  </si>
  <si>
    <t>b1c</t>
  </si>
  <si>
    <t>b2c=8*mc</t>
  </si>
  <si>
    <t>b1c=2*mc+b2c</t>
  </si>
  <si>
    <t>Osová vzdálenost mezi ozubenými koly</t>
  </si>
  <si>
    <t>ac</t>
  </si>
  <si>
    <t>ac=(d1c+d2c)/2</t>
  </si>
  <si>
    <t>Zatěžující síly</t>
  </si>
  <si>
    <t>Vstupní hřídel C-osy</t>
  </si>
  <si>
    <t>Tangenciální síla</t>
  </si>
  <si>
    <t>Radiální síla</t>
  </si>
  <si>
    <t>Frc1</t>
  </si>
  <si>
    <t>Ftc1</t>
  </si>
  <si>
    <t>Ftc1=(Mk1c*1000)/(d1c/2)</t>
  </si>
  <si>
    <t>sklon záběrové přímky</t>
  </si>
  <si>
    <t>Axiální síla</t>
  </si>
  <si>
    <t>Fac1</t>
  </si>
  <si>
    <t>Fac1=Ftc1*tg(β)</t>
  </si>
  <si>
    <t>Vřeteno</t>
  </si>
  <si>
    <t>Ftc2</t>
  </si>
  <si>
    <t>Frc2</t>
  </si>
  <si>
    <t>Fac2</t>
  </si>
  <si>
    <t>Ftc2=(Mk2c*1000)/(d2c/2)</t>
  </si>
  <si>
    <t>Fac2=Ftc2*tg(β)</t>
  </si>
  <si>
    <t>Frc2=Ftc2*((tan(α))/(cos(β))</t>
  </si>
  <si>
    <t>Frc1=Ftc1*((tan(α))/(cos(β))</t>
  </si>
  <si>
    <t>V NÁVRHU SAMOTNÉHO VŘETENE NEJSOU ZATĚŽUJÍCÍ SÍLY C-OSY ZAHRNUTY Z DŮVODU JEJICH NÍZKÝCH HODNOT</t>
  </si>
  <si>
    <t>Optimální vzdálenosti (v místě křížení)</t>
  </si>
  <si>
    <t>č. cyklu</t>
  </si>
  <si>
    <t>doba cyklu</t>
  </si>
  <si>
    <t>optimální vzdálenost za promenných provozních podmínek</t>
  </si>
  <si>
    <t>Lopt=1/((U1/L1)+(U2/L2)+(U3/L3)+(U4/L4)+(U5/L5)+(U6/L6)+(U7/L7)+(U8/L8))</t>
  </si>
  <si>
    <t>Lopt</t>
  </si>
  <si>
    <t>dle doporučení skf</t>
  </si>
  <si>
    <t>(3 až 3,5) * průměr předního ložiska</t>
  </si>
  <si>
    <t>3,25*Dv1</t>
  </si>
  <si>
    <t>Zvolen kompromis</t>
  </si>
  <si>
    <t>deformace předního konce vřetene</t>
  </si>
  <si>
    <r>
      <t xml:space="preserve">Deformace vřetene δV </t>
    </r>
    <r>
      <rPr>
        <sz val="14"/>
        <color theme="1"/>
        <rFont val="Calibri"/>
        <family val="2"/>
        <charset val="238"/>
        <scheme val="minor"/>
      </rPr>
      <t>(Výpočet dle "VZDÁLENOST MEZI LOŽISKY")</t>
    </r>
  </si>
  <si>
    <t>Moment na vřetenu [Nm]</t>
  </si>
  <si>
    <t>k</t>
  </si>
  <si>
    <t>Základní statická únosnost</t>
  </si>
  <si>
    <t>C0</t>
  </si>
  <si>
    <t>[s-1]</t>
  </si>
  <si>
    <t>NÁVRH POHONU VŘETENE</t>
  </si>
  <si>
    <t>Statické hledisko</t>
  </si>
  <si>
    <t>Účinnost rotační soustavy</t>
  </si>
  <si>
    <t>ηc</t>
  </si>
  <si>
    <t>ηc=ηjL*ηp</t>
  </si>
  <si>
    <t>počet ložisek</t>
  </si>
  <si>
    <t>j</t>
  </si>
  <si>
    <t>ηL</t>
  </si>
  <si>
    <t>Účinnost kuličkového ložiska</t>
  </si>
  <si>
    <t>Účinnost válečkového ložiska</t>
  </si>
  <si>
    <t>ηP</t>
  </si>
  <si>
    <t>Účinnost převodu ozubeným kolem</t>
  </si>
  <si>
    <t>Účinnost převodu řemenem</t>
  </si>
  <si>
    <t>nominální otáčky vřetene</t>
  </si>
  <si>
    <t>nvřet</t>
  </si>
  <si>
    <t>nominální otáčky motoru</t>
  </si>
  <si>
    <t>nnm</t>
  </si>
  <si>
    <t>převodový poměr převodovky</t>
  </si>
  <si>
    <t>ip</t>
  </si>
  <si>
    <t>převodový poměr řemenového převodu</t>
  </si>
  <si>
    <t>nvřet=nnm/(ip*iř)</t>
  </si>
  <si>
    <t>Pvřet</t>
  </si>
  <si>
    <t>Pvřet=Pm*ηc</t>
  </si>
  <si>
    <t>zadání DP</t>
  </si>
  <si>
    <t>Pm</t>
  </si>
  <si>
    <t>Pm=Pvřet/ηc</t>
  </si>
  <si>
    <t>Krouticí moment elektromotoru</t>
  </si>
  <si>
    <t>Mm</t>
  </si>
  <si>
    <t>Mm=Pm/(2*3,14*nnm)</t>
  </si>
  <si>
    <t>Mvřet</t>
  </si>
  <si>
    <t>Mvřet=Pvřet/(2*3,14*nvřet]</t>
  </si>
  <si>
    <t>Dynamické hledisko</t>
  </si>
  <si>
    <t>Celkový moment setrvačnosti redukovaný na hřídel motoru</t>
  </si>
  <si>
    <t>Jrhm</t>
  </si>
  <si>
    <t>[kg.m2]</t>
  </si>
  <si>
    <t>Jm</t>
  </si>
  <si>
    <t>Moment setrvačnosti kotvy elektromotoru</t>
  </si>
  <si>
    <t>Moment setrvačnosti převodovky</t>
  </si>
  <si>
    <t>Jp</t>
  </si>
  <si>
    <t>Moment setrvačnosti hnací řemenice</t>
  </si>
  <si>
    <t>J1</t>
  </si>
  <si>
    <t>Moment setrvačnosti hnané řemenice</t>
  </si>
  <si>
    <t>J2</t>
  </si>
  <si>
    <t>Moment setrvačnosti vřetene</t>
  </si>
  <si>
    <t>Moment setrvačnosti dalších rotujících části vřeteníku</t>
  </si>
  <si>
    <t>Jvřet</t>
  </si>
  <si>
    <t>JN</t>
  </si>
  <si>
    <t>Sklíčidlo, upínací trubka, vymezovací kroužky, matice, těsnící kroužky, řemenice enkodéru apod.</t>
  </si>
  <si>
    <t>Použít ozubené kolo C-osy</t>
  </si>
  <si>
    <t>Úhlové zrychlení elektromotoru</t>
  </si>
  <si>
    <t>εm</t>
  </si>
  <si>
    <t>Úhlové zrychlení vřetene</t>
  </si>
  <si>
    <t>εvřet</t>
  </si>
  <si>
    <t>εm=εvřet*ip*iř</t>
  </si>
  <si>
    <t>εvřet=(2*3,14*nvřet)/tr</t>
  </si>
  <si>
    <t>Požadovaná doba rozběhu</t>
  </si>
  <si>
    <t>tr</t>
  </si>
  <si>
    <t>[s]</t>
  </si>
  <si>
    <t>[rad.s-2]</t>
  </si>
  <si>
    <t>Potřebný moment motoru pro zrychlení za požadovaný čas</t>
  </si>
  <si>
    <t>Mmt</t>
  </si>
  <si>
    <t>Mmt=Jrhm*εm*(1/ηc)</t>
  </si>
  <si>
    <t>dle zvoleného motoru</t>
  </si>
  <si>
    <t>dle modelu</t>
  </si>
  <si>
    <t>Úhlová dráha uražena motorem při rozběhu</t>
  </si>
  <si>
    <t>ϕr</t>
  </si>
  <si>
    <t>[rad]</t>
  </si>
  <si>
    <t>ϕr=(1/2)*εm*(tr^2)</t>
  </si>
  <si>
    <t>Zvolený elektromotor</t>
  </si>
  <si>
    <t>Siemens 1PH8107-DS00-1HC1</t>
  </si>
  <si>
    <t>Výsledný krouticí moment vřetene</t>
  </si>
  <si>
    <t>Mvřet=Mm*ip*iř*ηc</t>
  </si>
  <si>
    <t>Výsledný výkon vřetene</t>
  </si>
  <si>
    <t>Požadovaný výkon vřetene (maximální)</t>
  </si>
  <si>
    <t>dle zvolené převodovky</t>
  </si>
  <si>
    <t>hloubka třísky</t>
  </si>
  <si>
    <t>3 kuličková ložiska, 1 válečkové ložisko, převod ozubeným kolem, převod řemenem</t>
  </si>
  <si>
    <t>ηř</t>
  </si>
  <si>
    <t>Krouticí moment vřetene v daných otáčkách</t>
  </si>
  <si>
    <t>Krouticí moment elektromotoru v daných otáčkách</t>
  </si>
  <si>
    <t>Válečkové ložisko NN 3018 KTN9/SP</t>
  </si>
  <si>
    <t>590&gt;280</t>
  </si>
  <si>
    <t>∑ Fy=0:  -Fř+FB+FAx-FCr=0</t>
  </si>
  <si>
    <t>FAx=Fř-FB+Fcr</t>
  </si>
  <si>
    <t>Fax</t>
  </si>
  <si>
    <t>Radiální zatížení A (FAx) dle provozních cyklů</t>
  </si>
  <si>
    <t>δLA=FAx/krATBT</t>
  </si>
  <si>
    <t>Výpočet FAz/Fax</t>
  </si>
  <si>
    <t>Výpočet reakčních sil FAz, FAx, FB</t>
  </si>
  <si>
    <t>Stanovení Axiálního zatížení FAa</t>
  </si>
  <si>
    <t>Fca (Faz)&lt;=3*Gm → FAa=Gm+0,67*Fca</t>
  </si>
  <si>
    <t>Fca (Faz)&gt;3*Gm → FAa=Fca</t>
  </si>
  <si>
    <t>FAa/Fax &lt;= e → P=FAx+Y1*FAa</t>
  </si>
  <si>
    <t>FAa/FAx&gt; e → P=X2*FAx+Y2*Faa</t>
  </si>
  <si>
    <t>FAa/Fax</t>
  </si>
  <si>
    <t>P=FAx+Y1*Faa</t>
  </si>
  <si>
    <t>FAa/FAx&gt; e → P=X2*FAx+Y2*FAa</t>
  </si>
  <si>
    <t>Výpočet FAa/Fax</t>
  </si>
  <si>
    <t>FAa/FAx &lt;= e → P=FAx+Y1*FAa</t>
  </si>
  <si>
    <t>FAa</t>
  </si>
  <si>
    <t>FAx</t>
  </si>
  <si>
    <t>P=FAx+Y1*FAa</t>
  </si>
  <si>
    <t>P=X2*FAx+Y2*FAa</t>
  </si>
  <si>
    <t>3*GmA</t>
  </si>
  <si>
    <t>3*GmB</t>
  </si>
  <si>
    <t>předpětí A</t>
  </si>
  <si>
    <t>předpětí B</t>
  </si>
  <si>
    <t>dosazena třída předpětí A</t>
  </si>
  <si>
    <t>FAz/FAa &lt;= e → P=FAx+Y1*FAa</t>
  </si>
  <si>
    <t>FAx (FAr)</t>
  </si>
  <si>
    <t>FAX=Fř-FB+Fcr</t>
  </si>
  <si>
    <t>S=(3,14*((D^2)-(d^2))/4)</t>
  </si>
  <si>
    <t>Maximální deformace předního konce vřetene</t>
  </si>
  <si>
    <t>δVmax</t>
  </si>
  <si>
    <r>
      <t xml:space="preserve">Radiální tuhost sady TBT, </t>
    </r>
    <r>
      <rPr>
        <b/>
        <sz val="11"/>
        <color theme="1"/>
        <rFont val="Calibri"/>
        <family val="2"/>
        <charset val="238"/>
        <scheme val="minor"/>
      </rPr>
      <t>třída předpětí A</t>
    </r>
  </si>
  <si>
    <t>δLtpA [μm]</t>
  </si>
  <si>
    <t>δS [μm]</t>
  </si>
  <si>
    <t>δV [μm]</t>
  </si>
  <si>
    <t>δ [μm]</t>
  </si>
  <si>
    <t>kVŘ [N/μm]</t>
  </si>
  <si>
    <t>Fcr [N]</t>
  </si>
  <si>
    <t>Celkové deformace a tuhosti při jednotlivých zatíženích</t>
  </si>
  <si>
    <t>δLtpB [μm]</t>
  </si>
  <si>
    <t>δLtpC [μm]</t>
  </si>
  <si>
    <t>Fř N]</t>
  </si>
  <si>
    <t>FAx [N]</t>
  </si>
  <si>
    <t>FB [N]</t>
  </si>
  <si>
    <t>Wx=(1/E)*(((Fcr*a^3)/(3*Jx1))+((1/Jx2)*((Fcr*(a^2)*(a+L))+((2*Fcr-Fay)*((a+L)^2)/2)+((Fcr-Fay)*((a+L)^3)/3))-((Fř*(b^3))/(3*Jx3))</t>
  </si>
  <si>
    <t>Rse=0,557*Re</t>
  </si>
  <si>
    <t>pdb=0,45*pdov</t>
  </si>
  <si>
    <t>0,45 pro střídavé otáčení a malá rázy</t>
  </si>
  <si>
    <t>(odmocnina  ρ´)=1,238788-0,224979*(10^(-2))*Rm+ 0,159942*(10^(-5))*(Rm^2)-0,410477*(10^(-9))*(Rm^3)   dle shigley</t>
  </si>
  <si>
    <t>Mez únavy</t>
  </si>
  <si>
    <t>σo=0,504*Rm       pro Rm=&lt;1460MPa</t>
  </si>
  <si>
    <t>součinitel jakosti povrhu</t>
  </si>
  <si>
    <t>ka</t>
  </si>
  <si>
    <t>ka=a*(Rm^b)</t>
  </si>
  <si>
    <t>součinitel vlivu drsnosti</t>
  </si>
  <si>
    <t xml:space="preserve"> broušený povch</t>
  </si>
  <si>
    <t>exponent</t>
  </si>
  <si>
    <t>součinitel vlivu velikosti tělesa</t>
  </si>
  <si>
    <t>kb</t>
  </si>
  <si>
    <t>kb=1,51*(d^(-0,157))     pro 51&lt;d=&lt;254 mm</t>
  </si>
  <si>
    <t>ohyb=1, tah/tlak=0,85, krut=0,59</t>
  </si>
  <si>
    <t>součinitel vlivu zatěžování</t>
  </si>
  <si>
    <t>součinitel vlivu teploty</t>
  </si>
  <si>
    <t>kd</t>
  </si>
  <si>
    <t>při 50°C</t>
  </si>
  <si>
    <t>součinitel spolehlivosti</t>
  </si>
  <si>
    <t>ke</t>
  </si>
  <si>
    <t>při 90% spolehlivosti</t>
  </si>
  <si>
    <t>mez únavy konkrétního dílu a jeho části</t>
  </si>
  <si>
    <t>σú*=ka*kb*kc*kd*ke*σú</t>
  </si>
  <si>
    <t>σú</t>
  </si>
  <si>
    <t>kco</t>
  </si>
  <si>
    <r>
      <t>kc</t>
    </r>
    <r>
      <rPr>
        <sz val="11"/>
        <color theme="1"/>
        <rFont val="Calibri"/>
        <family val="2"/>
        <charset val="238"/>
      </rPr>
      <t>τ</t>
    </r>
  </si>
  <si>
    <r>
      <t>σú</t>
    </r>
    <r>
      <rPr>
        <sz val="11"/>
        <color theme="1"/>
        <rFont val="Calibri"/>
        <family val="2"/>
        <charset val="238"/>
      </rPr>
      <t>τ</t>
    </r>
    <r>
      <rPr>
        <sz val="11"/>
        <color theme="1"/>
        <rFont val="Calibri"/>
        <family val="2"/>
        <charset val="238"/>
        <scheme val="minor"/>
      </rPr>
      <t>*</t>
    </r>
  </si>
  <si>
    <t>Výpočet starý</t>
  </si>
  <si>
    <t>Výpočet dle shigley</t>
  </si>
  <si>
    <t>Součinitel vrubu pro normalová napětí</t>
  </si>
  <si>
    <t>Součinitel vrubu pro smyková napětí</t>
  </si>
  <si>
    <t>βσ</t>
  </si>
  <si>
    <t>βτ</t>
  </si>
  <si>
    <t>βσ=αo/(1+((2*(αo-1)*(odmocnina(a)))/(αo*(odmocnina(r)))</t>
  </si>
  <si>
    <t>βτ=ατ/(1+((2*(ατ-1)*(odmocnina(a)))/(ατ*(odmocnina(r)))</t>
  </si>
  <si>
    <t>drážka</t>
  </si>
  <si>
    <t>osazení</t>
  </si>
  <si>
    <t>Neuber parametr</t>
  </si>
  <si>
    <t>R</t>
  </si>
  <si>
    <t>radius vrubu přechodu</t>
  </si>
  <si>
    <t>σúo**=(σúo*)/βσ</t>
  </si>
  <si>
    <t>σúo**</t>
  </si>
  <si>
    <t>σúτ**=(σúτ*)/βτ</t>
  </si>
  <si>
    <t>Celková bezpečnost vzhledem k meznímu stavu pružnosti</t>
  </si>
  <si>
    <t>PARAMETRY</t>
  </si>
  <si>
    <t>k=Re/σRED</t>
  </si>
  <si>
    <t>Celková dynamická bezpečnost jednotlivých průřezů</t>
  </si>
  <si>
    <t>kct</t>
  </si>
  <si>
    <t>τúo**</t>
  </si>
  <si>
    <t>mez únavy konkrétního dílu normálových napětí</t>
  </si>
  <si>
    <t>mez únavy konkrétního dílu smykových napětí</t>
  </si>
  <si>
    <t>Kdσ</t>
  </si>
  <si>
    <r>
      <t>Kd</t>
    </r>
    <r>
      <rPr>
        <sz val="11"/>
        <color theme="1"/>
        <rFont val="Calibri"/>
        <family val="2"/>
        <charset val="238"/>
      </rPr>
      <t>τ</t>
    </r>
  </si>
  <si>
    <t>kdτ=τúk/τk</t>
  </si>
  <si>
    <t>kdσ=(σúo**)/(σo+σt)</t>
  </si>
  <si>
    <t>Kd=(kdσ*kkτ)/(odmocnina((kdσ^2)+(kkτ^2)))</t>
  </si>
  <si>
    <t>620-680</t>
  </si>
  <si>
    <t>190 PL 10</t>
  </si>
  <si>
    <t>132 PL 10</t>
  </si>
  <si>
    <t>PL1803-10</t>
  </si>
  <si>
    <t>Radiální házení v bodě obrábění</t>
  </si>
  <si>
    <t>δN [μm]</t>
  </si>
  <si>
    <t xml:space="preserve">a </t>
  </si>
  <si>
    <t>Spojení grafů deformace ložisek a deformace předního konce vřetena pro stanovení vzdálenosti mezi ložisky L</t>
  </si>
  <si>
    <t>Moment setrvačnosti ozubeného kola C-osy</t>
  </si>
  <si>
    <t>Jc</t>
  </si>
  <si>
    <t>Jhrm=Jm+Jc+Jp+J1+((J2+Jvřet+JN)/((ip^2)*(iř^2)))</t>
  </si>
  <si>
    <t>VÝSLEDKY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</si>
</sst>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0.000"/>
  </numFmts>
  <fonts count="16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26"/>
      <color rgb="FFC0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  <font>
      <b/>
      <sz val="22"/>
      <color rgb="FFC0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26"/>
      <color rgb="FFFF0000"/>
      <name val="Calibri"/>
      <family val="2"/>
      <charset val="238"/>
      <scheme val="minor"/>
    </font>
    <font>
      <b/>
      <sz val="18"/>
      <color rgb="FFC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ck">
        <color rgb="FFC00000"/>
      </top>
      <bottom style="thick">
        <color rgb="FFC00000"/>
      </bottom>
      <diagonal/>
    </border>
    <border>
      <left/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/>
      <bottom/>
      <diagonal/>
    </border>
    <border>
      <left/>
      <right style="thick">
        <color rgb="FFC00000"/>
      </right>
      <top/>
      <bottom/>
      <diagonal/>
    </border>
    <border>
      <left style="thick">
        <color rgb="FFC00000"/>
      </left>
      <right/>
      <top/>
      <bottom style="thick">
        <color rgb="FFC00000"/>
      </bottom>
      <diagonal/>
    </border>
    <border>
      <left/>
      <right/>
      <top/>
      <bottom style="thick">
        <color rgb="FFC00000"/>
      </bottom>
      <diagonal/>
    </border>
    <border>
      <left/>
      <right style="thick">
        <color rgb="FFC00000"/>
      </right>
      <top/>
      <bottom style="thick">
        <color rgb="FFC00000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/>
      <diagonal/>
    </border>
    <border>
      <left/>
      <right/>
      <top style="thick">
        <color rgb="FFC00000"/>
      </top>
      <bottom/>
      <diagonal/>
    </border>
    <border>
      <left/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2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1" fillId="0" borderId="10" xfId="0" applyFont="1" applyBorder="1"/>
    <xf numFmtId="0" fontId="2" fillId="0" borderId="0" xfId="0" applyFont="1"/>
    <xf numFmtId="0" fontId="0" fillId="0" borderId="0" xfId="0" applyFill="1" applyBorder="1"/>
    <xf numFmtId="0" fontId="1" fillId="0" borderId="1" xfId="0" applyFont="1" applyBorder="1"/>
    <xf numFmtId="0" fontId="0" fillId="0" borderId="13" xfId="0" applyBorder="1"/>
    <xf numFmtId="0" fontId="0" fillId="0" borderId="14" xfId="0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Fill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21" xfId="0" applyFont="1" applyBorder="1"/>
    <xf numFmtId="0" fontId="0" fillId="0" borderId="22" xfId="0" applyBorder="1"/>
    <xf numFmtId="0" fontId="0" fillId="0" borderId="23" xfId="0" applyBorder="1"/>
    <xf numFmtId="0" fontId="0" fillId="0" borderId="19" xfId="0" applyFill="1" applyBorder="1"/>
    <xf numFmtId="0" fontId="0" fillId="0" borderId="22" xfId="0" applyFill="1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2" borderId="0" xfId="0" applyFill="1" applyBorder="1"/>
    <xf numFmtId="0" fontId="0" fillId="2" borderId="8" xfId="0" applyFill="1" applyBorder="1"/>
    <xf numFmtId="0" fontId="0" fillId="3" borderId="0" xfId="0" applyFill="1" applyBorder="1"/>
    <xf numFmtId="0" fontId="1" fillId="0" borderId="19" xfId="0" applyFont="1" applyBorder="1"/>
    <xf numFmtId="0" fontId="1" fillId="0" borderId="0" xfId="0" applyFont="1" applyBorder="1"/>
    <xf numFmtId="2" fontId="0" fillId="0" borderId="0" xfId="0" applyNumberFormat="1" applyBorder="1"/>
    <xf numFmtId="12" fontId="0" fillId="0" borderId="8" xfId="0" applyNumberFormat="1" applyBorder="1"/>
    <xf numFmtId="164" fontId="1" fillId="2" borderId="15" xfId="0" applyNumberFormat="1" applyFont="1" applyFill="1" applyBorder="1"/>
    <xf numFmtId="0" fontId="1" fillId="3" borderId="0" xfId="0" applyFont="1" applyFill="1"/>
    <xf numFmtId="0" fontId="1" fillId="2" borderId="0" xfId="0" applyFont="1" applyFill="1"/>
    <xf numFmtId="0" fontId="0" fillId="0" borderId="0" xfId="0" applyAlignment="1"/>
    <xf numFmtId="0" fontId="0" fillId="0" borderId="16" xfId="0" applyBorder="1"/>
    <xf numFmtId="0" fontId="1" fillId="0" borderId="19" xfId="0" applyFont="1" applyBorder="1" applyAlignment="1"/>
    <xf numFmtId="0" fontId="0" fillId="2" borderId="3" xfId="0" applyFill="1" applyBorder="1"/>
    <xf numFmtId="0" fontId="1" fillId="0" borderId="23" xfId="0" applyFont="1" applyBorder="1"/>
    <xf numFmtId="0" fontId="0" fillId="0" borderId="28" xfId="0" applyBorder="1"/>
    <xf numFmtId="0" fontId="0" fillId="0" borderId="29" xfId="0" applyBorder="1"/>
    <xf numFmtId="0" fontId="1" fillId="0" borderId="30" xfId="0" applyFont="1" applyBorder="1"/>
    <xf numFmtId="0" fontId="4" fillId="0" borderId="31" xfId="0" applyFont="1" applyBorder="1"/>
    <xf numFmtId="0" fontId="0" fillId="0" borderId="31" xfId="0" applyBorder="1"/>
    <xf numFmtId="0" fontId="0" fillId="0" borderId="32" xfId="0" applyBorder="1"/>
    <xf numFmtId="0" fontId="0" fillId="0" borderId="1" xfId="0" applyFill="1" applyBorder="1"/>
    <xf numFmtId="0" fontId="0" fillId="0" borderId="34" xfId="0" applyBorder="1"/>
    <xf numFmtId="0" fontId="3" fillId="0" borderId="35" xfId="0" applyFont="1" applyBorder="1"/>
    <xf numFmtId="0" fontId="0" fillId="0" borderId="36" xfId="0" applyBorder="1"/>
    <xf numFmtId="0" fontId="0" fillId="0" borderId="33" xfId="0" applyBorder="1"/>
    <xf numFmtId="0" fontId="0" fillId="0" borderId="37" xfId="0" applyBorder="1"/>
    <xf numFmtId="0" fontId="1" fillId="0" borderId="38" xfId="0" applyFont="1" applyBorder="1"/>
    <xf numFmtId="0" fontId="0" fillId="0" borderId="31" xfId="0" applyFill="1" applyBorder="1"/>
    <xf numFmtId="0" fontId="0" fillId="0" borderId="39" xfId="0" applyBorder="1"/>
    <xf numFmtId="0" fontId="0" fillId="0" borderId="40" xfId="0" applyBorder="1"/>
    <xf numFmtId="0" fontId="1" fillId="0" borderId="40" xfId="0" applyFont="1" applyBorder="1"/>
    <xf numFmtId="0" fontId="0" fillId="0" borderId="41" xfId="0" applyBorder="1"/>
    <xf numFmtId="0" fontId="1" fillId="0" borderId="27" xfId="0" applyFont="1" applyFill="1" applyBorder="1"/>
    <xf numFmtId="2" fontId="0" fillId="0" borderId="20" xfId="0" applyNumberFormat="1" applyBorder="1"/>
    <xf numFmtId="2" fontId="0" fillId="0" borderId="0" xfId="0" applyNumberFormat="1" applyFill="1" applyBorder="1"/>
    <xf numFmtId="165" fontId="0" fillId="0" borderId="0" xfId="0" applyNumberFormat="1" applyBorder="1"/>
    <xf numFmtId="165" fontId="0" fillId="0" borderId="20" xfId="0" applyNumberFormat="1" applyBorder="1"/>
    <xf numFmtId="165" fontId="0" fillId="3" borderId="0" xfId="0" applyNumberFormat="1" applyFill="1" applyBorder="1"/>
    <xf numFmtId="165" fontId="0" fillId="3" borderId="20" xfId="0" applyNumberFormat="1" applyFill="1" applyBorder="1"/>
    <xf numFmtId="166" fontId="0" fillId="3" borderId="0" xfId="0" applyNumberFormat="1" applyFill="1" applyBorder="1"/>
    <xf numFmtId="166" fontId="0" fillId="3" borderId="20" xfId="0" applyNumberFormat="1" applyFill="1" applyBorder="1"/>
    <xf numFmtId="0" fontId="0" fillId="3" borderId="25" xfId="0" applyFill="1" applyBorder="1"/>
    <xf numFmtId="1" fontId="0" fillId="0" borderId="0" xfId="0" applyNumberFormat="1" applyFill="1" applyBorder="1"/>
    <xf numFmtId="1" fontId="0" fillId="0" borderId="20" xfId="0" applyNumberFormat="1" applyFill="1" applyBorder="1"/>
    <xf numFmtId="0" fontId="0" fillId="0" borderId="20" xfId="0" applyFill="1" applyBorder="1"/>
    <xf numFmtId="0" fontId="0" fillId="0" borderId="24" xfId="0" applyFill="1" applyBorder="1"/>
    <xf numFmtId="0" fontId="1" fillId="0" borderId="35" xfId="0" applyFont="1" applyBorder="1"/>
    <xf numFmtId="1" fontId="0" fillId="0" borderId="0" xfId="0" applyNumberFormat="1" applyBorder="1"/>
    <xf numFmtId="1" fontId="0" fillId="3" borderId="0" xfId="0" applyNumberFormat="1" applyFill="1" applyBorder="1"/>
    <xf numFmtId="1" fontId="0" fillId="3" borderId="20" xfId="0" applyNumberFormat="1" applyFill="1" applyBorder="1"/>
    <xf numFmtId="0" fontId="0" fillId="0" borderId="3" xfId="0" applyFill="1" applyBorder="1"/>
    <xf numFmtId="0" fontId="1" fillId="0" borderId="2" xfId="0" applyFont="1" applyBorder="1"/>
    <xf numFmtId="2" fontId="0" fillId="3" borderId="0" xfId="0" applyNumberFormat="1" applyFill="1" applyBorder="1"/>
    <xf numFmtId="0" fontId="4" fillId="0" borderId="0" xfId="0" applyFont="1" applyBorder="1"/>
    <xf numFmtId="0" fontId="0" fillId="0" borderId="26" xfId="0" applyFill="1" applyBorder="1"/>
    <xf numFmtId="0" fontId="1" fillId="0" borderId="10" xfId="0" applyFont="1" applyFill="1" applyBorder="1"/>
    <xf numFmtId="0" fontId="0" fillId="0" borderId="5" xfId="0" applyFont="1" applyBorder="1"/>
    <xf numFmtId="0" fontId="7" fillId="0" borderId="35" xfId="0" applyFont="1" applyBorder="1"/>
    <xf numFmtId="0" fontId="4" fillId="0" borderId="5" xfId="0" applyFont="1" applyBorder="1"/>
    <xf numFmtId="2" fontId="8" fillId="3" borderId="25" xfId="0" applyNumberFormat="1" applyFont="1" applyFill="1" applyBorder="1"/>
    <xf numFmtId="4" fontId="0" fillId="0" borderId="8" xfId="0" applyNumberFormat="1" applyBorder="1"/>
    <xf numFmtId="0" fontId="1" fillId="0" borderId="5" xfId="0" applyFont="1" applyBorder="1"/>
    <xf numFmtId="2" fontId="8" fillId="3" borderId="0" xfId="0" applyNumberFormat="1" applyFont="1" applyFill="1" applyBorder="1"/>
    <xf numFmtId="0" fontId="1" fillId="0" borderId="5" xfId="0" applyFont="1" applyFill="1" applyBorder="1"/>
    <xf numFmtId="0" fontId="0" fillId="3" borderId="17" xfId="0" applyFill="1" applyBorder="1"/>
    <xf numFmtId="12" fontId="0" fillId="3" borderId="0" xfId="0" applyNumberFormat="1" applyFill="1" applyBorder="1"/>
    <xf numFmtId="0" fontId="0" fillId="0" borderId="25" xfId="0" applyFill="1" applyBorder="1"/>
    <xf numFmtId="0" fontId="0" fillId="2" borderId="20" xfId="0" applyFill="1" applyBorder="1"/>
    <xf numFmtId="0" fontId="0" fillId="2" borderId="29" xfId="0" applyFill="1" applyBorder="1"/>
    <xf numFmtId="0" fontId="0" fillId="2" borderId="25" xfId="0" applyFill="1" applyBorder="1"/>
    <xf numFmtId="0" fontId="0" fillId="2" borderId="26" xfId="0" applyFill="1" applyBorder="1"/>
    <xf numFmtId="0" fontId="2" fillId="0" borderId="0" xfId="0" applyFont="1" applyBorder="1"/>
    <xf numFmtId="0" fontId="5" fillId="0" borderId="43" xfId="0" applyFont="1" applyBorder="1"/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1" fontId="0" fillId="2" borderId="8" xfId="0" applyNumberFormat="1" applyFill="1" applyBorder="1"/>
    <xf numFmtId="0" fontId="0" fillId="0" borderId="42" xfId="0" applyBorder="1"/>
    <xf numFmtId="0" fontId="0" fillId="0" borderId="0" xfId="0" applyBorder="1" applyAlignment="1"/>
    <xf numFmtId="1" fontId="0" fillId="0" borderId="25" xfId="0" applyNumberFormat="1" applyFill="1" applyBorder="1"/>
    <xf numFmtId="0" fontId="1" fillId="3" borderId="19" xfId="0" applyFont="1" applyFill="1" applyBorder="1"/>
    <xf numFmtId="0" fontId="1" fillId="3" borderId="35" xfId="0" applyFont="1" applyFill="1" applyBorder="1"/>
    <xf numFmtId="0" fontId="1" fillId="0" borderId="42" xfId="0" applyFont="1" applyBorder="1"/>
    <xf numFmtId="0" fontId="1" fillId="0" borderId="21" xfId="0" applyFont="1" applyFill="1" applyBorder="1"/>
    <xf numFmtId="0" fontId="0" fillId="0" borderId="11" xfId="0" applyFill="1" applyBorder="1"/>
    <xf numFmtId="0" fontId="0" fillId="0" borderId="34" xfId="0" applyFill="1" applyBorder="1"/>
    <xf numFmtId="0" fontId="0" fillId="3" borderId="20" xfId="0" applyFill="1" applyBorder="1"/>
    <xf numFmtId="0" fontId="0" fillId="3" borderId="26" xfId="0" applyFill="1" applyBorder="1"/>
    <xf numFmtId="0" fontId="2" fillId="0" borderId="35" xfId="0" applyFont="1" applyBorder="1"/>
    <xf numFmtId="0" fontId="1" fillId="0" borderId="41" xfId="0" applyFont="1" applyBorder="1"/>
    <xf numFmtId="1" fontId="0" fillId="3" borderId="19" xfId="0" applyNumberFormat="1" applyFill="1" applyBorder="1"/>
    <xf numFmtId="1" fontId="0" fillId="3" borderId="24" xfId="0" applyNumberFormat="1" applyFill="1" applyBorder="1"/>
    <xf numFmtId="1" fontId="0" fillId="0" borderId="8" xfId="0" applyNumberFormat="1" applyFill="1" applyBorder="1"/>
    <xf numFmtId="1" fontId="0" fillId="0" borderId="3" xfId="0" applyNumberFormat="1" applyBorder="1"/>
    <xf numFmtId="0" fontId="11" fillId="0" borderId="50" xfId="0" applyFont="1" applyBorder="1"/>
    <xf numFmtId="2" fontId="0" fillId="3" borderId="20" xfId="0" applyNumberFormat="1" applyFill="1" applyBorder="1"/>
    <xf numFmtId="2" fontId="0" fillId="0" borderId="0" xfId="0" applyNumberFormat="1"/>
    <xf numFmtId="2" fontId="0" fillId="0" borderId="8" xfId="0" applyNumberFormat="1" applyBorder="1"/>
    <xf numFmtId="164" fontId="0" fillId="0" borderId="0" xfId="0" applyNumberFormat="1" applyBorder="1"/>
    <xf numFmtId="164" fontId="0" fillId="0" borderId="6" xfId="0" applyNumberFormat="1" applyBorder="1"/>
    <xf numFmtId="164" fontId="0" fillId="0" borderId="8" xfId="0" applyNumberFormat="1" applyBorder="1"/>
    <xf numFmtId="164" fontId="0" fillId="0" borderId="9" xfId="0" applyNumberFormat="1" applyBorder="1"/>
    <xf numFmtId="3" fontId="1" fillId="2" borderId="15" xfId="0" applyNumberFormat="1" applyFont="1" applyFill="1" applyBorder="1"/>
    <xf numFmtId="0" fontId="1" fillId="0" borderId="22" xfId="0" applyFont="1" applyBorder="1"/>
    <xf numFmtId="0" fontId="1" fillId="0" borderId="24" xfId="0" applyFont="1" applyBorder="1"/>
    <xf numFmtId="0" fontId="8" fillId="2" borderId="0" xfId="0" applyFont="1" applyFill="1" applyBorder="1"/>
    <xf numFmtId="0" fontId="8" fillId="2" borderId="25" xfId="0" applyFont="1" applyFill="1" applyBorder="1"/>
    <xf numFmtId="0" fontId="1" fillId="0" borderId="11" xfId="0" applyFont="1" applyBorder="1"/>
    <xf numFmtId="0" fontId="8" fillId="0" borderId="0" xfId="0" applyFont="1" applyFill="1" applyBorder="1"/>
    <xf numFmtId="0" fontId="8" fillId="0" borderId="25" xfId="0" applyFont="1" applyFill="1" applyBorder="1"/>
    <xf numFmtId="0" fontId="0" fillId="0" borderId="51" xfId="0" applyBorder="1"/>
    <xf numFmtId="0" fontId="0" fillId="0" borderId="52" xfId="0" applyBorder="1"/>
    <xf numFmtId="0" fontId="0" fillId="0" borderId="53" xfId="0" applyBorder="1"/>
    <xf numFmtId="0" fontId="11" fillId="0" borderId="52" xfId="0" applyFont="1" applyBorder="1"/>
    <xf numFmtId="0" fontId="6" fillId="0" borderId="0" xfId="0" applyFont="1" applyBorder="1"/>
    <xf numFmtId="0" fontId="0" fillId="0" borderId="54" xfId="0" applyBorder="1"/>
    <xf numFmtId="0" fontId="11" fillId="0" borderId="43" xfId="0" applyFont="1" applyBorder="1"/>
    <xf numFmtId="1" fontId="0" fillId="0" borderId="19" xfId="0" applyNumberFormat="1" applyBorder="1"/>
    <xf numFmtId="0" fontId="0" fillId="0" borderId="21" xfId="0" applyBorder="1"/>
    <xf numFmtId="0" fontId="0" fillId="0" borderId="55" xfId="0" applyBorder="1"/>
    <xf numFmtId="0" fontId="0" fillId="0" borderId="30" xfId="0" applyBorder="1"/>
    <xf numFmtId="0" fontId="0" fillId="0" borderId="16" xfId="0" applyFill="1" applyBorder="1"/>
    <xf numFmtId="3" fontId="0" fillId="0" borderId="0" xfId="0" applyNumberFormat="1" applyBorder="1"/>
    <xf numFmtId="3" fontId="0" fillId="0" borderId="25" xfId="0" applyNumberFormat="1" applyBorder="1"/>
    <xf numFmtId="0" fontId="7" fillId="0" borderId="42" xfId="0" applyFont="1" applyBorder="1"/>
    <xf numFmtId="165" fontId="0" fillId="0" borderId="0" xfId="0" applyNumberFormat="1"/>
    <xf numFmtId="0" fontId="0" fillId="2" borderId="15" xfId="0" applyFill="1" applyBorder="1"/>
    <xf numFmtId="2" fontId="8" fillId="0" borderId="0" xfId="0" applyNumberFormat="1" applyFont="1" applyFill="1" applyBorder="1"/>
    <xf numFmtId="1" fontId="0" fillId="0" borderId="8" xfId="0" applyNumberFormat="1" applyBorder="1"/>
    <xf numFmtId="0" fontId="1" fillId="2" borderId="0" xfId="0" applyFont="1" applyFill="1" applyBorder="1"/>
    <xf numFmtId="0" fontId="1" fillId="2" borderId="25" xfId="0" applyFont="1" applyFill="1" applyBorder="1"/>
    <xf numFmtId="0" fontId="1" fillId="4" borderId="0" xfId="0" applyFont="1" applyFill="1" applyBorder="1"/>
    <xf numFmtId="0" fontId="1" fillId="0" borderId="0" xfId="0" applyFont="1" applyFill="1" applyBorder="1"/>
    <xf numFmtId="0" fontId="1" fillId="0" borderId="36" xfId="0" applyFont="1" applyBorder="1"/>
    <xf numFmtId="0" fontId="0" fillId="0" borderId="57" xfId="0" applyBorder="1"/>
    <xf numFmtId="0" fontId="1" fillId="0" borderId="25" xfId="0" applyFont="1" applyBorder="1"/>
    <xf numFmtId="2" fontId="0" fillId="0" borderId="25" xfId="0" applyNumberFormat="1" applyBorder="1"/>
    <xf numFmtId="2" fontId="0" fillId="0" borderId="26" xfId="0" applyNumberFormat="1" applyBorder="1"/>
    <xf numFmtId="3" fontId="0" fillId="0" borderId="20" xfId="0" applyNumberFormat="1" applyBorder="1"/>
    <xf numFmtId="3" fontId="0" fillId="3" borderId="0" xfId="0" applyNumberFormat="1" applyFont="1" applyFill="1" applyBorder="1"/>
    <xf numFmtId="3" fontId="0" fillId="3" borderId="0" xfId="0" applyNumberFormat="1" applyFill="1" applyBorder="1"/>
    <xf numFmtId="3" fontId="0" fillId="3" borderId="20" xfId="0" applyNumberFormat="1" applyFill="1" applyBorder="1"/>
    <xf numFmtId="0" fontId="0" fillId="4" borderId="23" xfId="0" applyFill="1" applyBorder="1"/>
    <xf numFmtId="0" fontId="0" fillId="4" borderId="3" xfId="0" applyFill="1" applyBorder="1"/>
    <xf numFmtId="0" fontId="0" fillId="4" borderId="28" xfId="0" applyFill="1" applyBorder="1"/>
    <xf numFmtId="3" fontId="0" fillId="0" borderId="0" xfId="0" applyNumberFormat="1" applyFill="1" applyBorder="1"/>
    <xf numFmtId="0" fontId="1" fillId="4" borderId="20" xfId="0" applyFont="1" applyFill="1" applyBorder="1"/>
    <xf numFmtId="3" fontId="0" fillId="2" borderId="58" xfId="0" applyNumberFormat="1" applyFill="1" applyBorder="1"/>
    <xf numFmtId="3" fontId="0" fillId="2" borderId="15" xfId="0" applyNumberFormat="1" applyFill="1" applyBorder="1"/>
    <xf numFmtId="0" fontId="11" fillId="0" borderId="0" xfId="0" applyFont="1" applyBorder="1"/>
    <xf numFmtId="0" fontId="13" fillId="0" borderId="0" xfId="0" applyFont="1" applyFill="1" applyBorder="1"/>
    <xf numFmtId="0" fontId="0" fillId="0" borderId="0" xfId="0" applyAlignment="1">
      <alignment wrapText="1"/>
    </xf>
    <xf numFmtId="0" fontId="1" fillId="0" borderId="0" xfId="0" applyFont="1"/>
    <xf numFmtId="0" fontId="1" fillId="0" borderId="16" xfId="0" applyFont="1" applyBorder="1"/>
    <xf numFmtId="0" fontId="0" fillId="0" borderId="16" xfId="0" applyBorder="1" applyAlignment="1"/>
    <xf numFmtId="0" fontId="0" fillId="0" borderId="17" xfId="0" applyBorder="1" applyAlignment="1"/>
    <xf numFmtId="0" fontId="8" fillId="0" borderId="17" xfId="0" applyFont="1" applyFill="1" applyBorder="1" applyAlignment="1"/>
    <xf numFmtId="0" fontId="0" fillId="0" borderId="18" xfId="0" applyBorder="1" applyAlignment="1"/>
    <xf numFmtId="0" fontId="0" fillId="0" borderId="19" xfId="0" applyBorder="1" applyAlignment="1"/>
    <xf numFmtId="0" fontId="0" fillId="0" borderId="20" xfId="0" applyBorder="1" applyAlignment="1"/>
    <xf numFmtId="1" fontId="0" fillId="0" borderId="25" xfId="0" applyNumberFormat="1" applyBorder="1"/>
    <xf numFmtId="0" fontId="0" fillId="0" borderId="35" xfId="0" applyBorder="1"/>
    <xf numFmtId="0" fontId="14" fillId="0" borderId="36" xfId="0" applyFont="1" applyBorder="1"/>
    <xf numFmtId="0" fontId="0" fillId="0" borderId="35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3" xfId="0" applyBorder="1" applyAlignment="1">
      <alignment wrapText="1"/>
    </xf>
    <xf numFmtId="1" fontId="0" fillId="0" borderId="17" xfId="0" applyNumberFormat="1" applyBorder="1"/>
    <xf numFmtId="0" fontId="4" fillId="0" borderId="19" xfId="0" applyFont="1" applyBorder="1"/>
    <xf numFmtId="0" fontId="2" fillId="0" borderId="0" xfId="0" applyFont="1" applyFill="1"/>
    <xf numFmtId="0" fontId="0" fillId="0" borderId="0" xfId="0" applyBorder="1" applyAlignment="1">
      <alignment wrapText="1"/>
    </xf>
    <xf numFmtId="0" fontId="0" fillId="0" borderId="58" xfId="0" applyBorder="1"/>
    <xf numFmtId="0" fontId="0" fillId="0" borderId="59" xfId="0" applyBorder="1"/>
    <xf numFmtId="0" fontId="0" fillId="0" borderId="56" xfId="0" applyBorder="1"/>
    <xf numFmtId="0" fontId="14" fillId="0" borderId="35" xfId="0" applyFont="1" applyBorder="1"/>
    <xf numFmtId="0" fontId="15" fillId="0" borderId="0" xfId="0" applyFont="1"/>
    <xf numFmtId="0" fontId="1" fillId="0" borderId="33" xfId="0" applyFont="1" applyBorder="1"/>
    <xf numFmtId="0" fontId="4" fillId="0" borderId="20" xfId="0" applyFont="1" applyBorder="1"/>
    <xf numFmtId="3" fontId="0" fillId="0" borderId="19" xfId="0" applyNumberFormat="1" applyBorder="1"/>
    <xf numFmtId="0" fontId="0" fillId="3" borderId="18" xfId="0" applyFill="1" applyBorder="1"/>
    <xf numFmtId="3" fontId="1" fillId="0" borderId="16" xfId="0" applyNumberFormat="1" applyFont="1" applyBorder="1"/>
    <xf numFmtId="0" fontId="0" fillId="5" borderId="17" xfId="0" applyFill="1" applyBorder="1"/>
    <xf numFmtId="0" fontId="1" fillId="0" borderId="17" xfId="0" applyFont="1" applyBorder="1"/>
    <xf numFmtId="0" fontId="0" fillId="2" borderId="35" xfId="0" applyFill="1" applyBorder="1"/>
    <xf numFmtId="0" fontId="0" fillId="2" borderId="36" xfId="0" applyFill="1" applyBorder="1"/>
    <xf numFmtId="0" fontId="0" fillId="2" borderId="33" xfId="0" applyFill="1" applyBorder="1"/>
    <xf numFmtId="0" fontId="15" fillId="0" borderId="35" xfId="0" applyFont="1" applyBorder="1"/>
    <xf numFmtId="0" fontId="0" fillId="0" borderId="19" xfId="0" applyFont="1" applyBorder="1"/>
    <xf numFmtId="0" fontId="0" fillId="0" borderId="20" xfId="0" applyFont="1" applyBorder="1"/>
    <xf numFmtId="0" fontId="4" fillId="0" borderId="25" xfId="0" applyFont="1" applyBorder="1"/>
    <xf numFmtId="0" fontId="0" fillId="6" borderId="0" xfId="0" applyFill="1" applyBorder="1"/>
    <xf numFmtId="0" fontId="0" fillId="6" borderId="20" xfId="0" applyFill="1" applyBorder="1"/>
    <xf numFmtId="0" fontId="0" fillId="6" borderId="35" xfId="0" applyFill="1" applyBorder="1"/>
    <xf numFmtId="0" fontId="0" fillId="6" borderId="36" xfId="0" applyFill="1" applyBorder="1"/>
    <xf numFmtId="0" fontId="0" fillId="6" borderId="33" xfId="0" applyFill="1" applyBorder="1"/>
    <xf numFmtId="0" fontId="0" fillId="0" borderId="24" xfId="0" applyFont="1" applyBorder="1"/>
    <xf numFmtId="0" fontId="1" fillId="6" borderId="19" xfId="0" applyFont="1" applyFill="1" applyBorder="1"/>
    <xf numFmtId="0" fontId="0" fillId="2" borderId="19" xfId="0" applyFill="1" applyBorder="1"/>
    <xf numFmtId="0" fontId="0" fillId="0" borderId="0" xfId="0" applyFont="1" applyBorder="1"/>
    <xf numFmtId="2" fontId="0" fillId="0" borderId="20" xfId="0" applyNumberFormat="1" applyFont="1" applyBorder="1"/>
    <xf numFmtId="0" fontId="0" fillId="0" borderId="25" xfId="0" applyFont="1" applyBorder="1"/>
    <xf numFmtId="2" fontId="0" fillId="0" borderId="26" xfId="0" applyNumberFormat="1" applyFont="1" applyBorder="1"/>
    <xf numFmtId="0" fontId="0" fillId="0" borderId="35" xfId="0" applyFont="1" applyBorder="1"/>
    <xf numFmtId="0" fontId="0" fillId="0" borderId="33" xfId="0" applyFont="1" applyBorder="1"/>
    <xf numFmtId="0" fontId="0" fillId="0" borderId="26" xfId="0" applyFont="1" applyBorder="1"/>
    <xf numFmtId="0" fontId="1" fillId="2" borderId="15" xfId="0" applyFont="1" applyFill="1" applyBorder="1"/>
    <xf numFmtId="0" fontId="1" fillId="2" borderId="35" xfId="0" applyFont="1" applyFill="1" applyBorder="1"/>
    <xf numFmtId="0" fontId="1" fillId="2" borderId="33" xfId="0" applyFont="1" applyFill="1" applyBorder="1"/>
    <xf numFmtId="1" fontId="0" fillId="2" borderId="0" xfId="0" applyNumberFormat="1" applyFill="1" applyBorder="1"/>
    <xf numFmtId="0" fontId="0" fillId="2" borderId="59" xfId="0" applyFill="1" applyBorder="1"/>
    <xf numFmtId="0" fontId="4" fillId="0" borderId="59" xfId="0" applyFont="1" applyBorder="1"/>
    <xf numFmtId="0" fontId="0" fillId="0" borderId="60" xfId="0" applyBorder="1"/>
    <xf numFmtId="0" fontId="1" fillId="0" borderId="59" xfId="0" applyFont="1" applyBorder="1" applyAlignment="1"/>
    <xf numFmtId="0" fontId="0" fillId="0" borderId="61" xfId="0" applyBorder="1"/>
    <xf numFmtId="0" fontId="1" fillId="0" borderId="59" xfId="0" applyFont="1" applyBorder="1"/>
    <xf numFmtId="0" fontId="0" fillId="0" borderId="62" xfId="0" applyFill="1" applyBorder="1"/>
    <xf numFmtId="0" fontId="1" fillId="3" borderId="0" xfId="0" applyFont="1" applyFill="1" applyBorder="1"/>
    <xf numFmtId="0" fontId="8" fillId="3" borderId="20" xfId="0" applyFont="1" applyFill="1" applyBorder="1"/>
    <xf numFmtId="0" fontId="8" fillId="3" borderId="19" xfId="0" applyFont="1" applyFill="1" applyBorder="1"/>
    <xf numFmtId="0" fontId="0" fillId="7" borderId="0" xfId="0" applyFill="1" applyBorder="1"/>
    <xf numFmtId="0" fontId="1" fillId="0" borderId="36" xfId="0" applyFont="1" applyFill="1" applyBorder="1"/>
    <xf numFmtId="0" fontId="0" fillId="8" borderId="19" xfId="0" applyFill="1" applyBorder="1"/>
    <xf numFmtId="0" fontId="0" fillId="8" borderId="0" xfId="0" applyFill="1" applyBorder="1"/>
    <xf numFmtId="1" fontId="0" fillId="8" borderId="0" xfId="0" applyNumberFormat="1" applyFill="1" applyBorder="1"/>
    <xf numFmtId="0" fontId="0" fillId="8" borderId="20" xfId="0" applyFill="1" applyBorder="1"/>
    <xf numFmtId="0" fontId="0" fillId="8" borderId="0" xfId="0" applyFill="1"/>
    <xf numFmtId="0" fontId="1" fillId="0" borderId="3" xfId="0" applyFont="1" applyBorder="1"/>
    <xf numFmtId="0" fontId="1" fillId="0" borderId="8" xfId="0" applyFont="1" applyBorder="1"/>
    <xf numFmtId="0" fontId="6" fillId="0" borderId="0" xfId="0" applyFont="1"/>
    <xf numFmtId="0" fontId="15" fillId="9" borderId="35" xfId="0" applyFont="1" applyFill="1" applyBorder="1"/>
    <xf numFmtId="0" fontId="0" fillId="9" borderId="36" xfId="0" applyFill="1" applyBorder="1"/>
    <xf numFmtId="0" fontId="0" fillId="9" borderId="33" xfId="0" applyFill="1" applyBorder="1"/>
    <xf numFmtId="0" fontId="1" fillId="2" borderId="8" xfId="0" applyFont="1" applyFill="1" applyBorder="1"/>
    <xf numFmtId="0" fontId="0" fillId="0" borderId="0" xfId="0" applyFont="1" applyFill="1" applyBorder="1"/>
    <xf numFmtId="0" fontId="0" fillId="0" borderId="23" xfId="0" applyFill="1" applyBorder="1"/>
    <xf numFmtId="0" fontId="0" fillId="0" borderId="3" xfId="0" applyFont="1" applyBorder="1"/>
    <xf numFmtId="0" fontId="1" fillId="2" borderId="28" xfId="0" applyFont="1" applyFill="1" applyBorder="1"/>
    <xf numFmtId="0" fontId="1" fillId="2" borderId="20" xfId="0" applyFont="1" applyFill="1" applyBorder="1"/>
    <xf numFmtId="0" fontId="1" fillId="2" borderId="26" xfId="0" applyFont="1" applyFill="1" applyBorder="1"/>
    <xf numFmtId="0" fontId="1" fillId="0" borderId="11" xfId="0" applyFont="1" applyFill="1" applyBorder="1"/>
    <xf numFmtId="0" fontId="3" fillId="0" borderId="0" xfId="0" applyFont="1" applyFill="1" applyBorder="1"/>
    <xf numFmtId="0" fontId="9" fillId="0" borderId="0" xfId="0" applyFont="1" applyFill="1" applyBorder="1"/>
    <xf numFmtId="0" fontId="7" fillId="0" borderId="0" xfId="0" applyFont="1" applyFill="1" applyBorder="1"/>
    <xf numFmtId="0" fontId="1" fillId="6" borderId="0" xfId="0" applyFont="1" applyFill="1"/>
    <xf numFmtId="0" fontId="0" fillId="6" borderId="0" xfId="0" applyFill="1"/>
    <xf numFmtId="0" fontId="1" fillId="10" borderId="0" xfId="0" applyFont="1" applyFill="1"/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GRAF ZÁVISLOSTI</a:t>
            </a:r>
            <a:r>
              <a:rPr lang="cs-CZ" baseline="0"/>
              <a:t> NAPÍNACÍ SÍLY ŘEMENE VŮČI OTÁČKÁM VŘETENE</a:t>
            </a:r>
          </a:p>
        </c:rich>
      </c:tx>
    </c:title>
    <c:plotArea>
      <c:layout>
        <c:manualLayout>
          <c:layoutTarget val="inner"/>
          <c:xMode val="edge"/>
          <c:yMode val="edge"/>
          <c:x val="0.16185744828378637"/>
          <c:y val="0.14470610291360639"/>
          <c:w val="0.73683323903201481"/>
          <c:h val="0.67171243300470562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'ŘEMENOVÝ PŘEVOD'!$C$18:$C$70</c:f>
              <c:numCache>
                <c:formatCode>0</c:formatCode>
                <c:ptCount val="53"/>
                <c:pt idx="0">
                  <c:v>200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  <c:pt idx="6">
                  <c:v>800</c:v>
                </c:pt>
                <c:pt idx="7">
                  <c:v>900</c:v>
                </c:pt>
                <c:pt idx="8">
                  <c:v>1000</c:v>
                </c:pt>
                <c:pt idx="9">
                  <c:v>1100</c:v>
                </c:pt>
                <c:pt idx="10">
                  <c:v>1200</c:v>
                </c:pt>
                <c:pt idx="11">
                  <c:v>1300</c:v>
                </c:pt>
                <c:pt idx="12">
                  <c:v>1400</c:v>
                </c:pt>
                <c:pt idx="13">
                  <c:v>1500</c:v>
                </c:pt>
                <c:pt idx="14">
                  <c:v>1600</c:v>
                </c:pt>
                <c:pt idx="15">
                  <c:v>1700</c:v>
                </c:pt>
                <c:pt idx="16">
                  <c:v>1800</c:v>
                </c:pt>
                <c:pt idx="17">
                  <c:v>1900</c:v>
                </c:pt>
                <c:pt idx="18">
                  <c:v>2000</c:v>
                </c:pt>
                <c:pt idx="19">
                  <c:v>2100</c:v>
                </c:pt>
                <c:pt idx="20">
                  <c:v>2200</c:v>
                </c:pt>
                <c:pt idx="21">
                  <c:v>2300</c:v>
                </c:pt>
                <c:pt idx="22">
                  <c:v>2400</c:v>
                </c:pt>
                <c:pt idx="23">
                  <c:v>2500</c:v>
                </c:pt>
                <c:pt idx="24">
                  <c:v>2600</c:v>
                </c:pt>
                <c:pt idx="25">
                  <c:v>2700</c:v>
                </c:pt>
                <c:pt idx="26">
                  <c:v>2800</c:v>
                </c:pt>
                <c:pt idx="27">
                  <c:v>2900</c:v>
                </c:pt>
                <c:pt idx="28">
                  <c:v>3000</c:v>
                </c:pt>
                <c:pt idx="29">
                  <c:v>3100</c:v>
                </c:pt>
                <c:pt idx="30">
                  <c:v>3200</c:v>
                </c:pt>
                <c:pt idx="31">
                  <c:v>3300</c:v>
                </c:pt>
                <c:pt idx="32">
                  <c:v>3400</c:v>
                </c:pt>
                <c:pt idx="33">
                  <c:v>3500</c:v>
                </c:pt>
                <c:pt idx="34">
                  <c:v>3600</c:v>
                </c:pt>
                <c:pt idx="35">
                  <c:v>3700</c:v>
                </c:pt>
                <c:pt idx="36">
                  <c:v>3800</c:v>
                </c:pt>
                <c:pt idx="37">
                  <c:v>3900</c:v>
                </c:pt>
                <c:pt idx="38">
                  <c:v>4000</c:v>
                </c:pt>
                <c:pt idx="39">
                  <c:v>4100</c:v>
                </c:pt>
                <c:pt idx="40">
                  <c:v>4200</c:v>
                </c:pt>
                <c:pt idx="41">
                  <c:v>4300</c:v>
                </c:pt>
                <c:pt idx="42">
                  <c:v>4400</c:v>
                </c:pt>
                <c:pt idx="43">
                  <c:v>4500</c:v>
                </c:pt>
                <c:pt idx="44">
                  <c:v>4600</c:v>
                </c:pt>
                <c:pt idx="45">
                  <c:v>4700</c:v>
                </c:pt>
                <c:pt idx="46">
                  <c:v>4800</c:v>
                </c:pt>
                <c:pt idx="47">
                  <c:v>4850</c:v>
                </c:pt>
              </c:numCache>
            </c:numRef>
          </c:cat>
          <c:val>
            <c:numRef>
              <c:f>'ŘEMENOVÝ PŘEVOD'!$D$18:$D$70</c:f>
              <c:numCache>
                <c:formatCode>0</c:formatCode>
                <c:ptCount val="53"/>
                <c:pt idx="0">
                  <c:v>8200</c:v>
                </c:pt>
                <c:pt idx="1">
                  <c:v>5857</c:v>
                </c:pt>
                <c:pt idx="2">
                  <c:v>4393</c:v>
                </c:pt>
                <c:pt idx="3">
                  <c:v>3514</c:v>
                </c:pt>
                <c:pt idx="4">
                  <c:v>2929</c:v>
                </c:pt>
                <c:pt idx="5">
                  <c:v>2460</c:v>
                </c:pt>
                <c:pt idx="6">
                  <c:v>2029</c:v>
                </c:pt>
                <c:pt idx="7">
                  <c:v>1771</c:v>
                </c:pt>
                <c:pt idx="8">
                  <c:v>1572</c:v>
                </c:pt>
                <c:pt idx="9">
                  <c:v>1656</c:v>
                </c:pt>
                <c:pt idx="10">
                  <c:v>1519</c:v>
                </c:pt>
                <c:pt idx="11">
                  <c:v>1404</c:v>
                </c:pt>
                <c:pt idx="12">
                  <c:v>1298</c:v>
                </c:pt>
                <c:pt idx="13">
                  <c:v>1218</c:v>
                </c:pt>
                <c:pt idx="14">
                  <c:v>1143</c:v>
                </c:pt>
                <c:pt idx="15">
                  <c:v>1076</c:v>
                </c:pt>
                <c:pt idx="16">
                  <c:v>1009</c:v>
                </c:pt>
                <c:pt idx="17">
                  <c:v>957</c:v>
                </c:pt>
                <c:pt idx="18">
                  <c:v>909</c:v>
                </c:pt>
                <c:pt idx="19">
                  <c:v>867</c:v>
                </c:pt>
                <c:pt idx="20">
                  <c:v>828</c:v>
                </c:pt>
                <c:pt idx="21">
                  <c:v>795</c:v>
                </c:pt>
                <c:pt idx="22">
                  <c:v>760</c:v>
                </c:pt>
                <c:pt idx="23">
                  <c:v>730</c:v>
                </c:pt>
                <c:pt idx="24">
                  <c:v>700</c:v>
                </c:pt>
                <c:pt idx="25">
                  <c:v>674</c:v>
                </c:pt>
                <c:pt idx="26">
                  <c:v>649</c:v>
                </c:pt>
                <c:pt idx="27">
                  <c:v>627</c:v>
                </c:pt>
                <c:pt idx="28">
                  <c:v>606</c:v>
                </c:pt>
                <c:pt idx="29">
                  <c:v>587</c:v>
                </c:pt>
                <c:pt idx="30">
                  <c:v>569</c:v>
                </c:pt>
                <c:pt idx="31">
                  <c:v>552</c:v>
                </c:pt>
                <c:pt idx="32">
                  <c:v>536</c:v>
                </c:pt>
                <c:pt idx="33">
                  <c:v>521</c:v>
                </c:pt>
                <c:pt idx="34">
                  <c:v>505</c:v>
                </c:pt>
                <c:pt idx="35">
                  <c:v>492</c:v>
                </c:pt>
                <c:pt idx="36">
                  <c:v>479</c:v>
                </c:pt>
                <c:pt idx="37">
                  <c:v>467</c:v>
                </c:pt>
                <c:pt idx="38">
                  <c:v>455</c:v>
                </c:pt>
                <c:pt idx="39">
                  <c:v>444</c:v>
                </c:pt>
                <c:pt idx="40">
                  <c:v>433</c:v>
                </c:pt>
                <c:pt idx="41">
                  <c:v>423</c:v>
                </c:pt>
                <c:pt idx="42">
                  <c:v>414</c:v>
                </c:pt>
                <c:pt idx="43">
                  <c:v>405</c:v>
                </c:pt>
                <c:pt idx="44">
                  <c:v>396</c:v>
                </c:pt>
                <c:pt idx="45">
                  <c:v>388</c:v>
                </c:pt>
                <c:pt idx="46">
                  <c:v>380</c:v>
                </c:pt>
                <c:pt idx="47">
                  <c:v>376</c:v>
                </c:pt>
              </c:numCache>
            </c:numRef>
          </c:val>
        </c:ser>
        <c:marker val="1"/>
        <c:axId val="193651456"/>
        <c:axId val="193653760"/>
      </c:lineChart>
      <c:catAx>
        <c:axId val="1936514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</a:t>
                </a:r>
                <a:r>
                  <a:rPr lang="cs-CZ" baseline="0"/>
                  <a:t> vřetene n  min-1</a:t>
                </a:r>
                <a:endParaRPr lang="cs-CZ"/>
              </a:p>
            </c:rich>
          </c:tx>
        </c:title>
        <c:numFmt formatCode="0" sourceLinked="1"/>
        <c:tickLblPos val="nextTo"/>
        <c:crossAx val="193653760"/>
        <c:crosses val="autoZero"/>
        <c:auto val="1"/>
        <c:lblAlgn val="ctr"/>
        <c:lblOffset val="100"/>
      </c:catAx>
      <c:valAx>
        <c:axId val="19365376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Napínací síla od řemene Fř</a:t>
                </a:r>
                <a:r>
                  <a:rPr lang="cs-CZ" baseline="0"/>
                  <a:t>  N</a:t>
                </a:r>
                <a:endParaRPr lang="cs-CZ"/>
              </a:p>
            </c:rich>
          </c:tx>
        </c:title>
        <c:numFmt formatCode="0" sourceLinked="1"/>
        <c:tickLblPos val="nextTo"/>
        <c:crossAx val="193651456"/>
        <c:crosses val="autoZero"/>
        <c:crossBetween val="between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title>
      <c:tx>
        <c:rich>
          <a:bodyPr/>
          <a:lstStyle/>
          <a:p>
            <a:pPr>
              <a:defRPr/>
            </a:pPr>
            <a:r>
              <a:rPr lang="cs-CZ"/>
              <a:t>VÝKONNOVÁ</a:t>
            </a:r>
            <a:r>
              <a:rPr lang="cs-CZ" baseline="0"/>
              <a:t> CHARAKTERISTIKA ŘEMENOVÉHO PŘEVODU</a:t>
            </a:r>
            <a:endParaRPr lang="cs-CZ"/>
          </a:p>
        </c:rich>
      </c:tx>
    </c:title>
    <c:plotArea>
      <c:layout>
        <c:manualLayout>
          <c:layoutTarget val="inner"/>
          <c:xMode val="edge"/>
          <c:yMode val="edge"/>
          <c:x val="0.1383882042209697"/>
          <c:y val="0.22026893870047853"/>
          <c:w val="0.69648847292146732"/>
          <c:h val="0.60948381452319633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'ŘEMENOVÝ PŘEVOD'!$C$18:$C$70</c:f>
              <c:numCache>
                <c:formatCode>0</c:formatCode>
                <c:ptCount val="53"/>
                <c:pt idx="0">
                  <c:v>200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  <c:pt idx="6">
                  <c:v>800</c:v>
                </c:pt>
                <c:pt idx="7">
                  <c:v>900</c:v>
                </c:pt>
                <c:pt idx="8">
                  <c:v>1000</c:v>
                </c:pt>
                <c:pt idx="9">
                  <c:v>1100</c:v>
                </c:pt>
                <c:pt idx="10">
                  <c:v>1200</c:v>
                </c:pt>
                <c:pt idx="11">
                  <c:v>1300</c:v>
                </c:pt>
                <c:pt idx="12">
                  <c:v>1400</c:v>
                </c:pt>
                <c:pt idx="13">
                  <c:v>1500</c:v>
                </c:pt>
                <c:pt idx="14">
                  <c:v>1600</c:v>
                </c:pt>
                <c:pt idx="15">
                  <c:v>1700</c:v>
                </c:pt>
                <c:pt idx="16">
                  <c:v>1800</c:v>
                </c:pt>
                <c:pt idx="17">
                  <c:v>1900</c:v>
                </c:pt>
                <c:pt idx="18">
                  <c:v>2000</c:v>
                </c:pt>
                <c:pt idx="19">
                  <c:v>2100</c:v>
                </c:pt>
                <c:pt idx="20">
                  <c:v>2200</c:v>
                </c:pt>
                <c:pt idx="21">
                  <c:v>2300</c:v>
                </c:pt>
                <c:pt idx="22">
                  <c:v>2400</c:v>
                </c:pt>
                <c:pt idx="23">
                  <c:v>2500</c:v>
                </c:pt>
                <c:pt idx="24">
                  <c:v>2600</c:v>
                </c:pt>
                <c:pt idx="25">
                  <c:v>2700</c:v>
                </c:pt>
                <c:pt idx="26">
                  <c:v>2800</c:v>
                </c:pt>
                <c:pt idx="27">
                  <c:v>2900</c:v>
                </c:pt>
                <c:pt idx="28">
                  <c:v>3000</c:v>
                </c:pt>
                <c:pt idx="29">
                  <c:v>3100</c:v>
                </c:pt>
                <c:pt idx="30">
                  <c:v>3200</c:v>
                </c:pt>
                <c:pt idx="31">
                  <c:v>3300</c:v>
                </c:pt>
                <c:pt idx="32">
                  <c:v>3400</c:v>
                </c:pt>
                <c:pt idx="33">
                  <c:v>3500</c:v>
                </c:pt>
                <c:pt idx="34">
                  <c:v>3600</c:v>
                </c:pt>
                <c:pt idx="35">
                  <c:v>3700</c:v>
                </c:pt>
                <c:pt idx="36">
                  <c:v>3800</c:v>
                </c:pt>
                <c:pt idx="37">
                  <c:v>3900</c:v>
                </c:pt>
                <c:pt idx="38">
                  <c:v>4000</c:v>
                </c:pt>
                <c:pt idx="39">
                  <c:v>4100</c:v>
                </c:pt>
                <c:pt idx="40">
                  <c:v>4200</c:v>
                </c:pt>
                <c:pt idx="41">
                  <c:v>4300</c:v>
                </c:pt>
                <c:pt idx="42">
                  <c:v>4400</c:v>
                </c:pt>
                <c:pt idx="43">
                  <c:v>4500</c:v>
                </c:pt>
                <c:pt idx="44">
                  <c:v>4600</c:v>
                </c:pt>
                <c:pt idx="45">
                  <c:v>4700</c:v>
                </c:pt>
                <c:pt idx="46">
                  <c:v>4800</c:v>
                </c:pt>
                <c:pt idx="47">
                  <c:v>4850</c:v>
                </c:pt>
              </c:numCache>
            </c:numRef>
          </c:cat>
          <c:val>
            <c:numRef>
              <c:f>'ŘEMENOVÝ PŘEVOD'!$E$18:$E$70</c:f>
              <c:numCache>
                <c:formatCode>General</c:formatCode>
                <c:ptCount val="53"/>
                <c:pt idx="0">
                  <c:v>5.49</c:v>
                </c:pt>
                <c:pt idx="1">
                  <c:v>7.37</c:v>
                </c:pt>
                <c:pt idx="2">
                  <c:v>9.4499999999999993</c:v>
                </c:pt>
                <c:pt idx="3">
                  <c:v>11.44</c:v>
                </c:pt>
                <c:pt idx="4">
                  <c:v>13.36</c:v>
                </c:pt>
                <c:pt idx="5">
                  <c:v>15.48</c:v>
                </c:pt>
                <c:pt idx="6">
                  <c:v>16.77</c:v>
                </c:pt>
                <c:pt idx="7">
                  <c:v>18.78</c:v>
                </c:pt>
                <c:pt idx="8">
                  <c:v>20.72</c:v>
                </c:pt>
                <c:pt idx="9">
                  <c:v>22.04</c:v>
                </c:pt>
                <c:pt idx="10">
                  <c:v>23.62</c:v>
                </c:pt>
                <c:pt idx="11">
                  <c:v>25.15</c:v>
                </c:pt>
                <c:pt idx="12">
                  <c:v>26.75</c:v>
                </c:pt>
                <c:pt idx="13">
                  <c:v>28.1</c:v>
                </c:pt>
                <c:pt idx="14">
                  <c:v>29.5</c:v>
                </c:pt>
                <c:pt idx="15">
                  <c:v>30.87</c:v>
                </c:pt>
                <c:pt idx="16">
                  <c:v>32.369999999999997</c:v>
                </c:pt>
                <c:pt idx="17">
                  <c:v>33.64</c:v>
                </c:pt>
                <c:pt idx="18">
                  <c:v>34.869999999999997</c:v>
                </c:pt>
                <c:pt idx="19">
                  <c:v>36.04</c:v>
                </c:pt>
                <c:pt idx="20">
                  <c:v>37.18</c:v>
                </c:pt>
                <c:pt idx="21">
                  <c:v>38.19</c:v>
                </c:pt>
                <c:pt idx="22">
                  <c:v>39.299999999999997</c:v>
                </c:pt>
                <c:pt idx="23">
                  <c:v>40.29</c:v>
                </c:pt>
                <c:pt idx="24">
                  <c:v>41.29</c:v>
                </c:pt>
                <c:pt idx="25">
                  <c:v>42.17</c:v>
                </c:pt>
                <c:pt idx="26">
                  <c:v>43.06</c:v>
                </c:pt>
                <c:pt idx="27">
                  <c:v>43.84</c:v>
                </c:pt>
                <c:pt idx="28">
                  <c:v>44.56</c:v>
                </c:pt>
                <c:pt idx="29">
                  <c:v>45.22</c:v>
                </c:pt>
                <c:pt idx="30">
                  <c:v>45.83</c:v>
                </c:pt>
                <c:pt idx="31">
                  <c:v>46.38</c:v>
                </c:pt>
                <c:pt idx="32">
                  <c:v>46.87</c:v>
                </c:pt>
                <c:pt idx="33">
                  <c:v>47.3</c:v>
                </c:pt>
                <c:pt idx="34">
                  <c:v>47.69</c:v>
                </c:pt>
                <c:pt idx="35">
                  <c:v>47.99</c:v>
                </c:pt>
                <c:pt idx="36">
                  <c:v>48.23</c:v>
                </c:pt>
                <c:pt idx="37">
                  <c:v>48.4</c:v>
                </c:pt>
                <c:pt idx="38">
                  <c:v>48.51</c:v>
                </c:pt>
                <c:pt idx="39">
                  <c:v>48.55</c:v>
                </c:pt>
                <c:pt idx="40">
                  <c:v>48.51</c:v>
                </c:pt>
                <c:pt idx="41">
                  <c:v>48.4</c:v>
                </c:pt>
                <c:pt idx="42">
                  <c:v>48.22</c:v>
                </c:pt>
                <c:pt idx="43">
                  <c:v>47.97</c:v>
                </c:pt>
                <c:pt idx="44">
                  <c:v>47.64</c:v>
                </c:pt>
                <c:pt idx="45">
                  <c:v>47.24</c:v>
                </c:pt>
                <c:pt idx="46">
                  <c:v>46.76</c:v>
                </c:pt>
                <c:pt idx="47">
                  <c:v>46.49</c:v>
                </c:pt>
              </c:numCache>
            </c:numRef>
          </c:val>
        </c:ser>
        <c:marker val="1"/>
        <c:axId val="193743488"/>
        <c:axId val="193766144"/>
      </c:lineChart>
      <c:catAx>
        <c:axId val="1937434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Otáčky vřetene n min-1</a:t>
                </a:r>
              </a:p>
            </c:rich>
          </c:tx>
        </c:title>
        <c:numFmt formatCode="0" sourceLinked="1"/>
        <c:tickLblPos val="nextTo"/>
        <c:crossAx val="193766144"/>
        <c:crosses val="autoZero"/>
        <c:auto val="1"/>
        <c:lblAlgn val="ctr"/>
        <c:lblOffset val="100"/>
      </c:catAx>
      <c:valAx>
        <c:axId val="19376614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Výkon řemenového převodu Př kW</a:t>
                </a:r>
              </a:p>
            </c:rich>
          </c:tx>
          <c:layout>
            <c:manualLayout>
              <c:xMode val="edge"/>
              <c:yMode val="edge"/>
              <c:x val="6.4734996173048578E-2"/>
              <c:y val="0.35396193363476441"/>
            </c:manualLayout>
          </c:layout>
        </c:title>
        <c:numFmt formatCode="General" sourceLinked="1"/>
        <c:tickLblPos val="nextTo"/>
        <c:crossAx val="193743488"/>
        <c:crosses val="autoZero"/>
        <c:crossBetween val="between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'ŘEMENOVÝ PŘEVOD'!$C$18:$C$70</c:f>
              <c:numCache>
                <c:formatCode>0</c:formatCode>
                <c:ptCount val="53"/>
                <c:pt idx="0">
                  <c:v>200</c:v>
                </c:pt>
                <c:pt idx="1">
                  <c:v>300</c:v>
                </c:pt>
                <c:pt idx="2">
                  <c:v>400</c:v>
                </c:pt>
                <c:pt idx="3">
                  <c:v>500</c:v>
                </c:pt>
                <c:pt idx="4">
                  <c:v>600</c:v>
                </c:pt>
                <c:pt idx="5">
                  <c:v>700</c:v>
                </c:pt>
                <c:pt idx="6">
                  <c:v>800</c:v>
                </c:pt>
                <c:pt idx="7">
                  <c:v>900</c:v>
                </c:pt>
                <c:pt idx="8">
                  <c:v>1000</c:v>
                </c:pt>
                <c:pt idx="9">
                  <c:v>1100</c:v>
                </c:pt>
                <c:pt idx="10">
                  <c:v>1200</c:v>
                </c:pt>
                <c:pt idx="11">
                  <c:v>1300</c:v>
                </c:pt>
                <c:pt idx="12">
                  <c:v>1400</c:v>
                </c:pt>
                <c:pt idx="13">
                  <c:v>1500</c:v>
                </c:pt>
                <c:pt idx="14">
                  <c:v>1600</c:v>
                </c:pt>
                <c:pt idx="15">
                  <c:v>1700</c:v>
                </c:pt>
                <c:pt idx="16">
                  <c:v>1800</c:v>
                </c:pt>
                <c:pt idx="17">
                  <c:v>1900</c:v>
                </c:pt>
                <c:pt idx="18">
                  <c:v>2000</c:v>
                </c:pt>
                <c:pt idx="19">
                  <c:v>2100</c:v>
                </c:pt>
                <c:pt idx="20">
                  <c:v>2200</c:v>
                </c:pt>
                <c:pt idx="21">
                  <c:v>2300</c:v>
                </c:pt>
                <c:pt idx="22">
                  <c:v>2400</c:v>
                </c:pt>
                <c:pt idx="23">
                  <c:v>2500</c:v>
                </c:pt>
                <c:pt idx="24">
                  <c:v>2600</c:v>
                </c:pt>
                <c:pt idx="25">
                  <c:v>2700</c:v>
                </c:pt>
                <c:pt idx="26">
                  <c:v>2800</c:v>
                </c:pt>
                <c:pt idx="27">
                  <c:v>2900</c:v>
                </c:pt>
                <c:pt idx="28">
                  <c:v>3000</c:v>
                </c:pt>
                <c:pt idx="29">
                  <c:v>3100</c:v>
                </c:pt>
                <c:pt idx="30">
                  <c:v>3200</c:v>
                </c:pt>
                <c:pt idx="31">
                  <c:v>3300</c:v>
                </c:pt>
                <c:pt idx="32">
                  <c:v>3400</c:v>
                </c:pt>
                <c:pt idx="33">
                  <c:v>3500</c:v>
                </c:pt>
                <c:pt idx="34">
                  <c:v>3600</c:v>
                </c:pt>
                <c:pt idx="35">
                  <c:v>3700</c:v>
                </c:pt>
                <c:pt idx="36">
                  <c:v>3800</c:v>
                </c:pt>
                <c:pt idx="37">
                  <c:v>3900</c:v>
                </c:pt>
                <c:pt idx="38">
                  <c:v>4000</c:v>
                </c:pt>
                <c:pt idx="39">
                  <c:v>4100</c:v>
                </c:pt>
                <c:pt idx="40">
                  <c:v>4200</c:v>
                </c:pt>
                <c:pt idx="41">
                  <c:v>4300</c:v>
                </c:pt>
                <c:pt idx="42">
                  <c:v>4400</c:v>
                </c:pt>
                <c:pt idx="43">
                  <c:v>4500</c:v>
                </c:pt>
                <c:pt idx="44">
                  <c:v>4600</c:v>
                </c:pt>
                <c:pt idx="45">
                  <c:v>4700</c:v>
                </c:pt>
                <c:pt idx="46">
                  <c:v>4800</c:v>
                </c:pt>
                <c:pt idx="47">
                  <c:v>4850</c:v>
                </c:pt>
              </c:numCache>
            </c:numRef>
          </c:xVal>
          <c:yVal>
            <c:numRef>
              <c:f>'ŘEMENOVÝ PŘEVOD'!$F$18:$F$70</c:f>
              <c:numCache>
                <c:formatCode>General</c:formatCode>
                <c:ptCount val="53"/>
                <c:pt idx="0">
                  <c:v>262.26114649681529</c:v>
                </c:pt>
                <c:pt idx="1">
                  <c:v>234.71337579617833</c:v>
                </c:pt>
                <c:pt idx="2">
                  <c:v>225.71656050955414</c:v>
                </c:pt>
                <c:pt idx="3">
                  <c:v>218.59872611464968</c:v>
                </c:pt>
                <c:pt idx="4">
                  <c:v>212.73885350318469</c:v>
                </c:pt>
                <c:pt idx="5">
                  <c:v>211.28298453139217</c:v>
                </c:pt>
                <c:pt idx="6">
                  <c:v>200.27866242038218</c:v>
                </c:pt>
                <c:pt idx="7">
                  <c:v>199.36305732484075</c:v>
                </c:pt>
                <c:pt idx="8">
                  <c:v>197.96178343949043</c:v>
                </c:pt>
                <c:pt idx="9">
                  <c:v>191.43022582513029</c:v>
                </c:pt>
                <c:pt idx="10">
                  <c:v>188.05732484076432</c:v>
                </c:pt>
                <c:pt idx="11">
                  <c:v>184.83586477217048</c:v>
                </c:pt>
                <c:pt idx="12">
                  <c:v>182.5523202911738</c:v>
                </c:pt>
                <c:pt idx="13">
                  <c:v>178.98089171974522</c:v>
                </c:pt>
                <c:pt idx="14">
                  <c:v>176.15445859872611</c:v>
                </c:pt>
                <c:pt idx="15">
                  <c:v>173.49194454852005</c:v>
                </c:pt>
                <c:pt idx="16">
                  <c:v>171.81528662420379</c:v>
                </c:pt>
                <c:pt idx="17">
                  <c:v>169.15856520281596</c:v>
                </c:pt>
                <c:pt idx="18">
                  <c:v>166.57643312101911</c:v>
                </c:pt>
                <c:pt idx="19">
                  <c:v>163.96724294813467</c:v>
                </c:pt>
                <c:pt idx="20">
                  <c:v>161.46496815286625</c:v>
                </c:pt>
                <c:pt idx="21">
                  <c:v>158.64026585433396</c:v>
                </c:pt>
                <c:pt idx="22">
                  <c:v>156.44904458598725</c:v>
                </c:pt>
                <c:pt idx="23">
                  <c:v>153.97452229299361</c:v>
                </c:pt>
                <c:pt idx="24">
                  <c:v>151.72709456148945</c:v>
                </c:pt>
                <c:pt idx="25">
                  <c:v>149.22151450813871</c:v>
                </c:pt>
                <c:pt idx="26">
                  <c:v>146.92902638762513</c:v>
                </c:pt>
                <c:pt idx="27">
                  <c:v>144.43224247748736</c:v>
                </c:pt>
                <c:pt idx="28">
                  <c:v>141.91082802547771</c:v>
                </c:pt>
                <c:pt idx="29">
                  <c:v>139.36716663242245</c:v>
                </c:pt>
                <c:pt idx="30">
                  <c:v>136.83320063694268</c:v>
                </c:pt>
                <c:pt idx="31">
                  <c:v>134.27909669947886</c:v>
                </c:pt>
                <c:pt idx="32">
                  <c:v>131.7066316972649</c:v>
                </c:pt>
                <c:pt idx="33">
                  <c:v>129.11737943585075</c:v>
                </c:pt>
                <c:pt idx="34">
                  <c:v>126.56581740976645</c:v>
                </c:pt>
                <c:pt idx="35">
                  <c:v>123.91977965226373</c:v>
                </c:pt>
                <c:pt idx="36">
                  <c:v>121.26215219577605</c:v>
                </c:pt>
                <c:pt idx="37">
                  <c:v>118.56932876041157</c:v>
                </c:pt>
                <c:pt idx="38">
                  <c:v>115.86783439490445</c:v>
                </c:pt>
                <c:pt idx="39">
                  <c:v>113.13500077675936</c:v>
                </c:pt>
                <c:pt idx="40">
                  <c:v>110.35031847133757</c:v>
                </c:pt>
                <c:pt idx="41">
                  <c:v>107.53962375944303</c:v>
                </c:pt>
                <c:pt idx="42">
                  <c:v>104.70469021424437</c:v>
                </c:pt>
                <c:pt idx="43">
                  <c:v>101.84713375796179</c:v>
                </c:pt>
                <c:pt idx="44">
                  <c:v>98.947659927997776</c:v>
                </c:pt>
                <c:pt idx="45">
                  <c:v>96.029272259113696</c:v>
                </c:pt>
                <c:pt idx="46">
                  <c:v>93.073248407643305</c:v>
                </c:pt>
                <c:pt idx="47">
                  <c:v>91.581850416967626</c:v>
                </c:pt>
              </c:numCache>
            </c:numRef>
          </c:yVal>
          <c:smooth val="1"/>
        </c:ser>
        <c:axId val="194183552"/>
        <c:axId val="194185088"/>
      </c:scatterChart>
      <c:valAx>
        <c:axId val="194183552"/>
        <c:scaling>
          <c:orientation val="minMax"/>
        </c:scaling>
        <c:axPos val="b"/>
        <c:numFmt formatCode="0" sourceLinked="1"/>
        <c:tickLblPos val="nextTo"/>
        <c:crossAx val="194185088"/>
        <c:crosses val="autoZero"/>
        <c:crossBetween val="midCat"/>
      </c:valAx>
      <c:valAx>
        <c:axId val="194185088"/>
        <c:scaling>
          <c:orientation val="minMax"/>
        </c:scaling>
        <c:axPos val="l"/>
        <c:majorGridlines/>
        <c:numFmt formatCode="General" sourceLinked="1"/>
        <c:tickLblPos val="nextTo"/>
        <c:crossAx val="19418355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LOŽISKY'!$C$16:$C$110</c:f>
              <c:numCache>
                <c:formatCode>General</c:formatCode>
                <c:ptCount val="95"/>
                <c:pt idx="0">
                  <c:v>80</c:v>
                </c:pt>
                <c:pt idx="1">
                  <c:v>85</c:v>
                </c:pt>
                <c:pt idx="2">
                  <c:v>90</c:v>
                </c:pt>
                <c:pt idx="3">
                  <c:v>95</c:v>
                </c:pt>
                <c:pt idx="4">
                  <c:v>100</c:v>
                </c:pt>
                <c:pt idx="5">
                  <c:v>105</c:v>
                </c:pt>
                <c:pt idx="6">
                  <c:v>110</c:v>
                </c:pt>
                <c:pt idx="7">
                  <c:v>115</c:v>
                </c:pt>
                <c:pt idx="8">
                  <c:v>120</c:v>
                </c:pt>
                <c:pt idx="9">
                  <c:v>125</c:v>
                </c:pt>
                <c:pt idx="10">
                  <c:v>130</c:v>
                </c:pt>
                <c:pt idx="11">
                  <c:v>135</c:v>
                </c:pt>
                <c:pt idx="12">
                  <c:v>140</c:v>
                </c:pt>
                <c:pt idx="13">
                  <c:v>145</c:v>
                </c:pt>
                <c:pt idx="14">
                  <c:v>150</c:v>
                </c:pt>
                <c:pt idx="15">
                  <c:v>155</c:v>
                </c:pt>
                <c:pt idx="16">
                  <c:v>160</c:v>
                </c:pt>
                <c:pt idx="17">
                  <c:v>165</c:v>
                </c:pt>
                <c:pt idx="18">
                  <c:v>170</c:v>
                </c:pt>
                <c:pt idx="19">
                  <c:v>175</c:v>
                </c:pt>
                <c:pt idx="20">
                  <c:v>180</c:v>
                </c:pt>
                <c:pt idx="21">
                  <c:v>185</c:v>
                </c:pt>
                <c:pt idx="22">
                  <c:v>190</c:v>
                </c:pt>
                <c:pt idx="23">
                  <c:v>195</c:v>
                </c:pt>
                <c:pt idx="24">
                  <c:v>200</c:v>
                </c:pt>
                <c:pt idx="25">
                  <c:v>205</c:v>
                </c:pt>
                <c:pt idx="26">
                  <c:v>210</c:v>
                </c:pt>
                <c:pt idx="27">
                  <c:v>215</c:v>
                </c:pt>
                <c:pt idx="28">
                  <c:v>220</c:v>
                </c:pt>
                <c:pt idx="29">
                  <c:v>225</c:v>
                </c:pt>
                <c:pt idx="30">
                  <c:v>230</c:v>
                </c:pt>
                <c:pt idx="31">
                  <c:v>235</c:v>
                </c:pt>
                <c:pt idx="32">
                  <c:v>240</c:v>
                </c:pt>
                <c:pt idx="33">
                  <c:v>245</c:v>
                </c:pt>
                <c:pt idx="34">
                  <c:v>250</c:v>
                </c:pt>
                <c:pt idx="35">
                  <c:v>255</c:v>
                </c:pt>
                <c:pt idx="36">
                  <c:v>260</c:v>
                </c:pt>
                <c:pt idx="37">
                  <c:v>265</c:v>
                </c:pt>
                <c:pt idx="38">
                  <c:v>270</c:v>
                </c:pt>
                <c:pt idx="39">
                  <c:v>275</c:v>
                </c:pt>
                <c:pt idx="40">
                  <c:v>280</c:v>
                </c:pt>
                <c:pt idx="41">
                  <c:v>285</c:v>
                </c:pt>
                <c:pt idx="42">
                  <c:v>290</c:v>
                </c:pt>
                <c:pt idx="43">
                  <c:v>295</c:v>
                </c:pt>
                <c:pt idx="44">
                  <c:v>300</c:v>
                </c:pt>
                <c:pt idx="45">
                  <c:v>305</c:v>
                </c:pt>
                <c:pt idx="46">
                  <c:v>310</c:v>
                </c:pt>
                <c:pt idx="47">
                  <c:v>315</c:v>
                </c:pt>
                <c:pt idx="48">
                  <c:v>320</c:v>
                </c:pt>
                <c:pt idx="49">
                  <c:v>325</c:v>
                </c:pt>
                <c:pt idx="50">
                  <c:v>330</c:v>
                </c:pt>
                <c:pt idx="51">
                  <c:v>335</c:v>
                </c:pt>
                <c:pt idx="52">
                  <c:v>340</c:v>
                </c:pt>
                <c:pt idx="53">
                  <c:v>345</c:v>
                </c:pt>
                <c:pt idx="54">
                  <c:v>350</c:v>
                </c:pt>
                <c:pt idx="55">
                  <c:v>355</c:v>
                </c:pt>
                <c:pt idx="56">
                  <c:v>360</c:v>
                </c:pt>
                <c:pt idx="57">
                  <c:v>365</c:v>
                </c:pt>
                <c:pt idx="58">
                  <c:v>370</c:v>
                </c:pt>
                <c:pt idx="59">
                  <c:v>375</c:v>
                </c:pt>
                <c:pt idx="60">
                  <c:v>380</c:v>
                </c:pt>
                <c:pt idx="61">
                  <c:v>385</c:v>
                </c:pt>
                <c:pt idx="62">
                  <c:v>390</c:v>
                </c:pt>
                <c:pt idx="63">
                  <c:v>395</c:v>
                </c:pt>
                <c:pt idx="64">
                  <c:v>400</c:v>
                </c:pt>
                <c:pt idx="65">
                  <c:v>405</c:v>
                </c:pt>
                <c:pt idx="66">
                  <c:v>410</c:v>
                </c:pt>
                <c:pt idx="67">
                  <c:v>415</c:v>
                </c:pt>
                <c:pt idx="68">
                  <c:v>420</c:v>
                </c:pt>
                <c:pt idx="69">
                  <c:v>425</c:v>
                </c:pt>
                <c:pt idx="70">
                  <c:v>430</c:v>
                </c:pt>
                <c:pt idx="71">
                  <c:v>435</c:v>
                </c:pt>
                <c:pt idx="72">
                  <c:v>440</c:v>
                </c:pt>
                <c:pt idx="73">
                  <c:v>445</c:v>
                </c:pt>
                <c:pt idx="74">
                  <c:v>450</c:v>
                </c:pt>
                <c:pt idx="75">
                  <c:v>455</c:v>
                </c:pt>
                <c:pt idx="76">
                  <c:v>460</c:v>
                </c:pt>
                <c:pt idx="77">
                  <c:v>465</c:v>
                </c:pt>
                <c:pt idx="78">
                  <c:v>470</c:v>
                </c:pt>
                <c:pt idx="79">
                  <c:v>475</c:v>
                </c:pt>
                <c:pt idx="80">
                  <c:v>480</c:v>
                </c:pt>
                <c:pt idx="81">
                  <c:v>485</c:v>
                </c:pt>
                <c:pt idx="82">
                  <c:v>490</c:v>
                </c:pt>
                <c:pt idx="83">
                  <c:v>495</c:v>
                </c:pt>
                <c:pt idx="84">
                  <c:v>500</c:v>
                </c:pt>
                <c:pt idx="85">
                  <c:v>505</c:v>
                </c:pt>
                <c:pt idx="86">
                  <c:v>510</c:v>
                </c:pt>
                <c:pt idx="87">
                  <c:v>515</c:v>
                </c:pt>
                <c:pt idx="88">
                  <c:v>520</c:v>
                </c:pt>
                <c:pt idx="89">
                  <c:v>525</c:v>
                </c:pt>
                <c:pt idx="90">
                  <c:v>530</c:v>
                </c:pt>
                <c:pt idx="91">
                  <c:v>535</c:v>
                </c:pt>
                <c:pt idx="92">
                  <c:v>540</c:v>
                </c:pt>
                <c:pt idx="93">
                  <c:v>545</c:v>
                </c:pt>
                <c:pt idx="94">
                  <c:v>550</c:v>
                </c:pt>
              </c:numCache>
            </c:numRef>
          </c:xVal>
          <c:yVal>
            <c:numRef>
              <c:f>'VZDÁLENOST MEZI LOŽISKY'!$L$16:$L$110</c:f>
              <c:numCache>
                <c:formatCode>General</c:formatCode>
                <c:ptCount val="95"/>
                <c:pt idx="0">
                  <c:v>21.278787561740899</c:v>
                </c:pt>
                <c:pt idx="1">
                  <c:v>20.240322547248628</c:v>
                </c:pt>
                <c:pt idx="2">
                  <c:v>19.310470370342578</c:v>
                </c:pt>
                <c:pt idx="3">
                  <c:v>18.473094646299423</c:v>
                </c:pt>
                <c:pt idx="4">
                  <c:v>17.715093795310352</c:v>
                </c:pt>
                <c:pt idx="5">
                  <c:v>17.025722114333671</c:v>
                </c:pt>
                <c:pt idx="6">
                  <c:v>16.396084649184122</c:v>
                </c:pt>
                <c:pt idx="7">
                  <c:v>15.818756278782672</c:v>
                </c:pt>
                <c:pt idx="8">
                  <c:v>15.287490896239429</c:v>
                </c:pt>
                <c:pt idx="9">
                  <c:v>14.79699683916599</c:v>
                </c:pt>
                <c:pt idx="10">
                  <c:v>14.342761651199012</c:v>
                </c:pt>
                <c:pt idx="11">
                  <c:v>13.920914007447569</c:v>
                </c:pt>
                <c:pt idx="12">
                  <c:v>13.528113941498695</c:v>
                </c:pt>
                <c:pt idx="13">
                  <c:v>13.161464842244515</c:v>
                </c:pt>
                <c:pt idx="14">
                  <c:v>12.818442353341386</c:v>
                </c:pt>
                <c:pt idx="15">
                  <c:v>12.496836511106984</c:v>
                </c:pt>
                <c:pt idx="16">
                  <c:v>12.194704335768886</c:v>
                </c:pt>
                <c:pt idx="17">
                  <c:v>11.91033074009901</c:v>
                </c:pt>
                <c:pt idx="18">
                  <c:v>11.642196103456106</c:v>
                </c:pt>
                <c:pt idx="19">
                  <c:v>11.388949223436446</c:v>
                </c:pt>
                <c:pt idx="20">
                  <c:v>11.149384633727619</c:v>
                </c:pt>
                <c:pt idx="21">
                  <c:v>10.92242348823908</c:v>
                </c:pt>
                <c:pt idx="22">
                  <c:v>10.70709737463612</c:v>
                </c:pt>
                <c:pt idx="23">
                  <c:v>10.502534547032726</c:v>
                </c:pt>
                <c:pt idx="24">
                  <c:v>10.307948166616217</c:v>
                </c:pt>
                <c:pt idx="25">
                  <c:v>10.122626216907843</c:v>
                </c:pt>
                <c:pt idx="26">
                  <c:v>9.94592282207776</c:v>
                </c:pt>
                <c:pt idx="27">
                  <c:v>9.7772507458924878</c:v>
                </c:pt>
                <c:pt idx="28">
                  <c:v>9.6160748882501075</c:v>
                </c:pt>
                <c:pt idx="29">
                  <c:v>9.4619066279684727</c:v>
                </c:pt>
                <c:pt idx="30">
                  <c:v>9.3142988861564593</c:v>
                </c:pt>
                <c:pt idx="31">
                  <c:v>9.1728418053711813</c:v>
                </c:pt>
                <c:pt idx="32">
                  <c:v>9.0371589568184731</c:v>
                </c:pt>
                <c:pt idx="33">
                  <c:v>8.9069040018498704</c:v>
                </c:pt>
                <c:pt idx="34">
                  <c:v>8.7817577455441089</c:v>
                </c:pt>
                <c:pt idx="35">
                  <c:v>8.6614255297062535</c:v>
                </c:pt>
                <c:pt idx="36">
                  <c:v>8.5456349205468207</c:v>
                </c:pt>
                <c:pt idx="37">
                  <c:v>8.4341336529149906</c:v>
                </c:pt>
                <c:pt idx="38">
                  <c:v>8.3266877984927135</c:v>
                </c:pt>
                <c:pt idx="39">
                  <c:v>8.2230801300027352</c:v>
                </c:pt>
                <c:pt idx="40">
                  <c:v>8.1231086573975624</c:v>
                </c:pt>
                <c:pt idx="41">
                  <c:v>8.0265853153050664</c:v>
                </c:pt>
                <c:pt idx="42">
                  <c:v>7.9333347838111035</c:v>
                </c:pt>
                <c:pt idx="43">
                  <c:v>7.8431934270444916</c:v>
                </c:pt>
                <c:pt idx="44">
                  <c:v>7.7560083360639371</c:v>
                </c:pt>
                <c:pt idx="45">
                  <c:v>7.671636464285255</c:v>
                </c:pt>
                <c:pt idx="46">
                  <c:v>7.5899438451788841</c:v>
                </c:pt>
                <c:pt idx="47">
                  <c:v>7.5108048832493814</c:v>
                </c:pt>
                <c:pt idx="48">
                  <c:v>7.4341017104133105</c:v>
                </c:pt>
                <c:pt idx="49">
                  <c:v>7.3597236008463858</c:v>
                </c:pt>
                <c:pt idx="50">
                  <c:v>7.2875664381969738</c:v>
                </c:pt>
                <c:pt idx="51">
                  <c:v>7.2175322297801268</c:v>
                </c:pt>
                <c:pt idx="52">
                  <c:v>7.1495286629902548</c:v>
                </c:pt>
                <c:pt idx="53">
                  <c:v>7.0834686997138956</c:v>
                </c:pt>
                <c:pt idx="54">
                  <c:v>7.0192702049991267</c:v>
                </c:pt>
                <c:pt idx="55">
                  <c:v>6.9568556066535425</c:v>
                </c:pt>
                <c:pt idx="56">
                  <c:v>6.8961515828071533</c:v>
                </c:pt>
                <c:pt idx="57">
                  <c:v>6.8370887747965856</c:v>
                </c:pt>
                <c:pt idx="58">
                  <c:v>6.7796015230088909</c:v>
                </c:pt>
                <c:pt idx="59">
                  <c:v>6.723627623571435</c:v>
                </c:pt>
                <c:pt idx="60">
                  <c:v>6.669108103993926</c:v>
                </c:pt>
                <c:pt idx="61">
                  <c:v>6.6159870160626486</c:v>
                </c:pt>
                <c:pt idx="62">
                  <c:v>6.5642112444590648</c:v>
                </c:pt>
                <c:pt idx="63">
                  <c:v>6.5137303297275118</c:v>
                </c:pt>
                <c:pt idx="64">
                  <c:v>6.4644963043526298</c:v>
                </c:pt>
                <c:pt idx="65">
                  <c:v>6.4164635408278023</c:v>
                </c:pt>
                <c:pt idx="66">
                  <c:v>6.3695886107038229</c:v>
                </c:pt>
                <c:pt idx="67">
                  <c:v>6.3238301537031196</c:v>
                </c:pt>
                <c:pt idx="68">
                  <c:v>6.2791487560708665</c:v>
                </c:pt>
                <c:pt idx="69">
                  <c:v>6.2355068374115206</c:v>
                </c:pt>
                <c:pt idx="70">
                  <c:v>6.1928685453282046</c:v>
                </c:pt>
                <c:pt idx="71">
                  <c:v>6.1511996572444803</c:v>
                </c:pt>
                <c:pt idx="72">
                  <c:v>6.1104674888438204</c:v>
                </c:pt>
                <c:pt idx="73">
                  <c:v>6.0706408086121142</c:v>
                </c:pt>
                <c:pt idx="74">
                  <c:v>6.0316897580140179</c:v>
                </c:pt>
                <c:pt idx="75">
                  <c:v>5.9935857768744683</c:v>
                </c:pt>
                <c:pt idx="76">
                  <c:v>5.9563015335737637</c:v>
                </c:pt>
                <c:pt idx="77">
                  <c:v>5.9198108596977912</c:v>
                </c:pt>
                <c:pt idx="78">
                  <c:v>5.8840886888151909</c:v>
                </c:pt>
                <c:pt idx="79">
                  <c:v>5.84911099908064</c:v>
                </c:pt>
                <c:pt idx="80">
                  <c:v>5.8148547593881794</c:v>
                </c:pt>
                <c:pt idx="81">
                  <c:v>5.7812978788210359</c:v>
                </c:pt>
                <c:pt idx="82">
                  <c:v>5.7484191591649063</c:v>
                </c:pt>
                <c:pt idx="83">
                  <c:v>5.716198250270315</c:v>
                </c:pt>
                <c:pt idx="84">
                  <c:v>5.6846156080665891</c:v>
                </c:pt>
                <c:pt idx="85">
                  <c:v>5.6536524550455241</c:v>
                </c:pt>
                <c:pt idx="86">
                  <c:v>5.6232907430468879</c:v>
                </c:pt>
                <c:pt idx="87">
                  <c:v>5.5935131181908959</c:v>
                </c:pt>
                <c:pt idx="88">
                  <c:v>5.5643028878144953</c:v>
                </c:pt>
                <c:pt idx="89">
                  <c:v>5.5356439892791762</c:v>
                </c:pt>
                <c:pt idx="90">
                  <c:v>5.5075209605278737</c:v>
                </c:pt>
                <c:pt idx="91">
                  <c:v>5.4799189122776131</c:v>
                </c:pt>
                <c:pt idx="92">
                  <c:v>5.4528235017428468</c:v>
                </c:pt>
                <c:pt idx="93">
                  <c:v>5.4262209077920804</c:v>
                </c:pt>
                <c:pt idx="94">
                  <c:v>5.4000978074474233</c:v>
                </c:pt>
              </c:numCache>
            </c:numRef>
          </c:yVal>
          <c:smooth val="1"/>
        </c:ser>
        <c:axId val="214460672"/>
        <c:axId val="214475136"/>
      </c:scatterChart>
      <c:valAx>
        <c:axId val="2144606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b="1">
                    <a:latin typeface="Times New Roman" pitchFamily="18" charset="0"/>
                    <a:cs typeface="Times New Roman" pitchFamily="18" charset="0"/>
                  </a:rPr>
                  <a:t>Vzdálenost mezi ložisky </a:t>
                </a:r>
                <a:r>
                  <a:rPr lang="en-US">
                    <a:latin typeface="Times New Roman" pitchFamily="18" charset="0"/>
                    <a:cs typeface="Times New Roman" pitchFamily="18" charset="0"/>
                  </a:rPr>
                  <a:t>L</a:t>
                </a:r>
                <a:r>
                  <a:rPr lang="cs-CZ">
                    <a:latin typeface="Times New Roman" pitchFamily="18" charset="0"/>
                    <a:cs typeface="Times New Roman" pitchFamily="18" charset="0"/>
                  </a:rPr>
                  <a:t>  [</a:t>
                </a:r>
                <a:r>
                  <a:rPr lang="cs-CZ" sz="1000" b="1" i="0" u="none" strike="noStrike" baseline="0">
                    <a:latin typeface="Times New Roman" pitchFamily="18" charset="0"/>
                    <a:cs typeface="Times New Roman" pitchFamily="18" charset="0"/>
                  </a:rPr>
                  <a:t>mm</a:t>
                </a:r>
                <a:r>
                  <a:rPr lang="cs-CZ">
                    <a:latin typeface="Times New Roman" pitchFamily="18" charset="0"/>
                    <a:cs typeface="Times New Roman" pitchFamily="18" charset="0"/>
                  </a:rPr>
                  <a:t>]</a:t>
                </a:r>
                <a:endParaRPr lang="en-US">
                  <a:latin typeface="Times New Roman" pitchFamily="18" charset="0"/>
                  <a:cs typeface="Times New Roman" pitchFamily="18" charset="0"/>
                </a:endParaRPr>
              </a:p>
            </c:rich>
          </c:tx>
        </c:title>
        <c:numFmt formatCode="General" sourceLinked="1"/>
        <c:tickLblPos val="nextTo"/>
        <c:crossAx val="214475136"/>
        <c:crosses val="autoZero"/>
        <c:crossBetween val="midCat"/>
      </c:valAx>
      <c:valAx>
        <c:axId val="214475136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Deformace ložisek   </a:t>
                </a:r>
                <a:r>
                  <a:rPr lang="el-GR">
                    <a:latin typeface="Calibri"/>
                    <a:cs typeface="Calibri"/>
                  </a:rPr>
                  <a:t>δ</a:t>
                </a:r>
                <a:r>
                  <a:rPr lang="cs-CZ">
                    <a:latin typeface="Calibri"/>
                    <a:cs typeface="Calibri"/>
                  </a:rPr>
                  <a:t>L</a:t>
                </a:r>
                <a:r>
                  <a:rPr lang="cs-CZ"/>
                  <a:t> </a:t>
                </a:r>
                <a:r>
                  <a:rPr lang="cs-CZ" sz="1000" b="1" i="0" u="none" strike="noStrike" baseline="0"/>
                  <a:t>[</a:t>
                </a:r>
                <a:r>
                  <a:rPr lang="el-GR" sz="1000" b="1" i="0" u="none" strike="noStrike" baseline="0">
                    <a:latin typeface="Calibri"/>
                    <a:cs typeface="Calibri"/>
                  </a:rPr>
                  <a:t>μ</a:t>
                </a:r>
                <a:r>
                  <a:rPr lang="cs-CZ" sz="1000" b="1" i="0" u="none" strike="noStrike" baseline="0"/>
                  <a:t>m]</a:t>
                </a:r>
                <a:r>
                  <a:rPr lang="cs-CZ"/>
                  <a:t> </a:t>
                </a:r>
              </a:p>
            </c:rich>
          </c:tx>
        </c:title>
        <c:numFmt formatCode="General" sourceLinked="1"/>
        <c:tickLblPos val="nextTo"/>
        <c:crossAx val="214460672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LOŽISKY'!$N$16:$N$110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LOŽISKY'!$U$16:$U$110</c:f>
              <c:numCache>
                <c:formatCode>General</c:formatCode>
                <c:ptCount val="95"/>
                <c:pt idx="0">
                  <c:v>28.615169309921484</c:v>
                </c:pt>
                <c:pt idx="1">
                  <c:v>26.775727835938675</c:v>
                </c:pt>
                <c:pt idx="2">
                  <c:v>25.173246377202425</c:v>
                </c:pt>
                <c:pt idx="3">
                  <c:v>23.765437086487033</c:v>
                </c:pt>
                <c:pt idx="4">
                  <c:v>22.519395576527437</c:v>
                </c:pt>
                <c:pt idx="5">
                  <c:v>21.409156810387895</c:v>
                </c:pt>
                <c:pt idx="6">
                  <c:v>20.413972224239821</c:v>
                </c:pt>
                <c:pt idx="7">
                  <c:v>19.517072665527429</c:v>
                </c:pt>
                <c:pt idx="8">
                  <c:v>18.704765284682086</c:v>
                </c:pt>
                <c:pt idx="9">
                  <c:v>17.965764237233078</c:v>
                </c:pt>
                <c:pt idx="10">
                  <c:v>17.290687829800873</c:v>
                </c:pt>
                <c:pt idx="11">
                  <c:v>16.671675964336131</c:v>
                </c:pt>
                <c:pt idx="12">
                  <c:v>16.102095744180627</c:v>
                </c:pt>
                <c:pt idx="13">
                  <c:v>15.576312519922842</c:v>
                </c:pt>
                <c:pt idx="14">
                  <c:v>15.089510083837265</c:v>
                </c:pt>
                <c:pt idx="15">
                  <c:v>14.637548181095621</c:v>
                </c:pt>
                <c:pt idx="16">
                  <c:v>14.216848641594893</c:v>
                </c:pt>
                <c:pt idx="17">
                  <c:v>13.824303669728538</c:v>
                </c:pt>
                <c:pt idx="18">
                  <c:v>13.457201439495249</c:v>
                </c:pt>
                <c:pt idx="19">
                  <c:v>13.113165316048629</c:v>
                </c:pt>
                <c:pt idx="20">
                  <c:v>12.790103889385456</c:v>
                </c:pt>
                <c:pt idx="21">
                  <c:v>12.486169649020065</c:v>
                </c:pt>
                <c:pt idx="22">
                  <c:v>12.199724611325697</c:v>
                </c:pt>
                <c:pt idx="23">
                  <c:v>11.929311576844889</c:v>
                </c:pt>
                <c:pt idx="24">
                  <c:v>11.673629973992981</c:v>
                </c:pt>
                <c:pt idx="25">
                  <c:v>11.431515460307786</c:v>
                </c:pt>
                <c:pt idx="26">
                  <c:v>11.201922618790782</c:v>
                </c:pt>
                <c:pt idx="27">
                  <c:v>10.983910216710335</c:v>
                </c:pt>
                <c:pt idx="28">
                  <c:v>10.776628596192566</c:v>
                </c:pt>
                <c:pt idx="29">
                  <c:v>10.579308846489448</c:v>
                </c:pt>
                <c:pt idx="30">
                  <c:v>10.3912534718499</c:v>
                </c:pt>
                <c:pt idx="31">
                  <c:v>10.211828320103475</c:v>
                </c:pt>
                <c:pt idx="32">
                  <c:v>10.040455578196042</c:v>
                </c:pt>
                <c:pt idx="33">
                  <c:v>9.8766076741356592</c:v>
                </c:pt>
                <c:pt idx="34">
                  <c:v>9.7198019517666694</c:v>
                </c:pt>
                <c:pt idx="35">
                  <c:v>9.5695960067722279</c:v>
                </c:pt>
                <c:pt idx="36">
                  <c:v>9.4255835903082001</c:v>
                </c:pt>
                <c:pt idx="37">
                  <c:v>9.2873910014785022</c:v>
                </c:pt>
                <c:pt idx="38">
                  <c:v>9.1546739020897725</c:v>
                </c:pt>
                <c:pt idx="39">
                  <c:v>9.0271144972612838</c:v>
                </c:pt>
                <c:pt idx="40">
                  <c:v>8.9044190339023928</c:v>
                </c:pt>
                <c:pt idx="41">
                  <c:v>8.7863155761161416</c:v>
                </c:pt>
                <c:pt idx="42">
                  <c:v>8.6725520224927841</c:v>
                </c:pt>
                <c:pt idx="43">
                  <c:v>8.5628943352229303</c:v>
                </c:pt>
                <c:pt idx="44">
                  <c:v>8.4571249551492347</c:v>
                </c:pt>
                <c:pt idx="45">
                  <c:v>8.355041380420424</c:v>
                </c:pt>
                <c:pt idx="46">
                  <c:v>8.256454889420521</c:v>
                </c:pt>
                <c:pt idx="47">
                  <c:v>8.1611893912072286</c:v>
                </c:pt>
                <c:pt idx="48">
                  <c:v>8.0690803888797404</c:v>
                </c:pt>
                <c:pt idx="49">
                  <c:v>7.979974043167406</c:v>
                </c:pt>
                <c:pt idx="50">
                  <c:v>7.893726325136381</c:v>
                </c:pt>
                <c:pt idx="51">
                  <c:v>7.8102022482928906</c:v>
                </c:pt>
                <c:pt idx="52">
                  <c:v>7.7292751715528585</c:v>
                </c:pt>
                <c:pt idx="53">
                  <c:v>7.6508261655776115</c:v>
                </c:pt>
                <c:pt idx="54">
                  <c:v>7.5747434358674486</c:v>
                </c:pt>
                <c:pt idx="55">
                  <c:v>7.5009217967797888</c:v>
                </c:pt>
                <c:pt idx="56">
                  <c:v>7.4292621913125547</c:v>
                </c:pt>
                <c:pt idx="57">
                  <c:v>7.3596712520815428</c:v>
                </c:pt>
                <c:pt idx="58">
                  <c:v>7.2920608994342135</c:v>
                </c:pt>
                <c:pt idx="59">
                  <c:v>7.2263479730918903</c:v>
                </c:pt>
                <c:pt idx="60">
                  <c:v>7.1624538941071556</c:v>
                </c:pt>
                <c:pt idx="61">
                  <c:v>7.1003043542696762</c:v>
                </c:pt>
                <c:pt idx="62">
                  <c:v>7.0398290303990496</c:v>
                </c:pt>
                <c:pt idx="63">
                  <c:v>6.9809613212324404</c:v>
                </c:pt>
                <c:pt idx="64">
                  <c:v>6.9236381048525661</c:v>
                </c:pt>
                <c:pt idx="65">
                  <c:v>6.8677995148120878</c:v>
                </c:pt>
                <c:pt idx="66">
                  <c:v>6.8133887332969545</c:v>
                </c:pt>
                <c:pt idx="67">
                  <c:v>6.7603517998368794</c:v>
                </c:pt>
                <c:pt idx="68">
                  <c:v>6.7086374342183568</c:v>
                </c:pt>
                <c:pt idx="69">
                  <c:v>6.6581968723867284</c:v>
                </c:pt>
                <c:pt idx="70">
                  <c:v>6.6089837142407308</c:v>
                </c:pt>
                <c:pt idx="71">
                  <c:v>6.5609537823273474</c:v>
                </c:pt>
                <c:pt idx="72">
                  <c:v>6.5140649905382055</c:v>
                </c:pt>
                <c:pt idx="73">
                  <c:v>6.4682772219922935</c:v>
                </c:pt>
                <c:pt idx="74">
                  <c:v>6.4235522153648148</c:v>
                </c:pt>
                <c:pt idx="75">
                  <c:v>6.3798534589892473</c:v>
                </c:pt>
                <c:pt idx="76">
                  <c:v>6.3371460921202534</c:v>
                </c:pt>
                <c:pt idx="77">
                  <c:v>6.2953968127994742</c:v>
                </c:pt>
                <c:pt idx="78">
                  <c:v>6.2545737918153463</c:v>
                </c:pt>
                <c:pt idx="79">
                  <c:v>6.2146465922924152</c:v>
                </c:pt>
                <c:pt idx="80">
                  <c:v>6.1755860944855314</c:v>
                </c:pt>
                <c:pt idx="81">
                  <c:v>6.1373644253904942</c:v>
                </c:pt>
                <c:pt idx="82">
                  <c:v>6.0999548928155569</c:v>
                </c:pt>
                <c:pt idx="83">
                  <c:v>6.0633319235876915</c:v>
                </c:pt>
                <c:pt idx="84">
                  <c:v>6.0274710055946272</c:v>
                </c:pt>
                <c:pt idx="85">
                  <c:v>5.9923486333879517</c:v>
                </c:pt>
                <c:pt idx="86">
                  <c:v>5.9579422570949294</c:v>
                </c:pt>
                <c:pt idx="87">
                  <c:v>5.9242302344067959</c:v>
                </c:pt>
                <c:pt idx="88">
                  <c:v>5.8911917854298004</c:v>
                </c:pt>
                <c:pt idx="89">
                  <c:v>5.8588069502019628</c:v>
                </c:pt>
                <c:pt idx="90">
                  <c:v>5.8270565486939754</c:v>
                </c:pt>
                <c:pt idx="91">
                  <c:v>5.7959221431264991</c:v>
                </c:pt>
                <c:pt idx="92">
                  <c:v>5.7653860024490751</c:v>
                </c:pt>
                <c:pt idx="93">
                  <c:v>5.7354310688374408</c:v>
                </c:pt>
                <c:pt idx="94">
                  <c:v>5.7060409260768745</c:v>
                </c:pt>
              </c:numCache>
            </c:numRef>
          </c:yVal>
          <c:smooth val="1"/>
        </c:ser>
        <c:axId val="214483328"/>
        <c:axId val="214484864"/>
      </c:scatterChart>
      <c:valAx>
        <c:axId val="214483328"/>
        <c:scaling>
          <c:orientation val="minMax"/>
        </c:scaling>
        <c:axPos val="b"/>
        <c:numFmt formatCode="General" sourceLinked="1"/>
        <c:tickLblPos val="nextTo"/>
        <c:crossAx val="214484864"/>
        <c:crosses val="autoZero"/>
        <c:crossBetween val="midCat"/>
      </c:valAx>
      <c:valAx>
        <c:axId val="214484864"/>
        <c:scaling>
          <c:orientation val="minMax"/>
        </c:scaling>
        <c:axPos val="l"/>
        <c:majorGridlines/>
        <c:numFmt formatCode="General" sourceLinked="1"/>
        <c:tickLblPos val="nextTo"/>
        <c:crossAx val="21448332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LOŽISKY'!$W$16:$W$110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LOŽISKY'!$AD$16:$AD$110</c:f>
              <c:numCache>
                <c:formatCode>General</c:formatCode>
                <c:ptCount val="95"/>
                <c:pt idx="0">
                  <c:v>45.825921967028677</c:v>
                </c:pt>
                <c:pt idx="1">
                  <c:v>41.163804179793978</c:v>
                </c:pt>
                <c:pt idx="2">
                  <c:v>37.213825923255833</c:v>
                </c:pt>
                <c:pt idx="3">
                  <c:v>33.834505809093095</c:v>
                </c:pt>
                <c:pt idx="4">
                  <c:v>30.918176004509039</c:v>
                </c:pt>
                <c:pt idx="5">
                  <c:v>28.381680302262893</c:v>
                </c:pt>
                <c:pt idx="6">
                  <c:v>26.159934775961865</c:v>
                </c:pt>
                <c:pt idx="7">
                  <c:v>24.201384984133163</c:v>
                </c:pt>
                <c:pt idx="8">
                  <c:v>22.464745986841397</c:v>
                </c:pt>
                <c:pt idx="9">
                  <c:v>20.916626443213023</c:v>
                </c:pt>
                <c:pt idx="10">
                  <c:v>19.529772444332735</c:v>
                </c:pt>
                <c:pt idx="11">
                  <c:v>18.281752571334746</c:v>
                </c:pt>
                <c:pt idx="12">
                  <c:v>17.153961585982671</c:v>
                </c:pt>
                <c:pt idx="13">
                  <c:v>16.130857252189177</c:v>
                </c:pt>
                <c:pt idx="14">
                  <c:v>15.199369801716754</c:v>
                </c:pt>
                <c:pt idx="15">
                  <c:v>14.34844068758829</c:v>
                </c:pt>
                <c:pt idx="16">
                  <c:v>13.568659166770429</c:v>
                </c:pt>
                <c:pt idx="17">
                  <c:v>12.851973626764728</c:v>
                </c:pt>
                <c:pt idx="18">
                  <c:v>12.191460535548405</c:v>
                </c:pt>
                <c:pt idx="19">
                  <c:v>11.581138192175043</c:v>
                </c:pt>
                <c:pt idx="20">
                  <c:v>11.015815585268655</c:v>
                </c:pt>
                <c:pt idx="21">
                  <c:v>10.490968968864314</c:v>
                </c:pt>
                <c:pt idx="22">
                  <c:v>10.002640474387537</c:v>
                </c:pt>
                <c:pt idx="23">
                  <c:v>9.5473543579416464</c:v>
                </c:pt>
                <c:pt idx="24">
                  <c:v>9.1220474491351187</c:v>
                </c:pt>
                <c:pt idx="25">
                  <c:v>8.7240111038527175</c:v>
                </c:pt>
                <c:pt idx="26">
                  <c:v>8.3508425279534926</c:v>
                </c:pt>
                <c:pt idx="27">
                  <c:v>8.0004037749144352</c:v>
                </c:pt>
                <c:pt idx="28">
                  <c:v>7.6707870594508911</c:v>
                </c:pt>
                <c:pt idx="29">
                  <c:v>7.360285294395231</c:v>
                </c:pt>
                <c:pt idx="30">
                  <c:v>7.0673669669078754</c:v>
                </c:pt>
                <c:pt idx="31">
                  <c:v>6.7906546353902595</c:v>
                </c:pt>
                <c:pt idx="32">
                  <c:v>6.5289064600479136</c:v>
                </c:pt>
                <c:pt idx="33">
                  <c:v>6.281000285338199</c:v>
                </c:pt>
                <c:pt idx="34">
                  <c:v>6.0459198772067726</c:v>
                </c:pt>
                <c:pt idx="35">
                  <c:v>5.8227429864321953</c:v>
                </c:pt>
                <c:pt idx="36">
                  <c:v>5.6106309649321862</c:v>
                </c:pt>
                <c:pt idx="37">
                  <c:v>5.4578067935695609</c:v>
                </c:pt>
                <c:pt idx="38">
                  <c:v>5.4191585346124054</c:v>
                </c:pt>
                <c:pt idx="39">
                  <c:v>5.3809971847766436</c:v>
                </c:pt>
                <c:pt idx="40">
                  <c:v>5.3433449853940163</c:v>
                </c:pt>
                <c:pt idx="41">
                  <c:v>5.3062192852165602</c:v>
                </c:pt>
                <c:pt idx="42">
                  <c:v>5.2696332444614455</c:v>
                </c:pt>
                <c:pt idx="43">
                  <c:v>5.2335964390389815</c:v>
                </c:pt>
                <c:pt idx="44">
                  <c:v>5.1981153798466098</c:v>
                </c:pt>
                <c:pt idx="45">
                  <c:v>5.1631939596419194</c:v>
                </c:pt>
                <c:pt idx="46">
                  <c:v>5.1288338380421656</c:v>
                </c:pt>
                <c:pt idx="47">
                  <c:v>5.0950347735619257</c:v>
                </c:pt>
                <c:pt idx="48">
                  <c:v>5.0617949102361335</c:v>
                </c:pt>
                <c:pt idx="49">
                  <c:v>5.0291110252340383</c:v>
                </c:pt>
                <c:pt idx="50">
                  <c:v>4.9969787429125621</c:v>
                </c:pt>
                <c:pt idx="51">
                  <c:v>4.9653927199525825</c:v>
                </c:pt>
                <c:pt idx="52">
                  <c:v>4.9343468055436581</c:v>
                </c:pt>
                <c:pt idx="53">
                  <c:v>4.9038341800099392</c:v>
                </c:pt>
                <c:pt idx="54">
                  <c:v>4.8738474747851948</c:v>
                </c:pt>
                <c:pt idx="55">
                  <c:v>4.8443788762337388</c:v>
                </c:pt>
                <c:pt idx="56">
                  <c:v>4.8154202154644725</c:v>
                </c:pt>
                <c:pt idx="57">
                  <c:v>4.7869630459876253</c:v>
                </c:pt>
                <c:pt idx="58">
                  <c:v>4.758998710809899</c:v>
                </c:pt>
                <c:pt idx="59">
                  <c:v>4.7315184003464266</c:v>
                </c:pt>
                <c:pt idx="60">
                  <c:v>4.7045132023422775</c:v>
                </c:pt>
                <c:pt idx="61">
                  <c:v>4.6779741448365755</c:v>
                </c:pt>
                <c:pt idx="62">
                  <c:v>4.6518922330653876</c:v>
                </c:pt>
                <c:pt idx="63">
                  <c:v>4.6262584810816021</c:v>
                </c:pt>
                <c:pt idx="64">
                  <c:v>4.601063938768351</c:v>
                </c:pt>
                <c:pt idx="65">
                  <c:v>4.5762997148348301</c:v>
                </c:pt>
                <c:pt idx="66">
                  <c:v>4.5519569963075348</c:v>
                </c:pt>
                <c:pt idx="67">
                  <c:v>4.528027064964312</c:v>
                </c:pt>
                <c:pt idx="68">
                  <c:v>4.5045013111016363</c:v>
                </c:pt>
                <c:pt idx="69">
                  <c:v>4.4813712449763088</c:v>
                </c:pt>
                <c:pt idx="70">
                  <c:v>4.4586285062197399</c:v>
                </c:pt>
                <c:pt idx="71">
                  <c:v>4.4362648714857063</c:v>
                </c:pt>
                <c:pt idx="72">
                  <c:v>4.4142722605599287</c:v>
                </c:pt>
                <c:pt idx="73">
                  <c:v>4.3926427411316222</c:v>
                </c:pt>
                <c:pt idx="74">
                  <c:v>4.3713685324021965</c:v>
                </c:pt>
                <c:pt idx="75">
                  <c:v>4.3504420076849089</c:v>
                </c:pt>
                <c:pt idx="76">
                  <c:v>4.3298556961302372</c:v>
                </c:pt>
                <c:pt idx="77">
                  <c:v>4.3096022836952939</c:v>
                </c:pt>
                <c:pt idx="78">
                  <c:v>4.2896746134610257</c:v>
                </c:pt>
                <c:pt idx="79">
                  <c:v>4.2700656853882952</c:v>
                </c:pt>
                <c:pt idx="80">
                  <c:v>4.250768655592859</c:v>
                </c:pt>
                <c:pt idx="81">
                  <c:v>4.2317768352093648</c:v>
                </c:pt>
                <c:pt idx="82">
                  <c:v>4.2130836889059511</c:v>
                </c:pt>
                <c:pt idx="83">
                  <c:v>4.1946828331034869</c:v>
                </c:pt>
                <c:pt idx="84">
                  <c:v>4.1765680339468512</c:v>
                </c:pt>
                <c:pt idx="85">
                  <c:v>4.1587332050697432</c:v>
                </c:pt>
                <c:pt idx="86">
                  <c:v>4.1411724051894572</c:v>
                </c:pt>
                <c:pt idx="87">
                  <c:v>4.1238798355634305</c:v>
                </c:pt>
                <c:pt idx="88">
                  <c:v>4.106849837335476</c:v>
                </c:pt>
                <c:pt idx="89">
                  <c:v>4.0900768887959416</c:v>
                </c:pt>
                <c:pt idx="90">
                  <c:v>4.0735556025771356</c:v>
                </c:pt>
                <c:pt idx="91">
                  <c:v>4.0572807228024157</c:v>
                </c:pt>
                <c:pt idx="92">
                  <c:v>4.0412471222050526</c:v>
                </c:pt>
                <c:pt idx="93">
                  <c:v>4.0254497992308149</c:v>
                </c:pt>
                <c:pt idx="94">
                  <c:v>4.0098838751363282</c:v>
                </c:pt>
              </c:numCache>
            </c:numRef>
          </c:yVal>
          <c:smooth val="1"/>
        </c:ser>
        <c:axId val="214321024"/>
        <c:axId val="214322560"/>
      </c:scatterChart>
      <c:valAx>
        <c:axId val="214321024"/>
        <c:scaling>
          <c:orientation val="minMax"/>
        </c:scaling>
        <c:axPos val="b"/>
        <c:numFmt formatCode="General" sourceLinked="1"/>
        <c:tickLblPos val="nextTo"/>
        <c:crossAx val="214322560"/>
        <c:crosses val="autoZero"/>
        <c:crossBetween val="midCat"/>
      </c:valAx>
      <c:valAx>
        <c:axId val="214322560"/>
        <c:scaling>
          <c:orientation val="minMax"/>
        </c:scaling>
        <c:axPos val="l"/>
        <c:majorGridlines/>
        <c:numFmt formatCode="General" sourceLinked="1"/>
        <c:tickLblPos val="nextTo"/>
        <c:crossAx val="21432102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LOŽISKY'!$AF$16:$AF$110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LOŽISKY'!$AM$16:$AM$110</c:f>
              <c:numCache>
                <c:formatCode>General</c:formatCode>
                <c:ptCount val="95"/>
                <c:pt idx="0">
                  <c:v>94.810078488277526</c:v>
                </c:pt>
                <c:pt idx="1">
                  <c:v>85.836071018811865</c:v>
                </c:pt>
                <c:pt idx="2">
                  <c:v>78.239717654766579</c:v>
                </c:pt>
                <c:pt idx="3">
                  <c:v>71.746570859064434</c:v>
                </c:pt>
                <c:pt idx="4">
                  <c:v>66.147888010925712</c:v>
                </c:pt>
                <c:pt idx="5">
                  <c:v>61.282534904509042</c:v>
                </c:pt>
                <c:pt idx="6">
                  <c:v>57.024463110902545</c:v>
                </c:pt>
                <c:pt idx="7">
                  <c:v>53.273878946569617</c:v>
                </c:pt>
                <c:pt idx="8">
                  <c:v>49.950908583444416</c:v>
                </c:pt>
                <c:pt idx="9">
                  <c:v>46.990982863460452</c:v>
                </c:pt>
                <c:pt idx="10">
                  <c:v>44.341427218242217</c:v>
                </c:pt>
                <c:pt idx="11">
                  <c:v>41.958909291729555</c:v>
                </c:pt>
                <c:pt idx="12">
                  <c:v>39.807505755204218</c:v>
                </c:pt>
                <c:pt idx="13">
                  <c:v>37.857222015171857</c:v>
                </c:pt>
                <c:pt idx="14">
                  <c:v>36.082847201898993</c:v>
                </c:pt>
                <c:pt idx="15">
                  <c:v>34.463060159135075</c:v>
                </c:pt>
                <c:pt idx="16">
                  <c:v>32.979725301190115</c:v>
                </c:pt>
                <c:pt idx="17">
                  <c:v>31.617333487767404</c:v>
                </c:pt>
                <c:pt idx="18">
                  <c:v>30.362554664540546</c:v>
                </c:pt>
                <c:pt idx="19">
                  <c:v>29.203877371844253</c:v>
                </c:pt>
                <c:pt idx="20">
                  <c:v>28.131316306388651</c:v>
                </c:pt>
                <c:pt idx="21">
                  <c:v>27.136173593805928</c:v>
                </c:pt>
                <c:pt idx="22">
                  <c:v>26.210842750021541</c:v>
                </c:pt>
                <c:pt idx="23">
                  <c:v>25.348646795800157</c:v>
                </c:pt>
                <c:pt idx="24">
                  <c:v>24.543703866289455</c:v>
                </c:pt>
                <c:pt idx="25">
                  <c:v>23.790815086248884</c:v>
                </c:pt>
                <c:pt idx="26">
                  <c:v>23.085370577197153</c:v>
                </c:pt>
                <c:pt idx="27">
                  <c:v>22.423270308619426</c:v>
                </c:pt>
                <c:pt idx="28">
                  <c:v>21.800857162897227</c:v>
                </c:pt>
                <c:pt idx="29">
                  <c:v>21.214860097960926</c:v>
                </c:pt>
                <c:pt idx="30">
                  <c:v>20.662345696428581</c:v>
                </c:pt>
                <c:pt idx="31">
                  <c:v>20.140676710359912</c:v>
                </c:pt>
                <c:pt idx="32">
                  <c:v>19.64747646571066</c:v>
                </c:pt>
                <c:pt idx="33">
                  <c:v>19.180598194535534</c:v>
                </c:pt>
                <c:pt idx="34">
                  <c:v>18.738098526972973</c:v>
                </c:pt>
                <c:pt idx="35">
                  <c:v>18.318214507518338</c:v>
                </c:pt>
                <c:pt idx="36">
                  <c:v>17.919343607599156</c:v>
                </c:pt>
                <c:pt idx="37">
                  <c:v>17.54002629409441</c:v>
                </c:pt>
                <c:pt idx="38">
                  <c:v>17.178930785166123</c:v>
                </c:pt>
                <c:pt idx="39">
                  <c:v>16.834839683718279</c:v>
                </c:pt>
                <c:pt idx="40">
                  <c:v>16.506638227430269</c:v>
                </c:pt>
                <c:pt idx="41">
                  <c:v>16.193303934584492</c:v>
                </c:pt>
                <c:pt idx="42">
                  <c:v>15.893897458376591</c:v>
                </c:pt>
                <c:pt idx="43">
                  <c:v>15.607554490308198</c:v>
                </c:pt>
                <c:pt idx="44">
                  <c:v>15.333478576615825</c:v>
                </c:pt>
                <c:pt idx="45">
                  <c:v>15.070934731293004</c:v>
                </c:pt>
                <c:pt idx="46">
                  <c:v>14.819243745768917</c:v>
                </c:pt>
                <c:pt idx="47">
                  <c:v>14.577777109246743</c:v>
                </c:pt>
                <c:pt idx="48">
                  <c:v>14.345952465511488</c:v>
                </c:pt>
                <c:pt idx="49">
                  <c:v>14.12322954204496</c:v>
                </c:pt>
                <c:pt idx="50">
                  <c:v>13.909106495825302</c:v>
                </c:pt>
                <c:pt idx="51">
                  <c:v>13.703116627480558</c:v>
                </c:pt>
                <c:pt idx="52">
                  <c:v>13.504825421707523</c:v>
                </c:pt>
                <c:pt idx="53">
                  <c:v>13.313827877223506</c:v>
                </c:pt>
                <c:pt idx="54">
                  <c:v>13.129746094125872</c:v>
                </c:pt>
                <c:pt idx="55">
                  <c:v>12.952227090506366</c:v>
                </c:pt>
                <c:pt idx="56">
                  <c:v>12.780940823599261</c:v>
                </c:pt>
                <c:pt idx="57">
                  <c:v>12.615578393714522</c:v>
                </c:pt>
                <c:pt idx="58">
                  <c:v>12.455850411786148</c:v>
                </c:pt>
                <c:pt idx="59">
                  <c:v>12.301485513608425</c:v>
                </c:pt>
                <c:pt idx="60">
                  <c:v>12.152229005786698</c:v>
                </c:pt>
                <c:pt idx="61">
                  <c:v>12.007841630135049</c:v>
                </c:pt>
                <c:pt idx="62">
                  <c:v>11.868098434744837</c:v>
                </c:pt>
                <c:pt idx="63">
                  <c:v>11.732787741255347</c:v>
                </c:pt>
                <c:pt idx="64">
                  <c:v>11.60171019900497</c:v>
                </c:pt>
                <c:pt idx="65">
                  <c:v>11.474677917750213</c:v>
                </c:pt>
                <c:pt idx="66">
                  <c:v>11.351513671528355</c:v>
                </c:pt>
                <c:pt idx="67">
                  <c:v>11.232050167023417</c:v>
                </c:pt>
                <c:pt idx="68">
                  <c:v>11.116129370487826</c:v>
                </c:pt>
                <c:pt idx="69">
                  <c:v>11.003601887885132</c:v>
                </c:pt>
                <c:pt idx="70">
                  <c:v>10.894326393462435</c:v>
                </c:pt>
                <c:pt idx="71">
                  <c:v>10.788169102443707</c:v>
                </c:pt>
                <c:pt idx="72">
                  <c:v>10.685003283963692</c:v>
                </c:pt>
                <c:pt idx="73">
                  <c:v>10.584708810744022</c:v>
                </c:pt>
                <c:pt idx="74">
                  <c:v>10.487171742353345</c:v>
                </c:pt>
                <c:pt idx="75">
                  <c:v>10.392283939197075</c:v>
                </c:pt>
                <c:pt idx="76">
                  <c:v>10.299942704653828</c:v>
                </c:pt>
                <c:pt idx="77">
                  <c:v>10.210050453018749</c:v>
                </c:pt>
                <c:pt idx="78">
                  <c:v>10.122514401131562</c:v>
                </c:pt>
                <c:pt idx="79">
                  <c:v>10.037246281762657</c:v>
                </c:pt>
                <c:pt idx="80">
                  <c:v>9.954162077006032</c:v>
                </c:pt>
                <c:pt idx="81">
                  <c:v>9.8731817700858109</c:v>
                </c:pt>
                <c:pt idx="82">
                  <c:v>9.7942291141250877</c:v>
                </c:pt>
                <c:pt idx="83">
                  <c:v>9.7172314165541707</c:v>
                </c:pt>
                <c:pt idx="84">
                  <c:v>9.6421193379507653</c:v>
                </c:pt>
                <c:pt idx="85">
                  <c:v>9.568826704209199</c:v>
                </c:pt>
                <c:pt idx="86">
                  <c:v>9.4972903310302392</c:v>
                </c:pt>
                <c:pt idx="87">
                  <c:v>9.4274498598085863</c:v>
                </c:pt>
                <c:pt idx="88">
                  <c:v>9.3592476040726833</c:v>
                </c:pt>
                <c:pt idx="89">
                  <c:v>9.2926284057016915</c:v>
                </c:pt>
                <c:pt idx="90">
                  <c:v>9.227539500208465</c:v>
                </c:pt>
                <c:pt idx="91">
                  <c:v>9.1639303904352882</c:v>
                </c:pt>
                <c:pt idx="92">
                  <c:v>9.1017527280619923</c:v>
                </c:pt>
                <c:pt idx="93">
                  <c:v>9.0409602023740998</c:v>
                </c:pt>
                <c:pt idx="94">
                  <c:v>8.9815084357825175</c:v>
                </c:pt>
              </c:numCache>
            </c:numRef>
          </c:yVal>
          <c:smooth val="1"/>
        </c:ser>
        <c:axId val="214334848"/>
        <c:axId val="214348928"/>
      </c:scatterChart>
      <c:valAx>
        <c:axId val="214334848"/>
        <c:scaling>
          <c:orientation val="minMax"/>
        </c:scaling>
        <c:axPos val="b"/>
        <c:numFmt formatCode="General" sourceLinked="1"/>
        <c:tickLblPos val="nextTo"/>
        <c:crossAx val="214348928"/>
        <c:crosses val="autoZero"/>
        <c:crossBetween val="midCat"/>
      </c:valAx>
      <c:valAx>
        <c:axId val="214348928"/>
        <c:scaling>
          <c:orientation val="minMax"/>
        </c:scaling>
        <c:axPos val="l"/>
        <c:majorGridlines/>
        <c:numFmt formatCode="General" sourceLinked="1"/>
        <c:tickLblPos val="nextTo"/>
        <c:crossAx val="21433484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LOŽISKY'!$AO$16:$AO$110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LOŽISKY'!$AV$16:$AV$110</c:f>
              <c:numCache>
                <c:formatCode>General</c:formatCode>
                <c:ptCount val="95"/>
                <c:pt idx="0">
                  <c:v>28.406535033167494</c:v>
                </c:pt>
                <c:pt idx="1">
                  <c:v>25.720861607222716</c:v>
                </c:pt>
                <c:pt idx="2">
                  <c:v>23.447515960502496</c:v>
                </c:pt>
                <c:pt idx="3">
                  <c:v>21.50435309871802</c:v>
                </c:pt>
                <c:pt idx="4">
                  <c:v>19.828894741976391</c:v>
                </c:pt>
                <c:pt idx="5">
                  <c:v>18.372912597874972</c:v>
                </c:pt>
                <c:pt idx="6">
                  <c:v>17.098680052177933</c:v>
                </c:pt>
                <c:pt idx="7">
                  <c:v>15.976328857399496</c:v>
                </c:pt>
                <c:pt idx="8">
                  <c:v>14.981952980197052</c:v>
                </c:pt>
                <c:pt idx="9">
                  <c:v>14.096227197346598</c:v>
                </c:pt>
                <c:pt idx="10">
                  <c:v>13.303386406521744</c:v>
                </c:pt>
                <c:pt idx="11">
                  <c:v>12.590461665287696</c:v>
                </c:pt>
                <c:pt idx="12">
                  <c:v>11.946701566198616</c:v>
                </c:pt>
                <c:pt idx="13">
                  <c:v>11.363129170658329</c:v>
                </c:pt>
                <c:pt idx="14">
                  <c:v>10.832199297629497</c:v>
                </c:pt>
                <c:pt idx="15">
                  <c:v>10.347530940612275</c:v>
                </c:pt>
                <c:pt idx="16">
                  <c:v>9.9036965143644515</c:v>
                </c:pt>
                <c:pt idx="17">
                  <c:v>9.4960545070789291</c:v>
                </c:pt>
                <c:pt idx="18">
                  <c:v>9.1206155851450355</c:v>
                </c:pt>
                <c:pt idx="19">
                  <c:v>8.7739346982574133</c:v>
                </c:pt>
                <c:pt idx="20">
                  <c:v>8.4530235532576761</c:v>
                </c:pt>
                <c:pt idx="21">
                  <c:v>8.1552791639134554</c:v>
                </c:pt>
                <c:pt idx="22">
                  <c:v>7.8784251776260721</c:v>
                </c:pt>
                <c:pt idx="23">
                  <c:v>7.6204634242639893</c:v>
                </c:pt>
                <c:pt idx="24">
                  <c:v>7.3796336942737284</c:v>
                </c:pt>
                <c:pt idx="25">
                  <c:v>7.154380180897892</c:v>
                </c:pt>
                <c:pt idx="26">
                  <c:v>6.9433233492401936</c:v>
                </c:pt>
                <c:pt idx="27">
                  <c:v>6.7452362481065435</c:v>
                </c:pt>
                <c:pt idx="28">
                  <c:v>6.5590244773539528</c:v>
                </c:pt>
                <c:pt idx="29">
                  <c:v>6.3837091774244232</c:v>
                </c:pt>
                <c:pt idx="30">
                  <c:v>6.2184125288897061</c:v>
                </c:pt>
                <c:pt idx="31">
                  <c:v>6.0623453457201162</c:v>
                </c:pt>
                <c:pt idx="32">
                  <c:v>5.9147964223002631</c:v>
                </c:pt>
                <c:pt idx="33">
                  <c:v>5.7751233552614867</c:v>
                </c:pt>
                <c:pt idx="34">
                  <c:v>5.6427446102819232</c:v>
                </c:pt>
                <c:pt idx="35">
                  <c:v>5.5171326436546479</c:v>
                </c:pt>
                <c:pt idx="36">
                  <c:v>5.3978079206011937</c:v>
                </c:pt>
                <c:pt idx="37">
                  <c:v>5.2843336985348763</c:v>
                </c:pt>
                <c:pt idx="38">
                  <c:v>5.1763114649459059</c:v>
                </c:pt>
                <c:pt idx="39">
                  <c:v>5.0733769372228128</c:v>
                </c:pt>
                <c:pt idx="40">
                  <c:v>4.9751965462802019</c:v>
                </c:pt>
                <c:pt idx="41">
                  <c:v>4.8814643379160891</c:v>
                </c:pt>
                <c:pt idx="42">
                  <c:v>4.7918992358391757</c:v>
                </c:pt>
                <c:pt idx="43">
                  <c:v>4.7062426186600268</c:v>
                </c:pt>
                <c:pt idx="44">
                  <c:v>4.6242561701297422</c:v>
                </c:pt>
                <c:pt idx="45">
                  <c:v>4.5457199677768205</c:v>
                </c:pt>
                <c:pt idx="46">
                  <c:v>4.4704307800330323</c:v>
                </c:pt>
                <c:pt idx="47">
                  <c:v>4.3982005461112017</c:v>
                </c:pt>
                <c:pt idx="48">
                  <c:v>4.3288550164313238</c:v>
                </c:pt>
                <c:pt idx="49">
                  <c:v>4.2622325343926608</c:v>
                </c:pt>
                <c:pt idx="50">
                  <c:v>4.1981829428453263</c:v>
                </c:pt>
                <c:pt idx="51">
                  <c:v>4.1365666007971562</c:v>
                </c:pt>
                <c:pt idx="52">
                  <c:v>4.0772534977598607</c:v>
                </c:pt>
                <c:pt idx="53">
                  <c:v>4.0201224547413785</c:v>
                </c:pt>
                <c:pt idx="54">
                  <c:v>3.9650604022703604</c:v>
                </c:pt>
                <c:pt idx="55">
                  <c:v>3.9119617270273324</c:v>
                </c:pt>
                <c:pt idx="56">
                  <c:v>3.8607276796843673</c:v>
                </c:pt>
                <c:pt idx="57">
                  <c:v>3.8112658374444885</c:v>
                </c:pt>
                <c:pt idx="58">
                  <c:v>3.7634896155439299</c:v>
                </c:pt>
                <c:pt idx="59">
                  <c:v>3.7173178226514483</c:v>
                </c:pt>
                <c:pt idx="60">
                  <c:v>3.6726742556837224</c:v>
                </c:pt>
                <c:pt idx="61">
                  <c:v>3.6294873300662713</c:v>
                </c:pt>
                <c:pt idx="62">
                  <c:v>3.5876897419157832</c:v>
                </c:pt>
                <c:pt idx="63">
                  <c:v>3.5472181590109395</c:v>
                </c:pt>
                <c:pt idx="64">
                  <c:v>3.5080129377621683</c:v>
                </c:pt>
                <c:pt idx="65">
                  <c:v>3.4700178636926449</c:v>
                </c:pt>
                <c:pt idx="66">
                  <c:v>3.4331799132087975</c:v>
                </c:pt>
                <c:pt idx="67">
                  <c:v>3.3974490346731638</c:v>
                </c:pt>
                <c:pt idx="68">
                  <c:v>3.362777946999695</c:v>
                </c:pt>
                <c:pt idx="69">
                  <c:v>3.3291219541751178</c:v>
                </c:pt>
                <c:pt idx="70">
                  <c:v>3.2964387742725201</c:v>
                </c:pt>
                <c:pt idx="71">
                  <c:v>3.2646883816677024</c:v>
                </c:pt>
                <c:pt idx="72">
                  <c:v>3.2338328612971434</c:v>
                </c:pt>
                <c:pt idx="73">
                  <c:v>3.2038362739106518</c:v>
                </c:pt>
                <c:pt idx="74">
                  <c:v>3.1746645313736326</c:v>
                </c:pt>
                <c:pt idx="75">
                  <c:v>3.1462852811647779</c:v>
                </c:pt>
                <c:pt idx="76">
                  <c:v>3.1186677992962646</c:v>
                </c:pt>
                <c:pt idx="77">
                  <c:v>3.0917828909562486</c:v>
                </c:pt>
                <c:pt idx="78">
                  <c:v>3.0656027982386327</c:v>
                </c:pt>
                <c:pt idx="79">
                  <c:v>3.0401011143835435</c:v>
                </c:pt>
                <c:pt idx="80">
                  <c:v>3.015252704004487</c:v>
                </c:pt>
                <c:pt idx="81">
                  <c:v>2.9910336288253987</c:v>
                </c:pt>
                <c:pt idx="82">
                  <c:v>2.9674210784933317</c:v>
                </c:pt>
                <c:pt idx="83">
                  <c:v>2.9443933060708805</c:v>
                </c:pt>
                <c:pt idx="84">
                  <c:v>2.9219295678470392</c:v>
                </c:pt>
                <c:pt idx="85">
                  <c:v>2.9000100671364604</c:v>
                </c:pt>
                <c:pt idx="86">
                  <c:v>2.8786159017653437</c:v>
                </c:pt>
                <c:pt idx="87">
                  <c:v>2.8577290149677808</c:v>
                </c:pt>
                <c:pt idx="88">
                  <c:v>2.837332149439598</c:v>
                </c:pt>
                <c:pt idx="89">
                  <c:v>2.8174088043177461</c:v>
                </c:pt>
                <c:pt idx="90">
                  <c:v>2.7979431948724254</c:v>
                </c:pt>
                <c:pt idx="91">
                  <c:v>2.7789202147164769</c:v>
                </c:pt>
                <c:pt idx="92">
                  <c:v>2.7603254003523894</c:v>
                </c:pt>
                <c:pt idx="93">
                  <c:v>2.7421448978916372</c:v>
                </c:pt>
                <c:pt idx="94">
                  <c:v>2.7243654317941965</c:v>
                </c:pt>
              </c:numCache>
            </c:numRef>
          </c:yVal>
          <c:smooth val="1"/>
        </c:ser>
        <c:axId val="214381696"/>
        <c:axId val="214383232"/>
      </c:scatterChart>
      <c:valAx>
        <c:axId val="214381696"/>
        <c:scaling>
          <c:orientation val="minMax"/>
        </c:scaling>
        <c:axPos val="b"/>
        <c:numFmt formatCode="General" sourceLinked="1"/>
        <c:tickLblPos val="nextTo"/>
        <c:crossAx val="214383232"/>
        <c:crosses val="autoZero"/>
        <c:crossBetween val="midCat"/>
      </c:valAx>
      <c:valAx>
        <c:axId val="214383232"/>
        <c:scaling>
          <c:orientation val="minMax"/>
        </c:scaling>
        <c:axPos val="l"/>
        <c:majorGridlines/>
        <c:numFmt formatCode="General" sourceLinked="1"/>
        <c:tickLblPos val="nextTo"/>
        <c:crossAx val="21438169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LOŽISKY'!$AX$16:$AX$110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LOŽISKY'!$BE$16:$BE$110</c:f>
              <c:numCache>
                <c:formatCode>General</c:formatCode>
                <c:ptCount val="95"/>
                <c:pt idx="0">
                  <c:v>4.4337616282693268</c:v>
                </c:pt>
                <c:pt idx="1">
                  <c:v>3.9826304583857119</c:v>
                </c:pt>
                <c:pt idx="2">
                  <c:v>3.6004090537388116</c:v>
                </c:pt>
                <c:pt idx="3">
                  <c:v>3.2734071181458662</c:v>
                </c:pt>
                <c:pt idx="4">
                  <c:v>2.9912062779782982</c:v>
                </c:pt>
                <c:pt idx="5">
                  <c:v>2.7457599955405056</c:v>
                </c:pt>
                <c:pt idx="6">
                  <c:v>2.5307704755718712</c:v>
                </c:pt>
                <c:pt idx="7">
                  <c:v>2.3412490881315446</c:v>
                </c:pt>
                <c:pt idx="8">
                  <c:v>2.173200920777377</c:v>
                </c:pt>
                <c:pt idx="9">
                  <c:v>2.0233948774645287</c:v>
                </c:pt>
                <c:pt idx="10">
                  <c:v>1.8891937452134195</c:v>
                </c:pt>
                <c:pt idx="11">
                  <c:v>1.7684269553012255</c:v>
                </c:pt>
                <c:pt idx="12">
                  <c:v>1.659294176487621</c:v>
                </c:pt>
                <c:pt idx="13">
                  <c:v>1.560291466848247</c:v>
                </c:pt>
                <c:pt idx="14">
                  <c:v>1.4701541313042625</c:v>
                </c:pt>
                <c:pt idx="15">
                  <c:v>1.3878120895209953</c:v>
                </c:pt>
                <c:pt idx="16">
                  <c:v>1.3123547101434547</c:v>
                </c:pt>
                <c:pt idx="17">
                  <c:v>1.2430028775440751</c:v>
                </c:pt>
                <c:pt idx="18">
                  <c:v>1.1790866344338038</c:v>
                </c:pt>
                <c:pt idx="19">
                  <c:v>1.1200271595647666</c:v>
                </c:pt>
                <c:pt idx="20">
                  <c:v>1.0653221426154154</c:v>
                </c:pt>
                <c:pt idx="21">
                  <c:v>1.0145338411203049</c:v>
                </c:pt>
                <c:pt idx="22">
                  <c:v>0.96727926970858535</c:v>
                </c:pt>
                <c:pt idx="23">
                  <c:v>0.92322209580938608</c:v>
                </c:pt>
                <c:pt idx="24">
                  <c:v>0.88206590955895925</c:v>
                </c:pt>
                <c:pt idx="25">
                  <c:v>0.84354860687922262</c:v>
                </c:pt>
                <c:pt idx="26">
                  <c:v>0.80743767932822641</c:v>
                </c:pt>
                <c:pt idx="27">
                  <c:v>0.77352624651562463</c:v>
                </c:pt>
                <c:pt idx="28">
                  <c:v>0.7416296996803553</c:v>
                </c:pt>
                <c:pt idx="29">
                  <c:v>0.71158285069448179</c:v>
                </c:pt>
                <c:pt idx="30">
                  <c:v>0.68323750096071068</c:v>
                </c:pt>
                <c:pt idx="31">
                  <c:v>0.65646036066581326</c:v>
                </c:pt>
                <c:pt idx="32">
                  <c:v>0.63113126158423494</c:v>
                </c:pt>
                <c:pt idx="33">
                  <c:v>0.60714161681414214</c:v>
                </c:pt>
                <c:pt idx="34">
                  <c:v>0.58439308902112519</c:v>
                </c:pt>
                <c:pt idx="35">
                  <c:v>0.56279643538494739</c:v>
                </c:pt>
                <c:pt idx="36">
                  <c:v>0.54227050281844147</c:v>
                </c:pt>
                <c:pt idx="37">
                  <c:v>0.53048309240986258</c:v>
                </c:pt>
                <c:pt idx="38">
                  <c:v>0.5267124730311703</c:v>
                </c:pt>
                <c:pt idx="39">
                  <c:v>0.52299009283871101</c:v>
                </c:pt>
                <c:pt idx="40">
                  <c:v>0.51931804369066559</c:v>
                </c:pt>
                <c:pt idx="41">
                  <c:v>0.51569794825773319</c:v>
                </c:pt>
                <c:pt idx="42">
                  <c:v>0.51213102778342567</c:v>
                </c:pt>
                <c:pt idx="43">
                  <c:v>0.50861816022296236</c:v>
                </c:pt>
                <c:pt idx="44">
                  <c:v>0.50515993019651184</c:v>
                </c:pt>
                <c:pt idx="45">
                  <c:v>0.50175667196381912</c:v>
                </c:pt>
                <c:pt idx="46">
                  <c:v>0.49840850643754431</c:v>
                </c:pt>
                <c:pt idx="47">
                  <c:v>0.49511537309475706</c:v>
                </c:pt>
                <c:pt idx="48">
                  <c:v>0.49187705751437505</c:v>
                </c:pt>
                <c:pt idx="49">
                  <c:v>0.48869321515817477</c:v>
                </c:pt>
                <c:pt idx="50">
                  <c:v>0.48556339192064296</c:v>
                </c:pt>
                <c:pt idx="51">
                  <c:v>0.48248704189529296</c:v>
                </c:pt>
                <c:pt idx="52">
                  <c:v>0.47946354273967118</c:v>
                </c:pt>
                <c:pt idx="53">
                  <c:v>0.47649220896600142</c:v>
                </c:pt>
                <c:pt idx="54">
                  <c:v>0.47357230343768247</c:v>
                </c:pt>
                <c:pt idx="55">
                  <c:v>0.47070304731219498</c:v>
                </c:pt>
                <c:pt idx="56">
                  <c:v>0.46788362863725413</c:v>
                </c:pt>
                <c:pt idx="57">
                  <c:v>0.46511320977836335</c:v>
                </c:pt>
                <c:pt idx="58">
                  <c:v>0.46239093383142599</c:v>
                </c:pt>
                <c:pt idx="59">
                  <c:v>0.45971593015315565</c:v>
                </c:pt>
                <c:pt idx="60">
                  <c:v>0.45708731912408834</c:v>
                </c:pt>
                <c:pt idx="61">
                  <c:v>0.4545042162436474</c:v>
                </c:pt>
                <c:pt idx="62">
                  <c:v>0.45196573564350051</c:v>
                </c:pt>
                <c:pt idx="63">
                  <c:v>0.44947099309407978</c:v>
                </c:pt>
                <c:pt idx="64">
                  <c:v>0.44701910856935356</c:v>
                </c:pt>
                <c:pt idx="65">
                  <c:v>0.44460920842648927</c:v>
                </c:pt>
                <c:pt idx="66">
                  <c:v>0.44224042724972457</c:v>
                </c:pt>
                <c:pt idx="67">
                  <c:v>0.43991190940146907</c:v>
                </c:pt>
                <c:pt idx="68">
                  <c:v>0.43762281031815681</c:v>
                </c:pt>
                <c:pt idx="69">
                  <c:v>0.43537229758363039</c:v>
                </c:pt>
                <c:pt idx="70">
                  <c:v>0.43315955180870236</c:v>
                </c:pt>
                <c:pt idx="71">
                  <c:v>0.43098376734194938</c:v>
                </c:pt>
                <c:pt idx="72">
                  <c:v>0.42884415283366367</c:v>
                </c:pt>
                <c:pt idx="73">
                  <c:v>0.42673993167216068</c:v>
                </c:pt>
                <c:pt idx="74">
                  <c:v>0.42467034230927159</c:v>
                </c:pt>
                <c:pt idx="75">
                  <c:v>0.42263463848975186</c:v>
                </c:pt>
                <c:pt idx="76">
                  <c:v>0.42063208939754126</c:v>
                </c:pt>
                <c:pt idx="77">
                  <c:v>0.41866197973020741</c:v>
                </c:pt>
                <c:pt idx="78">
                  <c:v>0.41672360971151678</c:v>
                </c:pt>
                <c:pt idx="79">
                  <c:v>0.41481629505085643</c:v>
                </c:pt>
                <c:pt idx="80">
                  <c:v>0.41293936685716309</c:v>
                </c:pt>
                <c:pt idx="81">
                  <c:v>0.41109217151406841</c:v>
                </c:pt>
                <c:pt idx="82">
                  <c:v>0.40927407052215192</c:v>
                </c:pt>
                <c:pt idx="83">
                  <c:v>0.40748444031346226</c:v>
                </c:pt>
                <c:pt idx="84">
                  <c:v>0.40572267204283585</c:v>
                </c:pt>
                <c:pt idx="85">
                  <c:v>0.40398817135997411</c:v>
                </c:pt>
                <c:pt idx="86">
                  <c:v>0.40228035816574909</c:v>
                </c:pt>
                <c:pt idx="87">
                  <c:v>0.40059866635577612</c:v>
                </c:pt>
                <c:pt idx="88">
                  <c:v>0.39894254355390424</c:v>
                </c:pt>
                <c:pt idx="89">
                  <c:v>0.39731145083793618</c:v>
                </c:pt>
                <c:pt idx="90">
                  <c:v>0.39570486245960151</c:v>
                </c:pt>
                <c:pt idx="91">
                  <c:v>0.39412226556053298</c:v>
                </c:pt>
                <c:pt idx="92">
                  <c:v>0.39256315988576979</c:v>
                </c:pt>
                <c:pt idx="93">
                  <c:v>0.39102705749611294</c:v>
                </c:pt>
                <c:pt idx="94">
                  <c:v>0.38951348248046586</c:v>
                </c:pt>
              </c:numCache>
            </c:numRef>
          </c:yVal>
          <c:smooth val="1"/>
        </c:ser>
        <c:axId val="214404096"/>
        <c:axId val="214414080"/>
      </c:scatterChart>
      <c:valAx>
        <c:axId val="214404096"/>
        <c:scaling>
          <c:orientation val="minMax"/>
        </c:scaling>
        <c:axPos val="b"/>
        <c:numFmt formatCode="General" sourceLinked="1"/>
        <c:tickLblPos val="nextTo"/>
        <c:crossAx val="214414080"/>
        <c:crosses val="autoZero"/>
        <c:crossBetween val="midCat"/>
      </c:valAx>
      <c:valAx>
        <c:axId val="214414080"/>
        <c:scaling>
          <c:orientation val="minMax"/>
        </c:scaling>
        <c:axPos val="l"/>
        <c:majorGridlines/>
        <c:numFmt formatCode="General" sourceLinked="1"/>
        <c:tickLblPos val="nextTo"/>
        <c:crossAx val="21440409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LOŽISKY'!$BG$16:$BG$110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LOŽISKY'!$BN$16:$BN$110</c:f>
              <c:numCache>
                <c:formatCode>General</c:formatCode>
                <c:ptCount val="95"/>
                <c:pt idx="0">
                  <c:v>20.339972929470289</c:v>
                </c:pt>
                <c:pt idx="1">
                  <c:v>18.344511920349397</c:v>
                </c:pt>
                <c:pt idx="2">
                  <c:v>16.654613642029503</c:v>
                </c:pt>
                <c:pt idx="3">
                  <c:v>15.209489459983772</c:v>
                </c:pt>
                <c:pt idx="4">
                  <c:v>13.962891425226807</c:v>
                </c:pt>
                <c:pt idx="5">
                  <c:v>12.879109852896381</c:v>
                </c:pt>
                <c:pt idx="6">
                  <c:v>11.930203140834477</c:v>
                </c:pt>
                <c:pt idx="7">
                  <c:v>11.094043847259861</c:v>
                </c:pt>
                <c:pt idx="8">
                  <c:v>10.35291678860599</c:v>
                </c:pt>
                <c:pt idx="9">
                  <c:v>9.6924975124378108</c:v>
                </c:pt>
                <c:pt idx="10">
                  <c:v>9.1010973673227991</c:v>
                </c:pt>
                <c:pt idx="11">
                  <c:v>8.5690983475264666</c:v>
                </c:pt>
                <c:pt idx="12">
                  <c:v>8.0885249622236941</c:v>
                </c:pt>
                <c:pt idx="13">
                  <c:v>7.6527163441378816</c:v>
                </c:pt>
                <c:pt idx="14">
                  <c:v>7.2560725782850444</c:v>
                </c:pt>
                <c:pt idx="15">
                  <c:v>6.8938566030105335</c:v>
                </c:pt>
                <c:pt idx="16">
                  <c:v>6.5620381548141635</c:v>
                </c:pt>
                <c:pt idx="17">
                  <c:v>6.2571698306393797</c:v>
                </c:pt>
                <c:pt idx="18">
                  <c:v>5.9762879070959052</c:v>
                </c:pt>
                <c:pt idx="19">
                  <c:v>5.7168324046036343</c:v>
                </c:pt>
                <c:pt idx="20">
                  <c:v>5.4765822304599023</c:v>
                </c:pt>
                <c:pt idx="21">
                  <c:v>5.2536022247718153</c:v>
                </c:pt>
                <c:pt idx="22">
                  <c:v>5.0461996681088612</c:v>
                </c:pt>
                <c:pt idx="23">
                  <c:v>4.8528883601484401</c:v>
                </c:pt>
                <c:pt idx="24">
                  <c:v>4.6723587942639728</c:v>
                </c:pt>
                <c:pt idx="25">
                  <c:v>4.5034532693985376</c:v>
                </c:pt>
                <c:pt idx="26">
                  <c:v>4.3451450231834041</c:v>
                </c:pt>
                <c:pt idx="27">
                  <c:v>4.1965206576160643</c:v>
                </c:pt>
                <c:pt idx="28">
                  <c:v>4.056765274260683</c:v>
                </c:pt>
                <c:pt idx="29">
                  <c:v>3.9251498498791442</c:v>
                </c:pt>
                <c:pt idx="30">
                  <c:v>3.8010204730821586</c:v>
                </c:pt>
                <c:pt idx="31">
                  <c:v>3.6837891335800954</c:v>
                </c:pt>
                <c:pt idx="32">
                  <c:v>3.5729258121158907</c:v>
                </c:pt>
                <c:pt idx="33">
                  <c:v>3.4679516643696751</c:v>
                </c:pt>
                <c:pt idx="34">
                  <c:v>3.3684331284752691</c:v>
                </c:pt>
                <c:pt idx="35">
                  <c:v>3.273976815157539</c:v>
                </c:pt>
                <c:pt idx="36">
                  <c:v>3.1842250633362932</c:v>
                </c:pt>
                <c:pt idx="37">
                  <c:v>3.0988520634738057</c:v>
                </c:pt>
                <c:pt idx="38">
                  <c:v>3.0175604668499671</c:v>
                </c:pt>
                <c:pt idx="39">
                  <c:v>2.9400784120234986</c:v>
                </c:pt>
                <c:pt idx="40">
                  <c:v>2.8661569105254028</c:v>
                </c:pt>
                <c:pt idx="41">
                  <c:v>2.7955675427652373</c:v>
                </c:pt>
                <c:pt idx="42">
                  <c:v>2.7281004225567278</c:v>
                </c:pt>
                <c:pt idx="43">
                  <c:v>2.6635623948628013</c:v>
                </c:pt>
                <c:pt idx="44">
                  <c:v>2.6017754365427774</c:v>
                </c:pt>
                <c:pt idx="45">
                  <c:v>2.5425752342355756</c:v>
                </c:pt>
                <c:pt idx="46">
                  <c:v>2.485809917176681</c:v>
                </c:pt>
                <c:pt idx="47">
                  <c:v>2.4313389258412039</c:v>
                </c:pt>
                <c:pt idx="48">
                  <c:v>2.3790319999268372</c:v>
                </c:pt>
                <c:pt idx="49">
                  <c:v>2.3287682714170197</c:v>
                </c:pt>
                <c:pt idx="50">
                  <c:v>2.2804354503612227</c:v>
                </c:pt>
                <c:pt idx="51">
                  <c:v>2.2339290926286623</c:v>
                </c:pt>
                <c:pt idx="52">
                  <c:v>2.1891519402782542</c:v>
                </c:pt>
                <c:pt idx="53">
                  <c:v>2.1460133263774903</c:v>
                </c:pt>
                <c:pt idx="54">
                  <c:v>2.1044286371264915</c:v>
                </c:pt>
                <c:pt idx="55">
                  <c:v>2.064318825026064</c:v>
                </c:pt>
                <c:pt idx="56">
                  <c:v>2.0256099675912376</c:v>
                </c:pt>
                <c:pt idx="57">
                  <c:v>1.9882328667722939</c:v>
                </c:pt>
                <c:pt idx="58">
                  <c:v>1.952122684818506</c:v>
                </c:pt>
                <c:pt idx="59">
                  <c:v>1.9172186128182611</c:v>
                </c:pt>
                <c:pt idx="60">
                  <c:v>1.8834635685836738</c:v>
                </c:pt>
                <c:pt idx="61">
                  <c:v>1.8508039209269493</c:v>
                </c:pt>
                <c:pt idx="62">
                  <c:v>1.819189237707505</c:v>
                </c:pt>
                <c:pt idx="63">
                  <c:v>1.7885720553195079</c:v>
                </c:pt>
                <c:pt idx="64">
                  <c:v>1.7589076675446296</c:v>
                </c:pt>
                <c:pt idx="65">
                  <c:v>1.7301539319192512</c:v>
                </c:pt>
                <c:pt idx="66">
                  <c:v>1.702271091962938</c:v>
                </c:pt>
                <c:pt idx="67">
                  <c:v>1.6752216137894289</c:v>
                </c:pt>
                <c:pt idx="68">
                  <c:v>1.6489700357755039</c:v>
                </c:pt>
                <c:pt idx="69">
                  <c:v>1.6234828300994528</c:v>
                </c:pt>
                <c:pt idx="70">
                  <c:v>1.5987282750818177</c:v>
                </c:pt>
                <c:pt idx="71">
                  <c:v>1.5746763373684378</c:v>
                </c:pt>
                <c:pt idx="72">
                  <c:v>1.5512985630912044</c:v>
                </c:pt>
                <c:pt idx="73">
                  <c:v>1.5285679772269751</c:v>
                </c:pt>
                <c:pt idx="74">
                  <c:v>1.5064589904507959</c:v>
                </c:pt>
                <c:pt idx="75">
                  <c:v>1.4849473128472441</c:v>
                </c:pt>
                <c:pt idx="76">
                  <c:v>1.4640098739041369</c:v>
                </c:pt>
                <c:pt idx="77">
                  <c:v>1.4436247482669899</c:v>
                </c:pt>
                <c:pt idx="78">
                  <c:v>1.4237710867810973</c:v>
                </c:pt>
                <c:pt idx="79">
                  <c:v>1.4044290523916183</c:v>
                </c:pt>
                <c:pt idx="80">
                  <c:v>1.3855797605111688</c:v>
                </c:pt>
                <c:pt idx="81">
                  <c:v>1.3672052234995773</c:v>
                </c:pt>
                <c:pt idx="82">
                  <c:v>1.3492882989321222</c:v>
                </c:pt>
                <c:pt idx="83">
                  <c:v>1.3318126413611555</c:v>
                </c:pt>
                <c:pt idx="84">
                  <c:v>1.3147626573017261</c:v>
                </c:pt>
                <c:pt idx="85">
                  <c:v>1.2981234631951617</c:v>
                </c:pt>
                <c:pt idx="86">
                  <c:v>1.2818808461255695</c:v>
                </c:pt>
                <c:pt idx="87">
                  <c:v>1.266021227083326</c:v>
                </c:pt>
                <c:pt idx="88">
                  <c:v>1.2505316265868702</c:v>
                </c:pt>
                <c:pt idx="89">
                  <c:v>1.2353996324898113</c:v>
                </c:pt>
                <c:pt idx="90">
                  <c:v>1.2206133698145918</c:v>
                </c:pt>
                <c:pt idx="91">
                  <c:v>1.2061614724668819</c:v>
                </c:pt>
                <c:pt idx="92">
                  <c:v>1.1920330566966657</c:v>
                </c:pt>
                <c:pt idx="93">
                  <c:v>1.1782176961826869</c:v>
                </c:pt>
                <c:pt idx="94">
                  <c:v>1.1647053986267006</c:v>
                </c:pt>
              </c:numCache>
            </c:numRef>
          </c:yVal>
          <c:smooth val="1"/>
        </c:ser>
        <c:axId val="214499712"/>
        <c:axId val="214501248"/>
      </c:scatterChart>
      <c:valAx>
        <c:axId val="214499712"/>
        <c:scaling>
          <c:orientation val="minMax"/>
        </c:scaling>
        <c:axPos val="b"/>
        <c:numFmt formatCode="General" sourceLinked="1"/>
        <c:tickLblPos val="nextTo"/>
        <c:crossAx val="214501248"/>
        <c:crosses val="autoZero"/>
        <c:crossBetween val="midCat"/>
      </c:valAx>
      <c:valAx>
        <c:axId val="214501248"/>
        <c:scaling>
          <c:orientation val="minMax"/>
        </c:scaling>
        <c:axPos val="l"/>
        <c:majorGridlines/>
        <c:numFmt formatCode="General" sourceLinked="1"/>
        <c:tickLblPos val="nextTo"/>
        <c:crossAx val="21449971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LOŽISKY'!$BP$16:$BP$110</c:f>
              <c:numCache>
                <c:formatCode>General</c:formatCode>
                <c:ptCount val="95"/>
                <c:pt idx="0">
                  <c:v>0.08</c:v>
                </c:pt>
                <c:pt idx="1">
                  <c:v>8.5000000000000006E-2</c:v>
                </c:pt>
                <c:pt idx="2">
                  <c:v>0.09</c:v>
                </c:pt>
                <c:pt idx="3">
                  <c:v>9.5000000000000001E-2</c:v>
                </c:pt>
                <c:pt idx="4">
                  <c:v>0.1</c:v>
                </c:pt>
                <c:pt idx="5">
                  <c:v>0.105</c:v>
                </c:pt>
                <c:pt idx="6">
                  <c:v>0.11</c:v>
                </c:pt>
                <c:pt idx="7">
                  <c:v>0.115</c:v>
                </c:pt>
                <c:pt idx="8">
                  <c:v>0.12</c:v>
                </c:pt>
                <c:pt idx="9">
                  <c:v>0.125</c:v>
                </c:pt>
                <c:pt idx="10">
                  <c:v>0.13</c:v>
                </c:pt>
                <c:pt idx="11">
                  <c:v>0.13500000000000001</c:v>
                </c:pt>
                <c:pt idx="12">
                  <c:v>0.14000000000000001</c:v>
                </c:pt>
                <c:pt idx="13">
                  <c:v>0.14499999999999999</c:v>
                </c:pt>
                <c:pt idx="14">
                  <c:v>0.15</c:v>
                </c:pt>
                <c:pt idx="15">
                  <c:v>0.155</c:v>
                </c:pt>
                <c:pt idx="16">
                  <c:v>0.16</c:v>
                </c:pt>
                <c:pt idx="17">
                  <c:v>0.16500000000000001</c:v>
                </c:pt>
                <c:pt idx="18">
                  <c:v>0.17</c:v>
                </c:pt>
                <c:pt idx="19">
                  <c:v>0.17499999999999999</c:v>
                </c:pt>
                <c:pt idx="20">
                  <c:v>0.18</c:v>
                </c:pt>
                <c:pt idx="21">
                  <c:v>0.185</c:v>
                </c:pt>
                <c:pt idx="22">
                  <c:v>0.19</c:v>
                </c:pt>
                <c:pt idx="23">
                  <c:v>0.19500000000000001</c:v>
                </c:pt>
                <c:pt idx="24">
                  <c:v>0.2</c:v>
                </c:pt>
                <c:pt idx="25">
                  <c:v>0.20499999999999999</c:v>
                </c:pt>
                <c:pt idx="26">
                  <c:v>0.21</c:v>
                </c:pt>
                <c:pt idx="27">
                  <c:v>0.215</c:v>
                </c:pt>
                <c:pt idx="28">
                  <c:v>0.22</c:v>
                </c:pt>
                <c:pt idx="29">
                  <c:v>0.22500000000000001</c:v>
                </c:pt>
                <c:pt idx="30">
                  <c:v>0.23</c:v>
                </c:pt>
                <c:pt idx="31">
                  <c:v>0.23499999999999999</c:v>
                </c:pt>
                <c:pt idx="32">
                  <c:v>0.24</c:v>
                </c:pt>
                <c:pt idx="33">
                  <c:v>0.245</c:v>
                </c:pt>
                <c:pt idx="34">
                  <c:v>0.25</c:v>
                </c:pt>
                <c:pt idx="35">
                  <c:v>0.255</c:v>
                </c:pt>
                <c:pt idx="36">
                  <c:v>0.26</c:v>
                </c:pt>
                <c:pt idx="37">
                  <c:v>0.26500000000000001</c:v>
                </c:pt>
                <c:pt idx="38">
                  <c:v>0.27</c:v>
                </c:pt>
                <c:pt idx="39">
                  <c:v>0.27500000000000002</c:v>
                </c:pt>
                <c:pt idx="40">
                  <c:v>0.28000000000000003</c:v>
                </c:pt>
                <c:pt idx="41">
                  <c:v>0.28499999999999998</c:v>
                </c:pt>
                <c:pt idx="42">
                  <c:v>0.28999999999999998</c:v>
                </c:pt>
                <c:pt idx="43">
                  <c:v>0.29499999999999998</c:v>
                </c:pt>
                <c:pt idx="44">
                  <c:v>0.3</c:v>
                </c:pt>
                <c:pt idx="45">
                  <c:v>0.30499999999999999</c:v>
                </c:pt>
                <c:pt idx="46">
                  <c:v>0.31</c:v>
                </c:pt>
                <c:pt idx="47">
                  <c:v>0.315</c:v>
                </c:pt>
                <c:pt idx="48">
                  <c:v>0.32</c:v>
                </c:pt>
                <c:pt idx="49">
                  <c:v>0.32500000000000001</c:v>
                </c:pt>
                <c:pt idx="50">
                  <c:v>0.33</c:v>
                </c:pt>
                <c:pt idx="51">
                  <c:v>0.33500000000000002</c:v>
                </c:pt>
                <c:pt idx="52">
                  <c:v>0.34</c:v>
                </c:pt>
                <c:pt idx="53">
                  <c:v>0.34499999999999997</c:v>
                </c:pt>
                <c:pt idx="54">
                  <c:v>0.35</c:v>
                </c:pt>
                <c:pt idx="55">
                  <c:v>0.35499999999999998</c:v>
                </c:pt>
                <c:pt idx="56">
                  <c:v>0.36</c:v>
                </c:pt>
                <c:pt idx="57">
                  <c:v>0.36499999999999999</c:v>
                </c:pt>
                <c:pt idx="58">
                  <c:v>0.37</c:v>
                </c:pt>
                <c:pt idx="59">
                  <c:v>0.375</c:v>
                </c:pt>
                <c:pt idx="60">
                  <c:v>0.38</c:v>
                </c:pt>
                <c:pt idx="61">
                  <c:v>0.38500000000000001</c:v>
                </c:pt>
                <c:pt idx="62">
                  <c:v>0.39</c:v>
                </c:pt>
                <c:pt idx="63">
                  <c:v>0.39500000000000002</c:v>
                </c:pt>
                <c:pt idx="64">
                  <c:v>0.4</c:v>
                </c:pt>
                <c:pt idx="65">
                  <c:v>0.40500000000000003</c:v>
                </c:pt>
                <c:pt idx="66">
                  <c:v>0.41</c:v>
                </c:pt>
                <c:pt idx="67">
                  <c:v>0.41499999999999998</c:v>
                </c:pt>
                <c:pt idx="68">
                  <c:v>0.42</c:v>
                </c:pt>
                <c:pt idx="69">
                  <c:v>0.42499999999999999</c:v>
                </c:pt>
                <c:pt idx="70">
                  <c:v>0.43</c:v>
                </c:pt>
                <c:pt idx="71">
                  <c:v>0.435</c:v>
                </c:pt>
                <c:pt idx="72">
                  <c:v>0.44</c:v>
                </c:pt>
                <c:pt idx="73">
                  <c:v>0.44500000000000001</c:v>
                </c:pt>
                <c:pt idx="74">
                  <c:v>0.45</c:v>
                </c:pt>
                <c:pt idx="75">
                  <c:v>0.45500000000000002</c:v>
                </c:pt>
                <c:pt idx="76">
                  <c:v>0.46</c:v>
                </c:pt>
                <c:pt idx="77">
                  <c:v>0.46500000000000002</c:v>
                </c:pt>
                <c:pt idx="78">
                  <c:v>0.47</c:v>
                </c:pt>
                <c:pt idx="79">
                  <c:v>0.47499999999999998</c:v>
                </c:pt>
                <c:pt idx="80">
                  <c:v>0.48</c:v>
                </c:pt>
                <c:pt idx="81">
                  <c:v>0.48499999999999999</c:v>
                </c:pt>
                <c:pt idx="82">
                  <c:v>0.49</c:v>
                </c:pt>
                <c:pt idx="83">
                  <c:v>0.495</c:v>
                </c:pt>
                <c:pt idx="84">
                  <c:v>0.5</c:v>
                </c:pt>
                <c:pt idx="85">
                  <c:v>0.505</c:v>
                </c:pt>
                <c:pt idx="86">
                  <c:v>0.51</c:v>
                </c:pt>
                <c:pt idx="87">
                  <c:v>0.51500000000000001</c:v>
                </c:pt>
                <c:pt idx="88">
                  <c:v>0.52</c:v>
                </c:pt>
                <c:pt idx="89">
                  <c:v>0.52500000000000002</c:v>
                </c:pt>
                <c:pt idx="90">
                  <c:v>0.53</c:v>
                </c:pt>
                <c:pt idx="91">
                  <c:v>0.53500000000000003</c:v>
                </c:pt>
                <c:pt idx="92">
                  <c:v>0.54</c:v>
                </c:pt>
                <c:pt idx="93">
                  <c:v>0.54500000000000004</c:v>
                </c:pt>
                <c:pt idx="94">
                  <c:v>0.55000000000000004</c:v>
                </c:pt>
              </c:numCache>
            </c:numRef>
          </c:xVal>
          <c:yVal>
            <c:numRef>
              <c:f>'VZDÁLENOST MEZI LOŽISKY'!$BW$16:$BW$110</c:f>
              <c:numCache>
                <c:formatCode>General</c:formatCode>
                <c:ptCount val="95"/>
                <c:pt idx="0">
                  <c:v>8.6907679738562074</c:v>
                </c:pt>
                <c:pt idx="1">
                  <c:v>7.865752990931087</c:v>
                </c:pt>
                <c:pt idx="2">
                  <c:v>7.1653352699104325</c:v>
                </c:pt>
                <c:pt idx="3">
                  <c:v>6.5649159017254162</c:v>
                </c:pt>
                <c:pt idx="4">
                  <c:v>6.0457516339869279</c:v>
                </c:pt>
                <c:pt idx="5">
                  <c:v>5.593348450491308</c:v>
                </c:pt>
                <c:pt idx="6">
                  <c:v>5.1963485118565327</c:v>
                </c:pt>
                <c:pt idx="7">
                  <c:v>4.8457442208137183</c:v>
                </c:pt>
                <c:pt idx="8">
                  <c:v>4.5343137254901968</c:v>
                </c:pt>
                <c:pt idx="9">
                  <c:v>4.2562091503267974</c:v>
                </c:pt>
                <c:pt idx="10">
                  <c:v>4.0066519704528751</c:v>
                </c:pt>
                <c:pt idx="11">
                  <c:v>3.781704725786061</c:v>
                </c:pt>
                <c:pt idx="12">
                  <c:v>3.5780979058289972</c:v>
                </c:pt>
                <c:pt idx="13">
                  <c:v>3.3930972309653149</c:v>
                </c:pt>
                <c:pt idx="14">
                  <c:v>3.2244008714596948</c:v>
                </c:pt>
                <c:pt idx="15">
                  <c:v>3.0700591023783774</c:v>
                </c:pt>
                <c:pt idx="16">
                  <c:v>2.9284109477124178</c:v>
                </c:pt>
                <c:pt idx="17">
                  <c:v>2.7980338140765943</c:v>
                </c:pt>
                <c:pt idx="18">
                  <c:v>2.6777031458488807</c:v>
                </c:pt>
                <c:pt idx="19">
                  <c:v>2.5663598772842473</c:v>
                </c:pt>
                <c:pt idx="20">
                  <c:v>2.4630839990317122</c:v>
                </c:pt>
                <c:pt idx="21">
                  <c:v>2.3670729553082497</c:v>
                </c:pt>
                <c:pt idx="22">
                  <c:v>2.2776238842720837</c:v>
                </c:pt>
                <c:pt idx="23">
                  <c:v>2.1941189362003839</c:v>
                </c:pt>
                <c:pt idx="24">
                  <c:v>2.1160130718954244</c:v>
                </c:pt>
                <c:pt idx="25">
                  <c:v>2.0428238715672662</c:v>
                </c:pt>
                <c:pt idx="26">
                  <c:v>1.9741229825263431</c:v>
                </c:pt>
                <c:pt idx="27">
                  <c:v>1.9095289098152337</c:v>
                </c:pt>
                <c:pt idx="28">
                  <c:v>1.848700912872036</c:v>
                </c:pt>
                <c:pt idx="29">
                  <c:v>1.7913338174776083</c:v>
                </c:pt>
                <c:pt idx="30">
                  <c:v>1.7371535885935974</c:v>
                </c:pt>
                <c:pt idx="31">
                  <c:v>1.6859135384952229</c:v>
                </c:pt>
                <c:pt idx="32">
                  <c:v>1.6373910675381256</c:v>
                </c:pt>
                <c:pt idx="33">
                  <c:v>1.5913848532610317</c:v>
                </c:pt>
                <c:pt idx="34">
                  <c:v>1.547712418300653</c:v>
                </c:pt>
                <c:pt idx="35">
                  <c:v>1.5062080195399961</c:v>
                </c:pt>
                <c:pt idx="36">
                  <c:v>1.4667208106122127</c:v>
                </c:pt>
                <c:pt idx="37">
                  <c:v>1.4291132377954145</c:v>
                </c:pt>
                <c:pt idx="38">
                  <c:v>1.3932596358159175</c:v>
                </c:pt>
                <c:pt idx="39">
                  <c:v>1.3590449954086314</c:v>
                </c:pt>
                <c:pt idx="40">
                  <c:v>1.326363878884887</c:v>
                </c:pt>
                <c:pt idx="41">
                  <c:v>1.2951194636056944</c:v>
                </c:pt>
                <c:pt idx="42">
                  <c:v>1.2652226962921516</c:v>
                </c:pt>
                <c:pt idx="43">
                  <c:v>1.2365915436365102</c:v>
                </c:pt>
                <c:pt idx="44">
                  <c:v>1.209150326797386</c:v>
                </c:pt>
                <c:pt idx="45">
                  <c:v>1.182829129143371</c:v>
                </c:pt>
                <c:pt idx="46">
                  <c:v>1.15756326810988</c:v>
                </c:pt>
                <c:pt idx="47">
                  <c:v>1.1332928233021602</c:v>
                </c:pt>
                <c:pt idx="48">
                  <c:v>1.1099622140522876</c:v>
                </c:pt>
                <c:pt idx="49">
                  <c:v>1.0875198205514947</c:v>
                </c:pt>
                <c:pt idx="50">
                  <c:v>1.0659176434577504</c:v>
                </c:pt>
                <c:pt idx="51">
                  <c:v>1.0451109975437416</c:v>
                </c:pt>
                <c:pt idx="52">
                  <c:v>1.0250582355202749</c:v>
                </c:pt>
                <c:pt idx="53">
                  <c:v>1.005720498659451</c:v>
                </c:pt>
                <c:pt idx="54">
                  <c:v>0.987061491263172</c:v>
                </c:pt>
                <c:pt idx="55">
                  <c:v>0.96904727638592281</c:v>
                </c:pt>
                <c:pt idx="56">
                  <c:v>0.95164609053497906</c:v>
                </c:pt>
                <c:pt idx="57">
                  <c:v>0.93482817534344664</c:v>
                </c:pt>
                <c:pt idx="58">
                  <c:v>0.91856562444797718</c:v>
                </c:pt>
                <c:pt idx="59">
                  <c:v>0.90283224400871431</c:v>
                </c:pt>
                <c:pt idx="60">
                  <c:v>0.88760342548838556</c:v>
                </c:pt>
                <c:pt idx="61">
                  <c:v>0.87285602946412721</c:v>
                </c:pt>
                <c:pt idx="62">
                  <c:v>0.8585682793827587</c:v>
                </c:pt>
                <c:pt idx="63">
                  <c:v>0.8447196642904341</c:v>
                </c:pt>
                <c:pt idx="64">
                  <c:v>0.83129084967320244</c:v>
                </c:pt>
                <c:pt idx="65">
                  <c:v>0.81826359563791951</c:v>
                </c:pt>
                <c:pt idx="66">
                  <c:v>0.8056206817448377</c:v>
                </c:pt>
                <c:pt idx="67">
                  <c:v>0.79334583787548008</c:v>
                </c:pt>
                <c:pt idx="68">
                  <c:v>0.78142368058334455</c:v>
                </c:pt>
                <c:pt idx="69">
                  <c:v>0.76983965443155356</c:v>
                </c:pt>
                <c:pt idx="70">
                  <c:v>0.75857997787180509</c:v>
                </c:pt>
                <c:pt idx="71">
                  <c:v>0.74763159326354389</c:v>
                </c:pt>
                <c:pt idx="72">
                  <c:v>0.73698212067196034</c:v>
                </c:pt>
                <c:pt idx="73">
                  <c:v>0.72661981511874196</c:v>
                </c:pt>
                <c:pt idx="74">
                  <c:v>0.71653352699104356</c:v>
                </c:pt>
                <c:pt idx="75">
                  <c:v>0.70671266534227106</c:v>
                </c:pt>
                <c:pt idx="76">
                  <c:v>0.69714716384348296</c:v>
                </c:pt>
                <c:pt idx="77">
                  <c:v>0.68782744916674021</c:v>
                </c:pt>
                <c:pt idx="78">
                  <c:v>0.67874441160197296</c:v>
                </c:pt>
                <c:pt idx="79">
                  <c:v>0.66988937772708346</c:v>
                </c:pt>
                <c:pt idx="80">
                  <c:v>0.66125408496732008</c:v>
                </c:pt>
                <c:pt idx="81">
                  <c:v>0.65283065789464567</c:v>
                </c:pt>
                <c:pt idx="82">
                  <c:v>0.64461158613105085</c:v>
                </c:pt>
                <c:pt idx="83">
                  <c:v>0.63658970373171209</c:v>
                </c:pt>
                <c:pt idx="84">
                  <c:v>0.62875816993464029</c:v>
                </c:pt>
                <c:pt idx="85">
                  <c:v>0.6211104511732477</c:v>
                </c:pt>
                <c:pt idx="86">
                  <c:v>0.6136403042570352</c:v>
                </c:pt>
                <c:pt idx="87">
                  <c:v>0.60634176063362133</c:v>
                </c:pt>
                <c:pt idx="88">
                  <c:v>0.59920911165255031</c:v>
                </c:pt>
                <c:pt idx="89">
                  <c:v>0.59223689475790309</c:v>
                </c:pt>
                <c:pt idx="90">
                  <c:v>0.58541988054270011</c:v>
                </c:pt>
                <c:pt idx="91">
                  <c:v>0.5787530606035175</c:v>
                </c:pt>
                <c:pt idx="92">
                  <c:v>0.57223163613868044</c:v>
                </c:pt>
                <c:pt idx="93">
                  <c:v>0.56585100723789739</c:v>
                </c:pt>
                <c:pt idx="94">
                  <c:v>0.55960676281531885</c:v>
                </c:pt>
              </c:numCache>
            </c:numRef>
          </c:yVal>
          <c:smooth val="1"/>
        </c:ser>
        <c:axId val="214525824"/>
        <c:axId val="214527360"/>
      </c:scatterChart>
      <c:valAx>
        <c:axId val="214525824"/>
        <c:scaling>
          <c:orientation val="minMax"/>
        </c:scaling>
        <c:axPos val="b"/>
        <c:numFmt formatCode="General" sourceLinked="1"/>
        <c:tickLblPos val="nextTo"/>
        <c:crossAx val="214527360"/>
        <c:crosses val="autoZero"/>
        <c:crossBetween val="midCat"/>
      </c:valAx>
      <c:valAx>
        <c:axId val="214527360"/>
        <c:scaling>
          <c:orientation val="minMax"/>
        </c:scaling>
        <c:axPos val="l"/>
        <c:majorGridlines/>
        <c:numFmt formatCode="General" sourceLinked="1"/>
        <c:tickLblPos val="nextTo"/>
        <c:crossAx val="21452582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LOŽISKY'!$D$132:$D$241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LOŽISKY'!$J$132:$J$241</c:f>
              <c:numCache>
                <c:formatCode>General</c:formatCode>
                <c:ptCount val="110"/>
                <c:pt idx="0">
                  <c:v>-13.814564848671546</c:v>
                </c:pt>
                <c:pt idx="1">
                  <c:v>-12.698422350497376</c:v>
                </c:pt>
                <c:pt idx="2">
                  <c:v>-11.580063843166782</c:v>
                </c:pt>
                <c:pt idx="3">
                  <c:v>-10.457995341551481</c:v>
                </c:pt>
                <c:pt idx="4">
                  <c:v>-9.3307228605231991</c:v>
                </c:pt>
                <c:pt idx="5">
                  <c:v>-8.1967524149536537</c:v>
                </c:pt>
                <c:pt idx="6">
                  <c:v>-7.0545900197145714</c:v>
                </c:pt>
                <c:pt idx="7">
                  <c:v>-5.9027416896776757</c:v>
                </c:pt>
                <c:pt idx="8">
                  <c:v>-4.7397134397146932</c:v>
                </c:pt>
                <c:pt idx="9">
                  <c:v>-3.5640112846973486</c:v>
                </c:pt>
                <c:pt idx="10">
                  <c:v>-2.3741412394973578</c:v>
                </c:pt>
                <c:pt idx="11">
                  <c:v>-1.1686093189864555</c:v>
                </c:pt>
                <c:pt idx="12">
                  <c:v>5.407846196364282E-2</c:v>
                </c:pt>
                <c:pt idx="13">
                  <c:v>1.2954160884812147</c:v>
                </c:pt>
                <c:pt idx="14">
                  <c:v>2.5568975456945311</c:v>
                </c:pt>
                <c:pt idx="15">
                  <c:v>3.8400168187318733</c:v>
                </c:pt>
                <c:pt idx="16">
                  <c:v>5.1462678927215046</c:v>
                </c:pt>
                <c:pt idx="17">
                  <c:v>6.477144752791717</c:v>
                </c:pt>
                <c:pt idx="18">
                  <c:v>7.8341413840707848</c:v>
                </c:pt>
                <c:pt idx="19">
                  <c:v>9.2187517716869767</c:v>
                </c:pt>
                <c:pt idx="20">
                  <c:v>10.632469900768577</c:v>
                </c:pt>
                <c:pt idx="21">
                  <c:v>12.076789756443857</c:v>
                </c:pt>
                <c:pt idx="22">
                  <c:v>13.553205323841093</c:v>
                </c:pt>
                <c:pt idx="23">
                  <c:v>15.063210588088563</c:v>
                </c:pt>
                <c:pt idx="24">
                  <c:v>16.608299534314526</c:v>
                </c:pt>
                <c:pt idx="25">
                  <c:v>18.18996614764729</c:v>
                </c:pt>
                <c:pt idx="26">
                  <c:v>19.809704413215119</c:v>
                </c:pt>
                <c:pt idx="27">
                  <c:v>21.469008316146279</c:v>
                </c:pt>
                <c:pt idx="28">
                  <c:v>23.16937184156906</c:v>
                </c:pt>
                <c:pt idx="29">
                  <c:v>24.912288974611737</c:v>
                </c:pt>
                <c:pt idx="30">
                  <c:v>26.699253700402569</c:v>
                </c:pt>
                <c:pt idx="31">
                  <c:v>28.531760004069849</c:v>
                </c:pt>
                <c:pt idx="32">
                  <c:v>30.411301870741852</c:v>
                </c:pt>
                <c:pt idx="33">
                  <c:v>32.339373285546841</c:v>
                </c:pt>
                <c:pt idx="34">
                  <c:v>34.317468233613106</c:v>
                </c:pt>
                <c:pt idx="35">
                  <c:v>36.347080700068915</c:v>
                </c:pt>
                <c:pt idx="36">
                  <c:v>38.429704670042561</c:v>
                </c:pt>
                <c:pt idx="37">
                  <c:v>40.5668341286623</c:v>
                </c:pt>
                <c:pt idx="38">
                  <c:v>42.759963061056439</c:v>
                </c:pt>
                <c:pt idx="39">
                  <c:v>43.555293163222359</c:v>
                </c:pt>
                <c:pt idx="40">
                  <c:v>44.192070998376892</c:v>
                </c:pt>
                <c:pt idx="41">
                  <c:v>44.829620794631552</c:v>
                </c:pt>
                <c:pt idx="42">
                  <c:v>45.467942551986319</c:v>
                </c:pt>
                <c:pt idx="43">
                  <c:v>46.107036270441228</c:v>
                </c:pt>
                <c:pt idx="44">
                  <c:v>46.74690194999625</c:v>
                </c:pt>
                <c:pt idx="45">
                  <c:v>47.3875395906514</c:v>
                </c:pt>
                <c:pt idx="46">
                  <c:v>48.028949192406685</c:v>
                </c:pt>
                <c:pt idx="47">
                  <c:v>48.671130755262055</c:v>
                </c:pt>
                <c:pt idx="48">
                  <c:v>49.314084279217575</c:v>
                </c:pt>
                <c:pt idx="49">
                  <c:v>49.957809764273215</c:v>
                </c:pt>
                <c:pt idx="50">
                  <c:v>50.602307210428975</c:v>
                </c:pt>
                <c:pt idx="51">
                  <c:v>51.24757661768485</c:v>
                </c:pt>
                <c:pt idx="52">
                  <c:v>51.893617986040859</c:v>
                </c:pt>
                <c:pt idx="53">
                  <c:v>52.540431315496974</c:v>
                </c:pt>
                <c:pt idx="54">
                  <c:v>53.188016606053239</c:v>
                </c:pt>
                <c:pt idx="55">
                  <c:v>53.836373857709582</c:v>
                </c:pt>
                <c:pt idx="56">
                  <c:v>54.485503070466059</c:v>
                </c:pt>
                <c:pt idx="57">
                  <c:v>55.135404244322693</c:v>
                </c:pt>
                <c:pt idx="58">
                  <c:v>55.786077379279405</c:v>
                </c:pt>
                <c:pt idx="59">
                  <c:v>56.437522475336252</c:v>
                </c:pt>
                <c:pt idx="60">
                  <c:v>57.089739532493212</c:v>
                </c:pt>
                <c:pt idx="61">
                  <c:v>57.742728550750307</c:v>
                </c:pt>
                <c:pt idx="62">
                  <c:v>58.39648953010753</c:v>
                </c:pt>
                <c:pt idx="63">
                  <c:v>59.051022470564874</c:v>
                </c:pt>
                <c:pt idx="64">
                  <c:v>59.706327372122317</c:v>
                </c:pt>
                <c:pt idx="65">
                  <c:v>60.362404234779888</c:v>
                </c:pt>
                <c:pt idx="66">
                  <c:v>61.019253058537586</c:v>
                </c:pt>
                <c:pt idx="67">
                  <c:v>61.676873843395462</c:v>
                </c:pt>
                <c:pt idx="68">
                  <c:v>62.335266589353395</c:v>
                </c:pt>
                <c:pt idx="69">
                  <c:v>62.994431296411442</c:v>
                </c:pt>
                <c:pt idx="70">
                  <c:v>63.654367964569623</c:v>
                </c:pt>
                <c:pt idx="71">
                  <c:v>64.315076593827968</c:v>
                </c:pt>
                <c:pt idx="72">
                  <c:v>64.976557184186404</c:v>
                </c:pt>
                <c:pt idx="73">
                  <c:v>65.638809735644955</c:v>
                </c:pt>
                <c:pt idx="74">
                  <c:v>66.301834248203591</c:v>
                </c:pt>
                <c:pt idx="75">
                  <c:v>66.965630721862468</c:v>
                </c:pt>
                <c:pt idx="76">
                  <c:v>67.63019915662133</c:v>
                </c:pt>
                <c:pt idx="77">
                  <c:v>68.295539552480406</c:v>
                </c:pt>
                <c:pt idx="78">
                  <c:v>68.961651909439539</c:v>
                </c:pt>
                <c:pt idx="79">
                  <c:v>69.628536227498884</c:v>
                </c:pt>
                <c:pt idx="80">
                  <c:v>70.29619250665823</c:v>
                </c:pt>
                <c:pt idx="81">
                  <c:v>70.964620746917802</c:v>
                </c:pt>
                <c:pt idx="82">
                  <c:v>71.633820948277403</c:v>
                </c:pt>
                <c:pt idx="83">
                  <c:v>72.303793110737203</c:v>
                </c:pt>
                <c:pt idx="84">
                  <c:v>72.974537234297102</c:v>
                </c:pt>
                <c:pt idx="85">
                  <c:v>73.646053318957144</c:v>
                </c:pt>
                <c:pt idx="86">
                  <c:v>74.318341364717256</c:v>
                </c:pt>
                <c:pt idx="87">
                  <c:v>74.991401371577524</c:v>
                </c:pt>
                <c:pt idx="88">
                  <c:v>75.66523333953792</c:v>
                </c:pt>
                <c:pt idx="89">
                  <c:v>76.33983726859843</c:v>
                </c:pt>
                <c:pt idx="90">
                  <c:v>77.015213158759053</c:v>
                </c:pt>
                <c:pt idx="91">
                  <c:v>77.691361010019804</c:v>
                </c:pt>
                <c:pt idx="92">
                  <c:v>78.368280822380669</c:v>
                </c:pt>
                <c:pt idx="93">
                  <c:v>79.04597259584169</c:v>
                </c:pt>
                <c:pt idx="94">
                  <c:v>79.72443633040281</c:v>
                </c:pt>
                <c:pt idx="95">
                  <c:v>80.403672026063973</c:v>
                </c:pt>
                <c:pt idx="96">
                  <c:v>81.083679682825377</c:v>
                </c:pt>
                <c:pt idx="97">
                  <c:v>81.764459300686838</c:v>
                </c:pt>
                <c:pt idx="98">
                  <c:v>82.446010879648398</c:v>
                </c:pt>
                <c:pt idx="99">
                  <c:v>83.128334419710129</c:v>
                </c:pt>
                <c:pt idx="100">
                  <c:v>83.811429920872072</c:v>
                </c:pt>
                <c:pt idx="101">
                  <c:v>84.495297383133988</c:v>
                </c:pt>
                <c:pt idx="102">
                  <c:v>85.179936806496116</c:v>
                </c:pt>
                <c:pt idx="103">
                  <c:v>85.86534819095823</c:v>
                </c:pt>
                <c:pt idx="104">
                  <c:v>86.551531536520542</c:v>
                </c:pt>
                <c:pt idx="105">
                  <c:v>87.238486843183054</c:v>
                </c:pt>
                <c:pt idx="106">
                  <c:v>87.926214110945622</c:v>
                </c:pt>
                <c:pt idx="107">
                  <c:v>88.614713339808304</c:v>
                </c:pt>
                <c:pt idx="108">
                  <c:v>89.303984529771057</c:v>
                </c:pt>
                <c:pt idx="109">
                  <c:v>89.994027680834094</c:v>
                </c:pt>
              </c:numCache>
            </c:numRef>
          </c:yVal>
          <c:smooth val="1"/>
        </c:ser>
        <c:axId val="214534784"/>
        <c:axId val="214700800"/>
      </c:scatterChart>
      <c:valAx>
        <c:axId val="2145347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latin typeface="Times New Roman" pitchFamily="18" charset="0"/>
                    <a:cs typeface="Times New Roman" pitchFamily="18" charset="0"/>
                  </a:rPr>
                  <a:t>Vzdálenost mezi ložisky L</a:t>
                </a: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  [mm]</a:t>
                </a:r>
                <a:endParaRPr lang="en-US" sz="1200" b="0" i="0" baseline="0">
                  <a:latin typeface="Times New Roman" pitchFamily="18" charset="0"/>
                  <a:cs typeface="Times New Roman" pitchFamily="18" charset="0"/>
                </a:endParaRPr>
              </a:p>
            </c:rich>
          </c:tx>
        </c:title>
        <c:numFmt formatCode="General" sourceLinked="1"/>
        <c:tickLblPos val="nextTo"/>
        <c:crossAx val="214700800"/>
        <c:crosses val="autoZero"/>
        <c:crossBetween val="midCat"/>
      </c:valAx>
      <c:valAx>
        <c:axId val="21470080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Deformace vřetene  </a:t>
                </a:r>
                <a:r>
                  <a:rPr lang="el-GR" sz="1200" b="0" i="0" baseline="0">
                    <a:latin typeface="Times New Roman" pitchFamily="18" charset="0"/>
                    <a:cs typeface="Times New Roman" pitchFamily="18" charset="0"/>
                  </a:rPr>
                  <a:t>δ</a:t>
                </a:r>
                <a:r>
                  <a:rPr lang="cs-CZ" sz="1200" b="0" i="0" baseline="-25000">
                    <a:latin typeface="Times New Roman" pitchFamily="18" charset="0"/>
                    <a:cs typeface="Times New Roman" pitchFamily="18" charset="0"/>
                  </a:rPr>
                  <a:t>V</a:t>
                </a: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 [</a:t>
                </a:r>
                <a:r>
                  <a:rPr lang="el-GR" sz="1200" b="0" i="0" baseline="0">
                    <a:latin typeface="Times New Roman" pitchFamily="18" charset="0"/>
                    <a:cs typeface="Times New Roman" pitchFamily="18" charset="0"/>
                  </a:rPr>
                  <a:t>μ</a:t>
                </a: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m] </a:t>
                </a:r>
                <a:endParaRPr lang="cs-CZ" sz="1200">
                  <a:latin typeface="Times New Roman" pitchFamily="18" charset="0"/>
                  <a:cs typeface="Times New Roman" pitchFamily="18" charset="0"/>
                </a:endParaRPr>
              </a:p>
            </c:rich>
          </c:tx>
        </c:title>
        <c:numFmt formatCode="General" sourceLinked="1"/>
        <c:tickLblPos val="nextTo"/>
        <c:crossAx val="214534784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LOŽISKY'!$M$132:$M$241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LOŽISKY'!$R$132:$R$241</c:f>
              <c:numCache>
                <c:formatCode>General</c:formatCode>
                <c:ptCount val="110"/>
                <c:pt idx="0">
                  <c:v>-6.5170233808273387E-3</c:v>
                </c:pt>
                <c:pt idx="1">
                  <c:v>-5.2711477110171231E-3</c:v>
                </c:pt>
                <c:pt idx="2">
                  <c:v>-4.018458894215933E-3</c:v>
                </c:pt>
                <c:pt idx="3">
                  <c:v>-2.7574071240137146E-3</c:v>
                </c:pt>
                <c:pt idx="4">
                  <c:v>-1.4864425940004193E-3</c:v>
                </c:pt>
                <c:pt idx="5">
                  <c:v>-2.0401549776599012E-4</c:v>
                </c:pt>
                <c:pt idx="6">
                  <c:v>1.0914239710996248E-3</c:v>
                </c:pt>
                <c:pt idx="7">
                  <c:v>2.4014256190064772E-3</c:v>
                </c:pt>
                <c:pt idx="8">
                  <c:v>3.7275392523646186E-3</c:v>
                </c:pt>
                <c:pt idx="9">
                  <c:v>5.0713146775841081E-3</c:v>
                </c:pt>
                <c:pt idx="10">
                  <c:v>6.4343017010749862E-3</c:v>
                </c:pt>
                <c:pt idx="11">
                  <c:v>7.8180501292473194E-3</c:v>
                </c:pt>
                <c:pt idx="12">
                  <c:v>9.22410976851115E-3</c:v>
                </c:pt>
                <c:pt idx="13">
                  <c:v>1.065403042527654E-2</c:v>
                </c:pt>
                <c:pt idx="14">
                  <c:v>1.2109361905953532E-2</c:v>
                </c:pt>
                <c:pt idx="15">
                  <c:v>1.359165401695219E-2</c:v>
                </c:pt>
                <c:pt idx="16">
                  <c:v>1.5102456564682556E-2</c:v>
                </c:pt>
                <c:pt idx="17">
                  <c:v>1.6643319355554687E-2</c:v>
                </c:pt>
                <c:pt idx="18">
                  <c:v>1.8215792195978641E-2</c:v>
                </c:pt>
                <c:pt idx="19">
                  <c:v>1.9821424892364461E-2</c:v>
                </c:pt>
                <c:pt idx="20">
                  <c:v>2.1461767251122209E-2</c:v>
                </c:pt>
                <c:pt idx="21">
                  <c:v>2.2677854557641066E-2</c:v>
                </c:pt>
                <c:pt idx="22">
                  <c:v>2.3141179762101786E-2</c:v>
                </c:pt>
                <c:pt idx="23">
                  <c:v>2.3600791432391625E-2</c:v>
                </c:pt>
                <c:pt idx="24">
                  <c:v>2.4056689568510606E-2</c:v>
                </c:pt>
                <c:pt idx="25">
                  <c:v>2.4508874170458713E-2</c:v>
                </c:pt>
                <c:pt idx="26">
                  <c:v>2.4957345238235961E-2</c:v>
                </c:pt>
                <c:pt idx="27">
                  <c:v>2.5402102771842332E-2</c:v>
                </c:pt>
                <c:pt idx="28">
                  <c:v>2.5843146771277834E-2</c:v>
                </c:pt>
                <c:pt idx="29">
                  <c:v>2.6280477236542459E-2</c:v>
                </c:pt>
                <c:pt idx="30">
                  <c:v>2.6714094167636232E-2</c:v>
                </c:pt>
                <c:pt idx="31">
                  <c:v>2.7143997564559132E-2</c:v>
                </c:pt>
                <c:pt idx="32">
                  <c:v>2.7570187427311169E-2</c:v>
                </c:pt>
                <c:pt idx="33">
                  <c:v>2.7992663755892332E-2</c:v>
                </c:pt>
                <c:pt idx="34">
                  <c:v>2.8411426550302619E-2</c:v>
                </c:pt>
                <c:pt idx="35">
                  <c:v>2.8826475810542037E-2</c:v>
                </c:pt>
                <c:pt idx="36">
                  <c:v>2.9237811536610595E-2</c:v>
                </c:pt>
                <c:pt idx="37">
                  <c:v>2.9645433728508284E-2</c:v>
                </c:pt>
                <c:pt idx="38">
                  <c:v>3.0049342386235089E-2</c:v>
                </c:pt>
                <c:pt idx="39">
                  <c:v>3.0449537509791048E-2</c:v>
                </c:pt>
                <c:pt idx="40">
                  <c:v>3.0846019099176124E-2</c:v>
                </c:pt>
                <c:pt idx="41">
                  <c:v>3.1238787154390338E-2</c:v>
                </c:pt>
                <c:pt idx="42">
                  <c:v>3.1627841675433671E-2</c:v>
                </c:pt>
                <c:pt idx="43">
                  <c:v>3.2013182662306149E-2</c:v>
                </c:pt>
                <c:pt idx="44">
                  <c:v>3.2394810115007749E-2</c:v>
                </c:pt>
                <c:pt idx="45">
                  <c:v>3.2772724033538488E-2</c:v>
                </c:pt>
                <c:pt idx="46">
                  <c:v>3.314692441789837E-2</c:v>
                </c:pt>
                <c:pt idx="47">
                  <c:v>3.3517411268087362E-2</c:v>
                </c:pt>
                <c:pt idx="48">
                  <c:v>3.3884184584105498E-2</c:v>
                </c:pt>
                <c:pt idx="49">
                  <c:v>3.4247244365952757E-2</c:v>
                </c:pt>
                <c:pt idx="50">
                  <c:v>3.4606590613629147E-2</c:v>
                </c:pt>
                <c:pt idx="51">
                  <c:v>3.4962223327134667E-2</c:v>
                </c:pt>
                <c:pt idx="52">
                  <c:v>3.5314142506469345E-2</c:v>
                </c:pt>
                <c:pt idx="53">
                  <c:v>3.5662348151633112E-2</c:v>
                </c:pt>
                <c:pt idx="54">
                  <c:v>3.6006840262626051E-2</c:v>
                </c:pt>
                <c:pt idx="55">
                  <c:v>3.6347618839448113E-2</c:v>
                </c:pt>
                <c:pt idx="56">
                  <c:v>3.6684683882099306E-2</c:v>
                </c:pt>
                <c:pt idx="57">
                  <c:v>3.7018035390579615E-2</c:v>
                </c:pt>
                <c:pt idx="58">
                  <c:v>3.734767336488904E-2</c:v>
                </c:pt>
                <c:pt idx="59">
                  <c:v>3.7673597805027638E-2</c:v>
                </c:pt>
                <c:pt idx="60">
                  <c:v>3.7995808710995331E-2</c:v>
                </c:pt>
                <c:pt idx="61">
                  <c:v>3.8314306082792196E-2</c:v>
                </c:pt>
                <c:pt idx="62">
                  <c:v>3.862908992041815E-2</c:v>
                </c:pt>
                <c:pt idx="63">
                  <c:v>3.8940160223873269E-2</c:v>
                </c:pt>
                <c:pt idx="64">
                  <c:v>3.9247516993157476E-2</c:v>
                </c:pt>
                <c:pt idx="65">
                  <c:v>3.9551160228270842E-2</c:v>
                </c:pt>
                <c:pt idx="66">
                  <c:v>3.9851089929213351E-2</c:v>
                </c:pt>
                <c:pt idx="67">
                  <c:v>4.0147306095984985E-2</c:v>
                </c:pt>
                <c:pt idx="68">
                  <c:v>4.0439808728585748E-2</c:v>
                </c:pt>
                <c:pt idx="69">
                  <c:v>4.0728597827015628E-2</c:v>
                </c:pt>
                <c:pt idx="70">
                  <c:v>4.1013673391274652E-2</c:v>
                </c:pt>
                <c:pt idx="71">
                  <c:v>4.1295035421362807E-2</c:v>
                </c:pt>
                <c:pt idx="72">
                  <c:v>4.1572683917280098E-2</c:v>
                </c:pt>
                <c:pt idx="73">
                  <c:v>4.18466188790265E-2</c:v>
                </c:pt>
                <c:pt idx="74">
                  <c:v>4.2116840306602038E-2</c:v>
                </c:pt>
                <c:pt idx="75">
                  <c:v>4.2383348200006755E-2</c:v>
                </c:pt>
                <c:pt idx="76">
                  <c:v>4.2646142559240555E-2</c:v>
                </c:pt>
                <c:pt idx="77">
                  <c:v>4.290522338430354E-2</c:v>
                </c:pt>
                <c:pt idx="78">
                  <c:v>4.3160590675195586E-2</c:v>
                </c:pt>
                <c:pt idx="79">
                  <c:v>4.3412244431916783E-2</c:v>
                </c:pt>
                <c:pt idx="80">
                  <c:v>4.3660184654467145E-2</c:v>
                </c:pt>
                <c:pt idx="81">
                  <c:v>4.3904411342846603E-2</c:v>
                </c:pt>
                <c:pt idx="82">
                  <c:v>4.4144924497055184E-2</c:v>
                </c:pt>
                <c:pt idx="83">
                  <c:v>4.4381724117092902E-2</c:v>
                </c:pt>
                <c:pt idx="84">
                  <c:v>4.4614810202959827E-2</c:v>
                </c:pt>
                <c:pt idx="85">
                  <c:v>4.4844182754655813E-2</c:v>
                </c:pt>
                <c:pt idx="86">
                  <c:v>4.5069841772180923E-2</c:v>
                </c:pt>
                <c:pt idx="87">
                  <c:v>4.5291787255535204E-2</c:v>
                </c:pt>
                <c:pt idx="88">
                  <c:v>4.5510019204718567E-2</c:v>
                </c:pt>
                <c:pt idx="89">
                  <c:v>4.5724537619731047E-2</c:v>
                </c:pt>
                <c:pt idx="90">
                  <c:v>4.5935342500572733E-2</c:v>
                </c:pt>
                <c:pt idx="91">
                  <c:v>4.614243384724348E-2</c:v>
                </c:pt>
                <c:pt idx="92">
                  <c:v>4.6345811659743455E-2</c:v>
                </c:pt>
                <c:pt idx="93">
                  <c:v>4.6545475938072435E-2</c:v>
                </c:pt>
                <c:pt idx="94">
                  <c:v>4.6741426682230705E-2</c:v>
                </c:pt>
                <c:pt idx="95">
                  <c:v>4.6933663892217967E-2</c:v>
                </c:pt>
                <c:pt idx="96">
                  <c:v>4.7122187568034407E-2</c:v>
                </c:pt>
                <c:pt idx="97">
                  <c:v>4.7306997709679978E-2</c:v>
                </c:pt>
                <c:pt idx="98">
                  <c:v>4.7488094317154658E-2</c:v>
                </c:pt>
                <c:pt idx="99">
                  <c:v>4.7665477390458566E-2</c:v>
                </c:pt>
                <c:pt idx="100">
                  <c:v>4.7839146929591479E-2</c:v>
                </c:pt>
                <c:pt idx="101">
                  <c:v>4.8009102934553571E-2</c:v>
                </c:pt>
                <c:pt idx="102">
                  <c:v>4.8175345405344773E-2</c:v>
                </c:pt>
                <c:pt idx="103">
                  <c:v>4.8337874341965133E-2</c:v>
                </c:pt>
                <c:pt idx="104">
                  <c:v>4.8496689744414713E-2</c:v>
                </c:pt>
                <c:pt idx="105">
                  <c:v>4.8651791612693285E-2</c:v>
                </c:pt>
                <c:pt idx="106">
                  <c:v>4.8803179946801056E-2</c:v>
                </c:pt>
                <c:pt idx="107">
                  <c:v>4.8950854746737972E-2</c:v>
                </c:pt>
                <c:pt idx="108">
                  <c:v>4.9094816012503935E-2</c:v>
                </c:pt>
                <c:pt idx="109">
                  <c:v>4.9235063744099111E-2</c:v>
                </c:pt>
              </c:numCache>
            </c:numRef>
          </c:yVal>
          <c:smooth val="1"/>
        </c:ser>
        <c:axId val="214732800"/>
        <c:axId val="214734336"/>
      </c:scatterChart>
      <c:valAx>
        <c:axId val="214732800"/>
        <c:scaling>
          <c:orientation val="minMax"/>
        </c:scaling>
        <c:axPos val="b"/>
        <c:numFmt formatCode="General" sourceLinked="1"/>
        <c:tickLblPos val="nextTo"/>
        <c:crossAx val="214734336"/>
        <c:crosses val="autoZero"/>
        <c:crossBetween val="midCat"/>
      </c:valAx>
      <c:valAx>
        <c:axId val="214734336"/>
        <c:scaling>
          <c:orientation val="minMax"/>
        </c:scaling>
        <c:axPos val="l"/>
        <c:majorGridlines/>
        <c:numFmt formatCode="General" sourceLinked="1"/>
        <c:tickLblPos val="nextTo"/>
        <c:crossAx val="21473280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LOŽISKY'!$U$132:$U$241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LOŽISKY'!$Z$132:$Z$241</c:f>
              <c:numCache>
                <c:formatCode>General</c:formatCode>
                <c:ptCount val="110"/>
                <c:pt idx="0">
                  <c:v>-2.7327158951297319E-2</c:v>
                </c:pt>
                <c:pt idx="1">
                  <c:v>-2.6640952097597474E-2</c:v>
                </c:pt>
                <c:pt idx="2">
                  <c:v>-2.5962688268184955E-2</c:v>
                </c:pt>
                <c:pt idx="3">
                  <c:v>-2.5291196292262844E-2</c:v>
                </c:pt>
                <c:pt idx="4">
                  <c:v>-2.4625304999034273E-2</c:v>
                </c:pt>
                <c:pt idx="5">
                  <c:v>-2.396384321770232E-2</c:v>
                </c:pt>
                <c:pt idx="6">
                  <c:v>-2.3305639777470109E-2</c:v>
                </c:pt>
                <c:pt idx="7">
                  <c:v>-2.2649523507540733E-2</c:v>
                </c:pt>
                <c:pt idx="8">
                  <c:v>-2.1994323237117315E-2</c:v>
                </c:pt>
                <c:pt idx="9">
                  <c:v>-2.1338867795402963E-2</c:v>
                </c:pt>
                <c:pt idx="10">
                  <c:v>-2.0681986011600761E-2</c:v>
                </c:pt>
                <c:pt idx="11">
                  <c:v>-2.0022506714913825E-2</c:v>
                </c:pt>
                <c:pt idx="12">
                  <c:v>-1.9359258734545279E-2</c:v>
                </c:pt>
                <c:pt idx="13">
                  <c:v>-1.8691070899698212E-2</c:v>
                </c:pt>
                <c:pt idx="14">
                  <c:v>-1.8016772039575735E-2</c:v>
                </c:pt>
                <c:pt idx="15">
                  <c:v>-1.7335190983380943E-2</c:v>
                </c:pt>
                <c:pt idx="16">
                  <c:v>-1.6645156560316964E-2</c:v>
                </c:pt>
                <c:pt idx="17">
                  <c:v>-1.594549759958688E-2</c:v>
                </c:pt>
                <c:pt idx="18">
                  <c:v>-1.523504293039382E-2</c:v>
                </c:pt>
                <c:pt idx="19">
                  <c:v>-1.4512621381940871E-2</c:v>
                </c:pt>
                <c:pt idx="20">
                  <c:v>-1.3777061783431169E-2</c:v>
                </c:pt>
                <c:pt idx="21">
                  <c:v>-1.302719296406778E-2</c:v>
                </c:pt>
                <c:pt idx="22">
                  <c:v>-1.2261843753053834E-2</c:v>
                </c:pt>
                <c:pt idx="23">
                  <c:v>-1.1479842979592434E-2</c:v>
                </c:pt>
                <c:pt idx="24">
                  <c:v>-1.0680019472886699E-2</c:v>
                </c:pt>
                <c:pt idx="25">
                  <c:v>-9.8612020621397165E-3</c:v>
                </c:pt>
                <c:pt idx="26">
                  <c:v>-9.0222195765546059E-3</c:v>
                </c:pt>
                <c:pt idx="27">
                  <c:v>-8.1619008453344497E-3</c:v>
                </c:pt>
                <c:pt idx="28">
                  <c:v>-7.2790746976823788E-3</c:v>
                </c:pt>
                <c:pt idx="29">
                  <c:v>-6.3725699628015102E-3</c:v>
                </c:pt>
                <c:pt idx="30">
                  <c:v>-5.4412154698949061E-3</c:v>
                </c:pt>
                <c:pt idx="31">
                  <c:v>-4.4838400481657312E-3</c:v>
                </c:pt>
                <c:pt idx="32">
                  <c:v>-3.4992725268170287E-3</c:v>
                </c:pt>
                <c:pt idx="33">
                  <c:v>-2.4863417350519373E-3</c:v>
                </c:pt>
                <c:pt idx="34">
                  <c:v>-1.4438765020735841E-3</c:v>
                </c:pt>
                <c:pt idx="35">
                  <c:v>-3.7070565708501718E-4</c:v>
                </c:pt>
                <c:pt idx="36">
                  <c:v>7.3434197071057389E-4</c:v>
                </c:pt>
                <c:pt idx="37">
                  <c:v>1.8724375521101538E-3</c:v>
                </c:pt>
                <c:pt idx="38">
                  <c:v>3.0447522579105817E-3</c:v>
                </c:pt>
                <c:pt idx="39">
                  <c:v>4.2524572589087714E-3</c:v>
                </c:pt>
                <c:pt idx="40">
                  <c:v>5.496723725901609E-3</c:v>
                </c:pt>
                <c:pt idx="41">
                  <c:v>6.7787228296859736E-3</c:v>
                </c:pt>
                <c:pt idx="42">
                  <c:v>8.0996257410587708E-3</c:v>
                </c:pt>
                <c:pt idx="43">
                  <c:v>9.4606036308169036E-3</c:v>
                </c:pt>
                <c:pt idx="44">
                  <c:v>1.0862827669757224E-2</c:v>
                </c:pt>
                <c:pt idx="45">
                  <c:v>1.2307469028676707E-2</c:v>
                </c:pt>
                <c:pt idx="46">
                  <c:v>1.3795698878372125E-2</c:v>
                </c:pt>
                <c:pt idx="47">
                  <c:v>1.5328688389640518E-2</c:v>
                </c:pt>
                <c:pt idx="48">
                  <c:v>1.6907608733278658E-2</c:v>
                </c:pt>
                <c:pt idx="49">
                  <c:v>1.8533631080083528E-2</c:v>
                </c:pt>
                <c:pt idx="50">
                  <c:v>2.0207926600851939E-2</c:v>
                </c:pt>
                <c:pt idx="51">
                  <c:v>2.1931666466380853E-2</c:v>
                </c:pt>
                <c:pt idx="52">
                  <c:v>2.3706021847467115E-2</c:v>
                </c:pt>
                <c:pt idx="53">
                  <c:v>2.5532163914907612E-2</c:v>
                </c:pt>
                <c:pt idx="54">
                  <c:v>2.7411263839499315E-2</c:v>
                </c:pt>
                <c:pt idx="55">
                  <c:v>2.9344492792039052E-2</c:v>
                </c:pt>
                <c:pt idx="56">
                  <c:v>3.1333021943323713E-2</c:v>
                </c:pt>
                <c:pt idx="57">
                  <c:v>3.3378022464150212E-2</c:v>
                </c:pt>
                <c:pt idx="58">
                  <c:v>3.5480665525315473E-2</c:v>
                </c:pt>
                <c:pt idx="59">
                  <c:v>3.7642122297616341E-2</c:v>
                </c:pt>
                <c:pt idx="60">
                  <c:v>3.9863563951849666E-2</c:v>
                </c:pt>
                <c:pt idx="61">
                  <c:v>4.2146161658812464E-2</c:v>
                </c:pt>
                <c:pt idx="62">
                  <c:v>4.4491086589301586E-2</c:v>
                </c:pt>
                <c:pt idx="63">
                  <c:v>4.6899509914113895E-2</c:v>
                </c:pt>
                <c:pt idx="64">
                  <c:v>4.9372602804046276E-2</c:v>
                </c:pt>
                <c:pt idx="65">
                  <c:v>5.1911536429895579E-2</c:v>
                </c:pt>
                <c:pt idx="66">
                  <c:v>5.4517481962458904E-2</c:v>
                </c:pt>
                <c:pt idx="67">
                  <c:v>5.7191610572532872E-2</c:v>
                </c:pt>
                <c:pt idx="68">
                  <c:v>5.9935093430914591E-2</c:v>
                </c:pt>
                <c:pt idx="69">
                  <c:v>6.2749101708400784E-2</c:v>
                </c:pt>
                <c:pt idx="70">
                  <c:v>6.5634806575788476E-2</c:v>
                </c:pt>
                <c:pt idx="71">
                  <c:v>6.8593379203874538E-2</c:v>
                </c:pt>
                <c:pt idx="72">
                  <c:v>7.1625990763455785E-2</c:v>
                </c:pt>
                <c:pt idx="73">
                  <c:v>7.4733812425329199E-2</c:v>
                </c:pt>
                <c:pt idx="74">
                  <c:v>7.7918015360291693E-2</c:v>
                </c:pt>
                <c:pt idx="75">
                  <c:v>8.1179770739140025E-2</c:v>
                </c:pt>
                <c:pt idx="76">
                  <c:v>8.4520249732671193E-2</c:v>
                </c:pt>
                <c:pt idx="77">
                  <c:v>8.7940623511682123E-2</c:v>
                </c:pt>
                <c:pt idx="78">
                  <c:v>9.1442063246969546E-2</c:v>
                </c:pt>
                <c:pt idx="79">
                  <c:v>9.50257401093305E-2</c:v>
                </c:pt>
                <c:pt idx="80">
                  <c:v>9.8692825269561857E-2</c:v>
                </c:pt>
                <c:pt idx="81">
                  <c:v>0.10244448989846051</c:v>
                </c:pt>
                <c:pt idx="82">
                  <c:v>0.10628190516682338</c:v>
                </c:pt>
                <c:pt idx="83">
                  <c:v>0.11020624224544731</c:v>
                </c:pt>
                <c:pt idx="84">
                  <c:v>0.11421867230512918</c:v>
                </c:pt>
                <c:pt idx="85">
                  <c:v>0.11832036651666589</c:v>
                </c:pt>
                <c:pt idx="86">
                  <c:v>0.12251249605085426</c:v>
                </c:pt>
                <c:pt idx="87">
                  <c:v>0.12679623207849147</c:v>
                </c:pt>
                <c:pt idx="88">
                  <c:v>0.13029823340871402</c:v>
                </c:pt>
                <c:pt idx="89">
                  <c:v>0.1318676938765021</c:v>
                </c:pt>
                <c:pt idx="90">
                  <c:v>0.1334474397101712</c:v>
                </c:pt>
                <c:pt idx="91">
                  <c:v>0.13503747090972135</c:v>
                </c:pt>
                <c:pt idx="92">
                  <c:v>0.13663778747515276</c:v>
                </c:pt>
                <c:pt idx="93">
                  <c:v>0.13824838940646511</c:v>
                </c:pt>
                <c:pt idx="94">
                  <c:v>0.13986927670365859</c:v>
                </c:pt>
                <c:pt idx="95">
                  <c:v>0.14150044936673334</c:v>
                </c:pt>
                <c:pt idx="96">
                  <c:v>0.14314190739568891</c:v>
                </c:pt>
                <c:pt idx="97">
                  <c:v>0.1447936507905257</c:v>
                </c:pt>
                <c:pt idx="98">
                  <c:v>0.14645567955124372</c:v>
                </c:pt>
                <c:pt idx="99">
                  <c:v>0.1481279936778426</c:v>
                </c:pt>
                <c:pt idx="100">
                  <c:v>0.1498105931703228</c:v>
                </c:pt>
                <c:pt idx="101">
                  <c:v>0.15150347802868408</c:v>
                </c:pt>
                <c:pt idx="102">
                  <c:v>0.15320664825292629</c:v>
                </c:pt>
                <c:pt idx="103">
                  <c:v>0.15492010384304972</c:v>
                </c:pt>
                <c:pt idx="104">
                  <c:v>0.15664384479905405</c:v>
                </c:pt>
                <c:pt idx="105">
                  <c:v>0.15837787112093973</c:v>
                </c:pt>
                <c:pt idx="106">
                  <c:v>0.16012218280870641</c:v>
                </c:pt>
                <c:pt idx="107">
                  <c:v>0.16187677986235419</c:v>
                </c:pt>
                <c:pt idx="108">
                  <c:v>0.16364166228188304</c:v>
                </c:pt>
                <c:pt idx="109">
                  <c:v>0.1654168300672933</c:v>
                </c:pt>
              </c:numCache>
            </c:numRef>
          </c:yVal>
          <c:smooth val="1"/>
        </c:ser>
        <c:axId val="214631168"/>
        <c:axId val="214632704"/>
      </c:scatterChart>
      <c:valAx>
        <c:axId val="214631168"/>
        <c:scaling>
          <c:orientation val="minMax"/>
        </c:scaling>
        <c:axPos val="b"/>
        <c:numFmt formatCode="General" sourceLinked="1"/>
        <c:tickLblPos val="nextTo"/>
        <c:crossAx val="214632704"/>
        <c:crosses val="autoZero"/>
        <c:crossBetween val="midCat"/>
      </c:valAx>
      <c:valAx>
        <c:axId val="214632704"/>
        <c:scaling>
          <c:orientation val="minMax"/>
        </c:scaling>
        <c:axPos val="l"/>
        <c:majorGridlines/>
        <c:numFmt formatCode="General" sourceLinked="1"/>
        <c:tickLblPos val="nextTo"/>
        <c:crossAx val="21463116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LOŽISKY'!$AC$132:$AC$241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LOŽISKY'!$AH$132:$AH$241</c:f>
              <c:numCache>
                <c:formatCode>General</c:formatCode>
                <c:ptCount val="110"/>
                <c:pt idx="0">
                  <c:v>-8.5095651756984803E-3</c:v>
                </c:pt>
                <c:pt idx="1">
                  <c:v>-7.9900018025566028E-3</c:v>
                </c:pt>
                <c:pt idx="2">
                  <c:v>-7.4906006253972661E-3</c:v>
                </c:pt>
                <c:pt idx="3">
                  <c:v>-7.011361644220478E-3</c:v>
                </c:pt>
                <c:pt idx="4">
                  <c:v>-6.5522848590262323E-3</c:v>
                </c:pt>
                <c:pt idx="5">
                  <c:v>-6.11337026981453E-3</c:v>
                </c:pt>
                <c:pt idx="6">
                  <c:v>-5.6946178765853745E-3</c:v>
                </c:pt>
                <c:pt idx="7">
                  <c:v>-5.2960276793387624E-3</c:v>
                </c:pt>
                <c:pt idx="8">
                  <c:v>-4.9175996780746935E-3</c:v>
                </c:pt>
                <c:pt idx="9">
                  <c:v>-4.5593338727931698E-3</c:v>
                </c:pt>
                <c:pt idx="10">
                  <c:v>-4.2212302634941868E-3</c:v>
                </c:pt>
                <c:pt idx="11">
                  <c:v>-3.9032888501777537E-3</c:v>
                </c:pt>
                <c:pt idx="12">
                  <c:v>-3.6055096328438578E-3</c:v>
                </c:pt>
                <c:pt idx="13">
                  <c:v>-3.3278926114925166E-3</c:v>
                </c:pt>
                <c:pt idx="14">
                  <c:v>-3.0704377861237122E-3</c:v>
                </c:pt>
                <c:pt idx="15">
                  <c:v>-2.833145156737449E-3</c:v>
                </c:pt>
                <c:pt idx="16">
                  <c:v>-2.6160147233337387E-3</c:v>
                </c:pt>
                <c:pt idx="17">
                  <c:v>-2.4190464859125639E-3</c:v>
                </c:pt>
                <c:pt idx="18">
                  <c:v>-2.2422404444739459E-3</c:v>
                </c:pt>
                <c:pt idx="19">
                  <c:v>-2.0855965990178634E-3</c:v>
                </c:pt>
                <c:pt idx="20">
                  <c:v>-1.9491149495443256E-3</c:v>
                </c:pt>
                <c:pt idx="21">
                  <c:v>-1.832795496053335E-3</c:v>
                </c:pt>
                <c:pt idx="22">
                  <c:v>-1.7366382385448857E-3</c:v>
                </c:pt>
                <c:pt idx="23">
                  <c:v>-1.6606431770189807E-3</c:v>
                </c:pt>
                <c:pt idx="24">
                  <c:v>-1.6048103114756247E-3</c:v>
                </c:pt>
                <c:pt idx="25">
                  <c:v>-1.5691396419148091E-3</c:v>
                </c:pt>
                <c:pt idx="26">
                  <c:v>-1.553631168336538E-3</c:v>
                </c:pt>
                <c:pt idx="27">
                  <c:v>-1.558284890740813E-3</c:v>
                </c:pt>
                <c:pt idx="28">
                  <c:v>-1.5831008091276254E-3</c:v>
                </c:pt>
                <c:pt idx="29">
                  <c:v>-1.6280789234969912E-3</c:v>
                </c:pt>
                <c:pt idx="30">
                  <c:v>-1.6932192338488944E-3</c:v>
                </c:pt>
                <c:pt idx="31">
                  <c:v>-1.7785217401833477E-3</c:v>
                </c:pt>
                <c:pt idx="32">
                  <c:v>-1.8839864425003443E-3</c:v>
                </c:pt>
                <c:pt idx="33">
                  <c:v>-2.0096133407998804E-3</c:v>
                </c:pt>
                <c:pt idx="34">
                  <c:v>-2.1554024350819738E-3</c:v>
                </c:pt>
                <c:pt idx="35">
                  <c:v>-2.3213537253465926E-3</c:v>
                </c:pt>
                <c:pt idx="36">
                  <c:v>-2.5074672115937683E-3</c:v>
                </c:pt>
                <c:pt idx="37">
                  <c:v>-2.713742893823483E-3</c:v>
                </c:pt>
                <c:pt idx="38">
                  <c:v>-2.9401807720357415E-3</c:v>
                </c:pt>
                <c:pt idx="39">
                  <c:v>-3.1867808462305467E-3</c:v>
                </c:pt>
                <c:pt idx="40">
                  <c:v>-3.4535431164079027E-3</c:v>
                </c:pt>
                <c:pt idx="41">
                  <c:v>-3.7404675825677821E-3</c:v>
                </c:pt>
                <c:pt idx="42">
                  <c:v>-4.0475542447102331E-3</c:v>
                </c:pt>
                <c:pt idx="43">
                  <c:v>-4.3748031028352039E-3</c:v>
                </c:pt>
                <c:pt idx="44">
                  <c:v>-4.7222141569427363E-3</c:v>
                </c:pt>
                <c:pt idx="45">
                  <c:v>-5.0897874070328138E-3</c:v>
                </c:pt>
                <c:pt idx="46">
                  <c:v>-5.4775228531054165E-3</c:v>
                </c:pt>
                <c:pt idx="47">
                  <c:v>-5.8854204951605798E-3</c:v>
                </c:pt>
                <c:pt idx="48">
                  <c:v>-6.3134803331982726E-3</c:v>
                </c:pt>
                <c:pt idx="49">
                  <c:v>-6.7617023672185313E-3</c:v>
                </c:pt>
                <c:pt idx="50">
                  <c:v>-7.2300865972213186E-3</c:v>
                </c:pt>
                <c:pt idx="51">
                  <c:v>-7.718633023206644E-3</c:v>
                </c:pt>
                <c:pt idx="52">
                  <c:v>-8.2273416451745345E-3</c:v>
                </c:pt>
                <c:pt idx="53">
                  <c:v>-8.7562124631249665E-3</c:v>
                </c:pt>
                <c:pt idx="54">
                  <c:v>-9.305245477057935E-3</c:v>
                </c:pt>
                <c:pt idx="55">
                  <c:v>-9.8744406869734434E-3</c:v>
                </c:pt>
                <c:pt idx="56">
                  <c:v>-1.0463798092871502E-2</c:v>
                </c:pt>
                <c:pt idx="57">
                  <c:v>-1.1073317694752106E-2</c:v>
                </c:pt>
                <c:pt idx="58">
                  <c:v>-1.1702999492615256E-2</c:v>
                </c:pt>
                <c:pt idx="59">
                  <c:v>-1.2352843486460928E-2</c:v>
                </c:pt>
                <c:pt idx="60">
                  <c:v>-1.3022849676289182E-2</c:v>
                </c:pt>
                <c:pt idx="61">
                  <c:v>-1.3713018062099958E-2</c:v>
                </c:pt>
                <c:pt idx="62">
                  <c:v>-1.442334864389329E-2</c:v>
                </c:pt>
                <c:pt idx="63">
                  <c:v>-1.5153841421669133E-2</c:v>
                </c:pt>
                <c:pt idx="64">
                  <c:v>-1.5904496395427563E-2</c:v>
                </c:pt>
                <c:pt idx="65">
                  <c:v>-1.6675313565168524E-2</c:v>
                </c:pt>
                <c:pt idx="66">
                  <c:v>-1.7466292930892011E-2</c:v>
                </c:pt>
                <c:pt idx="67">
                  <c:v>-1.8277434492598069E-2</c:v>
                </c:pt>
                <c:pt idx="68">
                  <c:v>-1.9108738250286639E-2</c:v>
                </c:pt>
                <c:pt idx="69">
                  <c:v>-1.996020420395779E-2</c:v>
                </c:pt>
                <c:pt idx="70">
                  <c:v>-2.0831832353611468E-2</c:v>
                </c:pt>
                <c:pt idx="71">
                  <c:v>-2.1723622699247692E-2</c:v>
                </c:pt>
                <c:pt idx="72">
                  <c:v>-2.263557524086645E-2</c:v>
                </c:pt>
                <c:pt idx="73">
                  <c:v>-2.3567689978467737E-2</c:v>
                </c:pt>
                <c:pt idx="74">
                  <c:v>-2.4519966912051622E-2</c:v>
                </c:pt>
                <c:pt idx="75">
                  <c:v>-2.5492406041618006E-2</c:v>
                </c:pt>
                <c:pt idx="76">
                  <c:v>-2.6485007367166958E-2</c:v>
                </c:pt>
                <c:pt idx="77">
                  <c:v>-2.7497770888698453E-2</c:v>
                </c:pt>
                <c:pt idx="78">
                  <c:v>-2.8530696606212505E-2</c:v>
                </c:pt>
                <c:pt idx="79">
                  <c:v>-2.9583784519709045E-2</c:v>
                </c:pt>
                <c:pt idx="80">
                  <c:v>-3.0657034629188149E-2</c:v>
                </c:pt>
                <c:pt idx="81">
                  <c:v>-3.1750446934649838E-2</c:v>
                </c:pt>
                <c:pt idx="82">
                  <c:v>-3.2864021436094043E-2</c:v>
                </c:pt>
                <c:pt idx="83">
                  <c:v>-3.3997758133520788E-2</c:v>
                </c:pt>
                <c:pt idx="84">
                  <c:v>-3.51516570269301E-2</c:v>
                </c:pt>
                <c:pt idx="85">
                  <c:v>-3.6325718116321903E-2</c:v>
                </c:pt>
                <c:pt idx="86">
                  <c:v>-3.7519941401696316E-2</c:v>
                </c:pt>
                <c:pt idx="87">
                  <c:v>-3.8734326883053248E-2</c:v>
                </c:pt>
                <c:pt idx="88">
                  <c:v>-3.996887456039272E-2</c:v>
                </c:pt>
                <c:pt idx="89">
                  <c:v>-4.122358443371478E-2</c:v>
                </c:pt>
                <c:pt idx="90">
                  <c:v>-4.2498456503019325E-2</c:v>
                </c:pt>
                <c:pt idx="91">
                  <c:v>-4.3793490768306402E-2</c:v>
                </c:pt>
                <c:pt idx="92">
                  <c:v>-4.5108687229576082E-2</c:v>
                </c:pt>
                <c:pt idx="93">
                  <c:v>-4.6444045886828295E-2</c:v>
                </c:pt>
                <c:pt idx="94">
                  <c:v>-4.7799566740063061E-2</c:v>
                </c:pt>
                <c:pt idx="95">
                  <c:v>-4.9175249789280326E-2</c:v>
                </c:pt>
                <c:pt idx="96">
                  <c:v>-5.0571095034480186E-2</c:v>
                </c:pt>
                <c:pt idx="97">
                  <c:v>-5.1987102475662551E-2</c:v>
                </c:pt>
                <c:pt idx="98">
                  <c:v>-5.3423272112827477E-2</c:v>
                </c:pt>
                <c:pt idx="99">
                  <c:v>-5.4879603945974909E-2</c:v>
                </c:pt>
                <c:pt idx="100">
                  <c:v>-5.6356097975104914E-2</c:v>
                </c:pt>
                <c:pt idx="101">
                  <c:v>-5.7852754200217446E-2</c:v>
                </c:pt>
                <c:pt idx="102">
                  <c:v>-5.936957262131258E-2</c:v>
                </c:pt>
                <c:pt idx="103">
                  <c:v>-6.0906553238390199E-2</c:v>
                </c:pt>
                <c:pt idx="104">
                  <c:v>-6.2463696051450343E-2</c:v>
                </c:pt>
                <c:pt idx="105">
                  <c:v>-6.4041001060493152E-2</c:v>
                </c:pt>
                <c:pt idx="106">
                  <c:v>-6.563846826551839E-2</c:v>
                </c:pt>
                <c:pt idx="107">
                  <c:v>-6.725609766652621E-2</c:v>
                </c:pt>
                <c:pt idx="108">
                  <c:v>-6.8893889263516556E-2</c:v>
                </c:pt>
                <c:pt idx="109">
                  <c:v>-7.0551843056489469E-2</c:v>
                </c:pt>
              </c:numCache>
            </c:numRef>
          </c:yVal>
          <c:smooth val="1"/>
        </c:ser>
        <c:axId val="214664704"/>
        <c:axId val="214666240"/>
      </c:scatterChart>
      <c:valAx>
        <c:axId val="214664704"/>
        <c:scaling>
          <c:orientation val="minMax"/>
        </c:scaling>
        <c:axPos val="b"/>
        <c:numFmt formatCode="General" sourceLinked="1"/>
        <c:tickLblPos val="nextTo"/>
        <c:crossAx val="214666240"/>
        <c:crosses val="autoZero"/>
        <c:crossBetween val="midCat"/>
      </c:valAx>
      <c:valAx>
        <c:axId val="214666240"/>
        <c:scaling>
          <c:orientation val="minMax"/>
        </c:scaling>
        <c:axPos val="l"/>
        <c:majorGridlines/>
        <c:numFmt formatCode="General" sourceLinked="1"/>
        <c:tickLblPos val="nextTo"/>
        <c:crossAx val="21466470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LOŽISKY'!$AK$132:$AK$241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LOŽISKY'!$AP$132:$AP$241</c:f>
              <c:numCache>
                <c:formatCode>General</c:formatCode>
                <c:ptCount val="110"/>
                <c:pt idx="0">
                  <c:v>-9.809028895444525E-4</c:v>
                </c:pt>
                <c:pt idx="1">
                  <c:v>-8.1656060475485527E-4</c:v>
                </c:pt>
                <c:pt idx="2">
                  <c:v>-6.5825410242410906E-4</c:v>
                </c:pt>
                <c:pt idx="3">
                  <c:v>-5.059833825522144E-4</c:v>
                </c:pt>
                <c:pt idx="4">
                  <c:v>-3.5974844513917054E-4</c:v>
                </c:pt>
                <c:pt idx="5">
                  <c:v>-2.1954929018497756E-4</c:v>
                </c:pt>
                <c:pt idx="6">
                  <c:v>-8.5385917689635447E-5</c:v>
                </c:pt>
                <c:pt idx="7">
                  <c:v>4.2741672346854714E-5</c:v>
                </c:pt>
                <c:pt idx="8">
                  <c:v>1.6483347992449438E-4</c:v>
                </c:pt>
                <c:pt idx="9">
                  <c:v>2.8088950504328268E-4</c:v>
                </c:pt>
                <c:pt idx="10">
                  <c:v>3.9090974770322008E-4</c:v>
                </c:pt>
                <c:pt idx="11">
                  <c:v>4.9489420790430636E-4</c:v>
                </c:pt>
                <c:pt idx="12">
                  <c:v>5.9284288564654167E-4</c:v>
                </c:pt>
                <c:pt idx="13">
                  <c:v>6.8475578092992674E-4</c:v>
                </c:pt>
                <c:pt idx="14">
                  <c:v>7.7063289375445883E-4</c:v>
                </c:pt>
                <c:pt idx="15">
                  <c:v>8.50474224120141E-4</c:v>
                </c:pt>
                <c:pt idx="16">
                  <c:v>9.2427977202697237E-4</c:v>
                </c:pt>
                <c:pt idx="17">
                  <c:v>9.9204953747495197E-4</c:v>
                </c:pt>
                <c:pt idx="18">
                  <c:v>1.05378352046408E-3</c:v>
                </c:pt>
                <c:pt idx="19">
                  <c:v>1.1094817209943582E-3</c:v>
                </c:pt>
                <c:pt idx="20">
                  <c:v>1.1591441390657843E-3</c:v>
                </c:pt>
                <c:pt idx="21">
                  <c:v>1.2027707746783613E-3</c:v>
                </c:pt>
                <c:pt idx="22">
                  <c:v>1.2403616278320853E-3</c:v>
                </c:pt>
                <c:pt idx="23">
                  <c:v>1.2719166985269586E-3</c:v>
                </c:pt>
                <c:pt idx="24">
                  <c:v>1.2974359867629808E-3</c:v>
                </c:pt>
                <c:pt idx="25">
                  <c:v>1.3169194925401531E-3</c:v>
                </c:pt>
                <c:pt idx="26">
                  <c:v>1.3303672158584722E-3</c:v>
                </c:pt>
                <c:pt idx="27">
                  <c:v>1.3377791567179423E-3</c:v>
                </c:pt>
                <c:pt idx="28">
                  <c:v>1.33915531511856E-3</c:v>
                </c:pt>
                <c:pt idx="29">
                  <c:v>1.3344956910603264E-3</c:v>
                </c:pt>
                <c:pt idx="30">
                  <c:v>1.3238002845432414E-3</c:v>
                </c:pt>
                <c:pt idx="31">
                  <c:v>1.307069095567307E-3</c:v>
                </c:pt>
                <c:pt idx="32">
                  <c:v>1.2843021241325206E-3</c:v>
                </c:pt>
                <c:pt idx="33">
                  <c:v>1.2554993702388825E-3</c:v>
                </c:pt>
                <c:pt idx="34">
                  <c:v>1.2206608338863926E-3</c:v>
                </c:pt>
                <c:pt idx="35">
                  <c:v>1.1797865150750557E-3</c:v>
                </c:pt>
                <c:pt idx="36">
                  <c:v>1.1328764138048637E-3</c:v>
                </c:pt>
                <c:pt idx="37">
                  <c:v>1.0799305300758244E-3</c:v>
                </c:pt>
                <c:pt idx="38">
                  <c:v>1.0209488638879298E-3</c:v>
                </c:pt>
                <c:pt idx="39">
                  <c:v>9.5593141524118695E-4</c:v>
                </c:pt>
                <c:pt idx="40">
                  <c:v>8.8487818413559183E-4</c:v>
                </c:pt>
                <c:pt idx="41">
                  <c:v>8.0778917057114689E-4</c:v>
                </c:pt>
                <c:pt idx="42">
                  <c:v>7.2466437454784594E-4</c:v>
                </c:pt>
                <c:pt idx="43">
                  <c:v>6.3550379606570515E-4</c:v>
                </c:pt>
                <c:pt idx="44">
                  <c:v>5.4030743512470186E-4</c:v>
                </c:pt>
                <c:pt idx="45">
                  <c:v>4.3907529172485031E-4</c:v>
                </c:pt>
                <c:pt idx="46">
                  <c:v>3.3180736586614721E-4</c:v>
                </c:pt>
                <c:pt idx="47">
                  <c:v>2.1850365754859795E-4</c:v>
                </c:pt>
                <c:pt idx="48">
                  <c:v>9.91641667721942E-5</c:v>
                </c:pt>
                <c:pt idx="49">
                  <c:v>-2.6211106463060044E-5</c:v>
                </c:pt>
                <c:pt idx="50">
                  <c:v>-1.5762216215716262E-4</c:v>
                </c:pt>
                <c:pt idx="51">
                  <c:v>-2.9506900031011892E-4</c:v>
                </c:pt>
                <c:pt idx="52">
                  <c:v>-4.385516209219287E-4</c:v>
                </c:pt>
                <c:pt idx="53">
                  <c:v>-5.8807002399258461E-4</c:v>
                </c:pt>
                <c:pt idx="54">
                  <c:v>-7.4362420952210108E-4</c:v>
                </c:pt>
                <c:pt idx="55">
                  <c:v>-9.0521417751045642E-4</c:v>
                </c:pt>
                <c:pt idx="56">
                  <c:v>-1.0728399279576735E-3</c:v>
                </c:pt>
                <c:pt idx="57">
                  <c:v>-1.2465014608637412E-3</c:v>
                </c:pt>
                <c:pt idx="58">
                  <c:v>-1.4261987762286446E-3</c:v>
                </c:pt>
                <c:pt idx="59">
                  <c:v>-1.6119318740524143E-3</c:v>
                </c:pt>
                <c:pt idx="60">
                  <c:v>-1.8037007543350286E-3</c:v>
                </c:pt>
                <c:pt idx="61">
                  <c:v>-2.0015054170764994E-3</c:v>
                </c:pt>
                <c:pt idx="62">
                  <c:v>-2.205345862276822E-3</c:v>
                </c:pt>
                <c:pt idx="63">
                  <c:v>-2.4152220899359865E-3</c:v>
                </c:pt>
                <c:pt idx="64">
                  <c:v>-2.6311341000540035E-3</c:v>
                </c:pt>
                <c:pt idx="65">
                  <c:v>-2.8530818926308711E-3</c:v>
                </c:pt>
                <c:pt idx="66">
                  <c:v>-3.0810654676666029E-3</c:v>
                </c:pt>
                <c:pt idx="67">
                  <c:v>-3.315084825161171E-3</c:v>
                </c:pt>
                <c:pt idx="68">
                  <c:v>-3.5551399651146016E-3</c:v>
                </c:pt>
                <c:pt idx="69">
                  <c:v>-3.8012308875268841E-3</c:v>
                </c:pt>
                <c:pt idx="70">
                  <c:v>-4.0533575923979983E-3</c:v>
                </c:pt>
                <c:pt idx="71">
                  <c:v>-4.3115200797279804E-3</c:v>
                </c:pt>
                <c:pt idx="72">
                  <c:v>-4.5757183495168108E-3</c:v>
                </c:pt>
                <c:pt idx="73">
                  <c:v>-4.845952401764486E-3</c:v>
                </c:pt>
                <c:pt idx="74">
                  <c:v>-5.1222222364710225E-3</c:v>
                </c:pt>
                <c:pt idx="75">
                  <c:v>-5.4045278536364073E-3</c:v>
                </c:pt>
                <c:pt idx="76">
                  <c:v>-5.6928692532606431E-3</c:v>
                </c:pt>
                <c:pt idx="77">
                  <c:v>-5.9872464353437236E-3</c:v>
                </c:pt>
                <c:pt idx="78">
                  <c:v>-6.2876593998856603E-3</c:v>
                </c:pt>
                <c:pt idx="79">
                  <c:v>-6.594108146886447E-3</c:v>
                </c:pt>
                <c:pt idx="80">
                  <c:v>-6.9065926763460846E-3</c:v>
                </c:pt>
                <c:pt idx="81">
                  <c:v>-7.2251129882645758E-3</c:v>
                </c:pt>
                <c:pt idx="82">
                  <c:v>-7.549669082641903E-3</c:v>
                </c:pt>
                <c:pt idx="83">
                  <c:v>-7.8802609594780977E-3</c:v>
                </c:pt>
                <c:pt idx="84">
                  <c:v>-8.2168886187731389E-3</c:v>
                </c:pt>
                <c:pt idx="85">
                  <c:v>-8.5595520605270432E-3</c:v>
                </c:pt>
                <c:pt idx="86">
                  <c:v>-8.9082512847397811E-3</c:v>
                </c:pt>
                <c:pt idx="87">
                  <c:v>-9.2629862914113698E-3</c:v>
                </c:pt>
                <c:pt idx="88">
                  <c:v>-9.6237570805418216E-3</c:v>
                </c:pt>
                <c:pt idx="89">
                  <c:v>-9.9905636521311226E-3</c:v>
                </c:pt>
                <c:pt idx="90">
                  <c:v>-1.0363406006179269E-2</c:v>
                </c:pt>
                <c:pt idx="91">
                  <c:v>-1.0742284142686276E-2</c:v>
                </c:pt>
                <c:pt idx="92">
                  <c:v>-1.1127198061652124E-2</c:v>
                </c:pt>
                <c:pt idx="93">
                  <c:v>-1.1518147763076823E-2</c:v>
                </c:pt>
                <c:pt idx="94">
                  <c:v>-1.191513324696037E-2</c:v>
                </c:pt>
                <c:pt idx="95">
                  <c:v>-1.2318154513302778E-2</c:v>
                </c:pt>
                <c:pt idx="96">
                  <c:v>-1.2727211562104044E-2</c:v>
                </c:pt>
                <c:pt idx="97">
                  <c:v>-1.3142304393364135E-2</c:v>
                </c:pt>
                <c:pt idx="98">
                  <c:v>-1.3563433007083101E-2</c:v>
                </c:pt>
                <c:pt idx="99">
                  <c:v>-1.3990597403260908E-2</c:v>
                </c:pt>
                <c:pt idx="100">
                  <c:v>-1.4423797581897562E-2</c:v>
                </c:pt>
                <c:pt idx="101">
                  <c:v>-1.4863033542993063E-2</c:v>
                </c:pt>
                <c:pt idx="102">
                  <c:v>-1.530830528654744E-2</c:v>
                </c:pt>
                <c:pt idx="103">
                  <c:v>-1.575961281256064E-2</c:v>
                </c:pt>
                <c:pt idx="104">
                  <c:v>-1.6216956121032716E-2</c:v>
                </c:pt>
                <c:pt idx="105">
                  <c:v>-1.6680335211963628E-2</c:v>
                </c:pt>
                <c:pt idx="106">
                  <c:v>-1.7149750085353403E-2</c:v>
                </c:pt>
                <c:pt idx="107">
                  <c:v>-1.7625200741202027E-2</c:v>
                </c:pt>
                <c:pt idx="108">
                  <c:v>-1.810668717950947E-2</c:v>
                </c:pt>
                <c:pt idx="109">
                  <c:v>-1.8594209400275809E-2</c:v>
                </c:pt>
              </c:numCache>
            </c:numRef>
          </c:yVal>
          <c:smooth val="1"/>
        </c:ser>
        <c:axId val="214681856"/>
        <c:axId val="214683648"/>
      </c:scatterChart>
      <c:valAx>
        <c:axId val="214681856"/>
        <c:scaling>
          <c:orientation val="minMax"/>
        </c:scaling>
        <c:axPos val="b"/>
        <c:numFmt formatCode="General" sourceLinked="1"/>
        <c:tickLblPos val="nextTo"/>
        <c:crossAx val="214683648"/>
        <c:crosses val="autoZero"/>
        <c:crossBetween val="midCat"/>
      </c:valAx>
      <c:valAx>
        <c:axId val="214683648"/>
        <c:scaling>
          <c:orientation val="minMax"/>
        </c:scaling>
        <c:axPos val="l"/>
        <c:majorGridlines/>
        <c:numFmt formatCode="General" sourceLinked="1"/>
        <c:tickLblPos val="nextTo"/>
        <c:crossAx val="21468185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LOŽISKY'!$AS$132:$AS$241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LOŽISKY'!$AX$132:$AX$241</c:f>
              <c:numCache>
                <c:formatCode>General</c:formatCode>
                <c:ptCount val="110"/>
                <c:pt idx="0">
                  <c:v>-9.3724942673198473E-4</c:v>
                </c:pt>
                <c:pt idx="1">
                  <c:v>-8.7053561024780669E-4</c:v>
                </c:pt>
                <c:pt idx="2">
                  <c:v>-8.0458954529239271E-4</c:v>
                </c:pt>
                <c:pt idx="3">
                  <c:v>-7.3929749089852114E-4</c:v>
                </c:pt>
                <c:pt idx="4">
                  <c:v>-6.7454570609896698E-4</c:v>
                </c:pt>
                <c:pt idx="5">
                  <c:v>-6.1022044992650401E-4</c:v>
                </c:pt>
                <c:pt idx="6">
                  <c:v>-5.4620798141390831E-4</c:v>
                </c:pt>
                <c:pt idx="7">
                  <c:v>-4.8239455959395671E-4</c:v>
                </c:pt>
                <c:pt idx="8">
                  <c:v>-4.1866644349942289E-4</c:v>
                </c:pt>
                <c:pt idx="9">
                  <c:v>-3.5490989216308331E-4</c:v>
                </c:pt>
                <c:pt idx="10">
                  <c:v>-2.9101116461771181E-4</c:v>
                </c:pt>
                <c:pt idx="11">
                  <c:v>-2.2685651989608552E-4</c:v>
                </c:pt>
                <c:pt idx="12">
                  <c:v>-1.6233221703098032E-4</c:v>
                </c:pt>
                <c:pt idx="13">
                  <c:v>-9.7324515055169554E-5</c:v>
                </c:pt>
                <c:pt idx="14">
                  <c:v>-3.1719673001430469E-5</c:v>
                </c:pt>
                <c:pt idx="15">
                  <c:v>3.4596050097462195E-5</c:v>
                </c:pt>
                <c:pt idx="16">
                  <c:v>1.0173639520873332E-4</c:v>
                </c:pt>
                <c:pt idx="17">
                  <c:v>1.6981510329960669E-4</c:v>
                </c:pt>
                <c:pt idx="18">
                  <c:v>2.3894591533730797E-4</c:v>
                </c:pt>
                <c:pt idx="19">
                  <c:v>3.0924257228905999E-4</c:v>
                </c:pt>
                <c:pt idx="20">
                  <c:v>3.8081881512208913E-4</c:v>
                </c:pt>
                <c:pt idx="21">
                  <c:v>4.5378838480362039E-4</c:v>
                </c:pt>
                <c:pt idx="22">
                  <c:v>5.2826502230087587E-4</c:v>
                </c:pt>
                <c:pt idx="23">
                  <c:v>6.0436246858108084E-4</c:v>
                </c:pt>
                <c:pt idx="24">
                  <c:v>6.8219446461146281E-4</c:v>
                </c:pt>
                <c:pt idx="25">
                  <c:v>7.6187475135924235E-4</c:v>
                </c:pt>
                <c:pt idx="26">
                  <c:v>8.4351706979164513E-4</c:v>
                </c:pt>
                <c:pt idx="27">
                  <c:v>9.2723516087589799E-4</c:v>
                </c:pt>
                <c:pt idx="28">
                  <c:v>1.0131427655792229E-3</c:v>
                </c:pt>
                <c:pt idx="29">
                  <c:v>1.1013536248688459E-3</c:v>
                </c:pt>
                <c:pt idx="30">
                  <c:v>1.1919814797119912E-3</c:v>
                </c:pt>
                <c:pt idx="31">
                  <c:v>1.2851400710758832E-3</c:v>
                </c:pt>
                <c:pt idx="32">
                  <c:v>1.380943139927746E-3</c:v>
                </c:pt>
                <c:pt idx="33">
                  <c:v>1.4795044272348033E-3</c:v>
                </c:pt>
                <c:pt idx="34">
                  <c:v>1.580937673964283E-3</c:v>
                </c:pt>
                <c:pt idx="35">
                  <c:v>1.6853566210834094E-3</c:v>
                </c:pt>
                <c:pt idx="36">
                  <c:v>1.7928750095594032E-3</c:v>
                </c:pt>
                <c:pt idx="37">
                  <c:v>1.90360658035949E-3</c:v>
                </c:pt>
                <c:pt idx="38">
                  <c:v>2.0176650744508965E-3</c:v>
                </c:pt>
                <c:pt idx="39">
                  <c:v>2.1351642328008456E-3</c:v>
                </c:pt>
                <c:pt idx="40">
                  <c:v>2.256217796376565E-3</c:v>
                </c:pt>
                <c:pt idx="41">
                  <c:v>2.3809395061452736E-3</c:v>
                </c:pt>
                <c:pt idx="42">
                  <c:v>2.5094431030742007E-3</c:v>
                </c:pt>
                <c:pt idx="43">
                  <c:v>2.6418423281305706E-3</c:v>
                </c:pt>
                <c:pt idx="44">
                  <c:v>2.778250922281606E-3</c:v>
                </c:pt>
                <c:pt idx="45">
                  <c:v>2.9187826264945333E-3</c:v>
                </c:pt>
                <c:pt idx="46">
                  <c:v>3.063551181736574E-3</c:v>
                </c:pt>
                <c:pt idx="47">
                  <c:v>3.212670328974954E-3</c:v>
                </c:pt>
                <c:pt idx="48">
                  <c:v>3.3662538091768996E-3</c:v>
                </c:pt>
                <c:pt idx="49">
                  <c:v>3.5244153633096306E-3</c:v>
                </c:pt>
                <c:pt idx="50">
                  <c:v>3.6872687323403798E-3</c:v>
                </c:pt>
                <c:pt idx="51">
                  <c:v>3.8549276572363684E-3</c:v>
                </c:pt>
                <c:pt idx="52">
                  <c:v>4.0275058789648148E-3</c:v>
                </c:pt>
                <c:pt idx="53">
                  <c:v>4.2051171384929519E-3</c:v>
                </c:pt>
                <c:pt idx="54">
                  <c:v>4.3878751767879986E-3</c:v>
                </c:pt>
                <c:pt idx="55">
                  <c:v>4.5758937348171812E-3</c:v>
                </c:pt>
                <c:pt idx="56">
                  <c:v>4.7692865535477278E-3</c:v>
                </c:pt>
                <c:pt idx="57">
                  <c:v>4.9681673739468569E-3</c:v>
                </c:pt>
                <c:pt idx="58">
                  <c:v>5.1726499369817991E-3</c:v>
                </c:pt>
                <c:pt idx="59">
                  <c:v>5.3828479836197729E-3</c:v>
                </c:pt>
                <c:pt idx="60">
                  <c:v>5.5988752548280099E-3</c:v>
                </c:pt>
                <c:pt idx="61">
                  <c:v>5.8208454915737277E-3</c:v>
                </c:pt>
                <c:pt idx="62">
                  <c:v>6.0488724348241553E-3</c:v>
                </c:pt>
                <c:pt idx="63">
                  <c:v>6.2830698255465153E-3</c:v>
                </c:pt>
                <c:pt idx="64">
                  <c:v>6.5235514047080334E-3</c:v>
                </c:pt>
                <c:pt idx="65">
                  <c:v>6.7704309132759332E-3</c:v>
                </c:pt>
                <c:pt idx="66">
                  <c:v>7.0238220922174393E-3</c:v>
                </c:pt>
                <c:pt idx="67">
                  <c:v>7.2838386824997745E-3</c:v>
                </c:pt>
                <c:pt idx="68">
                  <c:v>7.5505944250901678E-3</c:v>
                </c:pt>
                <c:pt idx="69">
                  <c:v>7.8242030609558446E-3</c:v>
                </c:pt>
                <c:pt idx="70">
                  <c:v>8.1047783310640251E-3</c:v>
                </c:pt>
                <c:pt idx="71">
                  <c:v>8.3924339763819349E-3</c:v>
                </c:pt>
                <c:pt idx="72">
                  <c:v>8.6872837378767932E-3</c:v>
                </c:pt>
                <c:pt idx="73">
                  <c:v>8.9894413565158385E-3</c:v>
                </c:pt>
                <c:pt idx="74">
                  <c:v>9.2990205732662815E-3</c:v>
                </c:pt>
                <c:pt idx="75">
                  <c:v>9.6161351290953555E-3</c:v>
                </c:pt>
                <c:pt idx="76">
                  <c:v>9.9408987649702817E-3</c:v>
                </c:pt>
                <c:pt idx="77">
                  <c:v>1.0273425221858281E-2</c:v>
                </c:pt>
                <c:pt idx="78">
                  <c:v>1.0613828240726587E-2</c:v>
                </c:pt>
                <c:pt idx="79">
                  <c:v>1.0962221562542415E-2</c:v>
                </c:pt>
                <c:pt idx="80">
                  <c:v>1.1318718928272995E-2</c:v>
                </c:pt>
                <c:pt idx="81">
                  <c:v>1.1683434078885556E-2</c:v>
                </c:pt>
                <c:pt idx="82">
                  <c:v>1.2056480755347309E-2</c:v>
                </c:pt>
                <c:pt idx="83">
                  <c:v>1.2437972698625486E-2</c:v>
                </c:pt>
                <c:pt idx="84">
                  <c:v>1.2828023649687319E-2</c:v>
                </c:pt>
                <c:pt idx="85">
                  <c:v>1.3226747349500016E-2</c:v>
                </c:pt>
                <c:pt idx="86">
                  <c:v>1.3634257539030819E-2</c:v>
                </c:pt>
                <c:pt idx="87">
                  <c:v>1.4050667959246943E-2</c:v>
                </c:pt>
                <c:pt idx="88">
                  <c:v>1.4337887597523819E-2</c:v>
                </c:pt>
                <c:pt idx="89">
                  <c:v>1.4489916617840364E-2</c:v>
                </c:pt>
                <c:pt idx="90">
                  <c:v>1.4642940871620127E-2</c:v>
                </c:pt>
                <c:pt idx="91">
                  <c:v>1.4796960358863088E-2</c:v>
                </c:pt>
                <c:pt idx="92">
                  <c:v>1.4951975079569283E-2</c:v>
                </c:pt>
                <c:pt idx="93">
                  <c:v>1.5107985033738681E-2</c:v>
                </c:pt>
                <c:pt idx="94">
                  <c:v>1.5264990221371304E-2</c:v>
                </c:pt>
                <c:pt idx="95">
                  <c:v>1.5422990642467131E-2</c:v>
                </c:pt>
                <c:pt idx="96">
                  <c:v>1.5581986297026182E-2</c:v>
                </c:pt>
                <c:pt idx="97">
                  <c:v>1.5741977185048443E-2</c:v>
                </c:pt>
                <c:pt idx="98">
                  <c:v>1.5902963306533919E-2</c:v>
                </c:pt>
                <c:pt idx="99">
                  <c:v>1.606494466148262E-2</c:v>
                </c:pt>
                <c:pt idx="100">
                  <c:v>1.6227921249894518E-2</c:v>
                </c:pt>
                <c:pt idx="101">
                  <c:v>1.6391893071769647E-2</c:v>
                </c:pt>
                <c:pt idx="102">
                  <c:v>1.6556860127107987E-2</c:v>
                </c:pt>
                <c:pt idx="103">
                  <c:v>1.6722822415909531E-2</c:v>
                </c:pt>
                <c:pt idx="104">
                  <c:v>1.6889779938174306E-2</c:v>
                </c:pt>
                <c:pt idx="105">
                  <c:v>1.7057732693902289E-2</c:v>
                </c:pt>
                <c:pt idx="106">
                  <c:v>1.7226680683093482E-2</c:v>
                </c:pt>
                <c:pt idx="107">
                  <c:v>1.7396623905747897E-2</c:v>
                </c:pt>
                <c:pt idx="108">
                  <c:v>1.7567562361865522E-2</c:v>
                </c:pt>
                <c:pt idx="109">
                  <c:v>1.7739496051446375E-2</c:v>
                </c:pt>
              </c:numCache>
            </c:numRef>
          </c:yVal>
          <c:smooth val="1"/>
        </c:ser>
        <c:axId val="214764544"/>
        <c:axId val="214782720"/>
      </c:scatterChart>
      <c:valAx>
        <c:axId val="214764544"/>
        <c:scaling>
          <c:orientation val="minMax"/>
        </c:scaling>
        <c:axPos val="b"/>
        <c:numFmt formatCode="General" sourceLinked="1"/>
        <c:tickLblPos val="nextTo"/>
        <c:crossAx val="214782720"/>
        <c:crosses val="autoZero"/>
        <c:crossBetween val="midCat"/>
      </c:valAx>
      <c:valAx>
        <c:axId val="214782720"/>
        <c:scaling>
          <c:orientation val="minMax"/>
        </c:scaling>
        <c:axPos val="l"/>
        <c:majorGridlines/>
        <c:numFmt formatCode="General" sourceLinked="1"/>
        <c:tickLblPos val="nextTo"/>
        <c:crossAx val="21476454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LOŽISKY'!$BA$132:$BA$241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LOŽISKY'!$BF$132:$BF$241</c:f>
              <c:numCache>
                <c:formatCode>General</c:formatCode>
                <c:ptCount val="110"/>
                <c:pt idx="0">
                  <c:v>-5.86445388821423E-3</c:v>
                </c:pt>
                <c:pt idx="1">
                  <c:v>-5.9510794380636597E-3</c:v>
                </c:pt>
                <c:pt idx="2">
                  <c:v>-6.0421473238028052E-3</c:v>
                </c:pt>
                <c:pt idx="3">
                  <c:v>-6.1376575454316646E-3</c:v>
                </c:pt>
                <c:pt idx="4">
                  <c:v>-6.2376101029502397E-3</c:v>
                </c:pt>
                <c:pt idx="5">
                  <c:v>-6.3420049963585261E-3</c:v>
                </c:pt>
                <c:pt idx="6">
                  <c:v>-6.45084222565653E-3</c:v>
                </c:pt>
                <c:pt idx="7">
                  <c:v>-6.5641217908442469E-3</c:v>
                </c:pt>
                <c:pt idx="8">
                  <c:v>-6.6818436919216777E-3</c:v>
                </c:pt>
                <c:pt idx="9">
                  <c:v>-6.8040079288888243E-3</c:v>
                </c:pt>
                <c:pt idx="10">
                  <c:v>-6.9306145017456839E-3</c:v>
                </c:pt>
                <c:pt idx="11">
                  <c:v>-7.0616634104922575E-3</c:v>
                </c:pt>
                <c:pt idx="12">
                  <c:v>-7.1971546551285468E-3</c:v>
                </c:pt>
                <c:pt idx="13">
                  <c:v>-7.3370882356545517E-3</c:v>
                </c:pt>
                <c:pt idx="14">
                  <c:v>-7.4814641520702689E-3</c:v>
                </c:pt>
                <c:pt idx="15">
                  <c:v>-7.6302824043757017E-3</c:v>
                </c:pt>
                <c:pt idx="16">
                  <c:v>-7.7835429925708459E-3</c:v>
                </c:pt>
                <c:pt idx="17">
                  <c:v>-7.9412459166557075E-3</c:v>
                </c:pt>
                <c:pt idx="18">
                  <c:v>-8.103391176630283E-3</c:v>
                </c:pt>
                <c:pt idx="19">
                  <c:v>-8.2699787724945725E-3</c:v>
                </c:pt>
                <c:pt idx="20">
                  <c:v>-8.4410087042485794E-3</c:v>
                </c:pt>
                <c:pt idx="21">
                  <c:v>-8.6164809718922951E-3</c:v>
                </c:pt>
                <c:pt idx="22">
                  <c:v>-8.7963955754257282E-3</c:v>
                </c:pt>
                <c:pt idx="23">
                  <c:v>-8.9807525148488752E-3</c:v>
                </c:pt>
                <c:pt idx="24">
                  <c:v>-9.1695517901617396E-3</c:v>
                </c:pt>
                <c:pt idx="25">
                  <c:v>-9.3627934013643128E-3</c:v>
                </c:pt>
                <c:pt idx="26">
                  <c:v>-9.5604773484566016E-3</c:v>
                </c:pt>
                <c:pt idx="27">
                  <c:v>-9.7626036314386044E-3</c:v>
                </c:pt>
                <c:pt idx="28">
                  <c:v>-9.9691722503103281E-3</c:v>
                </c:pt>
                <c:pt idx="29">
                  <c:v>-1.0180183205071762E-2</c:v>
                </c:pt>
                <c:pt idx="30">
                  <c:v>-1.039563649572291E-2</c:v>
                </c:pt>
                <c:pt idx="31">
                  <c:v>-1.0615532122263772E-2</c:v>
                </c:pt>
                <c:pt idx="32">
                  <c:v>-1.0839870084694348E-2</c:v>
                </c:pt>
                <c:pt idx="33">
                  <c:v>-1.1068650383014638E-2</c:v>
                </c:pt>
                <c:pt idx="34">
                  <c:v>-1.1301873017224646E-2</c:v>
                </c:pt>
                <c:pt idx="35">
                  <c:v>-1.1539537987324364E-2</c:v>
                </c:pt>
                <c:pt idx="36">
                  <c:v>-1.1781645293313799E-2</c:v>
                </c:pt>
                <c:pt idx="37">
                  <c:v>-1.2028194935192953E-2</c:v>
                </c:pt>
                <c:pt idx="38">
                  <c:v>-1.2279186912961806E-2</c:v>
                </c:pt>
                <c:pt idx="39">
                  <c:v>-1.2534621226620388E-2</c:v>
                </c:pt>
                <c:pt idx="40">
                  <c:v>-1.2794497876168685E-2</c:v>
                </c:pt>
                <c:pt idx="41">
                  <c:v>-1.3058816861606684E-2</c:v>
                </c:pt>
                <c:pt idx="42">
                  <c:v>-1.3327578182934405E-2</c:v>
                </c:pt>
                <c:pt idx="43">
                  <c:v>-1.3600781840151836E-2</c:v>
                </c:pt>
                <c:pt idx="44">
                  <c:v>-1.387842783325899E-2</c:v>
                </c:pt>
                <c:pt idx="45">
                  <c:v>-1.4160516162255853E-2</c:v>
                </c:pt>
                <c:pt idx="46">
                  <c:v>-1.4447046827142434E-2</c:v>
                </c:pt>
                <c:pt idx="47">
                  <c:v>-1.4738019827918725E-2</c:v>
                </c:pt>
                <c:pt idx="48">
                  <c:v>-1.5033435164584733E-2</c:v>
                </c:pt>
                <c:pt idx="49">
                  <c:v>-1.5333292837140453E-2</c:v>
                </c:pt>
                <c:pt idx="50">
                  <c:v>-1.5637592845585892E-2</c:v>
                </c:pt>
                <c:pt idx="51">
                  <c:v>-1.5946335189921043E-2</c:v>
                </c:pt>
                <c:pt idx="52">
                  <c:v>-1.6259519870145903E-2</c:v>
                </c:pt>
                <c:pt idx="53">
                  <c:v>-1.6577146886260486E-2</c:v>
                </c:pt>
                <c:pt idx="54">
                  <c:v>-1.6899216238264771E-2</c:v>
                </c:pt>
                <c:pt idx="55">
                  <c:v>-1.7225727926158788E-2</c:v>
                </c:pt>
                <c:pt idx="56">
                  <c:v>-1.7556681949942511E-2</c:v>
                </c:pt>
                <c:pt idx="57">
                  <c:v>-1.7892078309615936E-2</c:v>
                </c:pt>
                <c:pt idx="58">
                  <c:v>-1.823191700517909E-2</c:v>
                </c:pt>
                <c:pt idx="59">
                  <c:v>-1.857619803663196E-2</c:v>
                </c:pt>
                <c:pt idx="60">
                  <c:v>-1.8924921403974546E-2</c:v>
                </c:pt>
                <c:pt idx="61">
                  <c:v>-1.9278087107206826E-2</c:v>
                </c:pt>
                <c:pt idx="62">
                  <c:v>-1.9635695146328843E-2</c:v>
                </c:pt>
                <c:pt idx="63">
                  <c:v>-1.9997745521340565E-2</c:v>
                </c:pt>
                <c:pt idx="64">
                  <c:v>-2.0364238232241996E-2</c:v>
                </c:pt>
                <c:pt idx="65">
                  <c:v>-2.0735173279033164E-2</c:v>
                </c:pt>
                <c:pt idx="66">
                  <c:v>-2.1110550661714019E-2</c:v>
                </c:pt>
                <c:pt idx="67">
                  <c:v>-2.1490370380284597E-2</c:v>
                </c:pt>
                <c:pt idx="68">
                  <c:v>-2.1874632434744894E-2</c:v>
                </c:pt>
                <c:pt idx="69">
                  <c:v>-2.2263336825094914E-2</c:v>
                </c:pt>
                <c:pt idx="70">
                  <c:v>-2.2656483551334636E-2</c:v>
                </c:pt>
                <c:pt idx="71">
                  <c:v>-2.3054072613464063E-2</c:v>
                </c:pt>
                <c:pt idx="72">
                  <c:v>-2.3456104011483209E-2</c:v>
                </c:pt>
                <c:pt idx="73">
                  <c:v>-2.3862577745392081E-2</c:v>
                </c:pt>
                <c:pt idx="74">
                  <c:v>-2.4273493815190655E-2</c:v>
                </c:pt>
                <c:pt idx="75">
                  <c:v>-2.4688852220878955E-2</c:v>
                </c:pt>
                <c:pt idx="76">
                  <c:v>-2.5108652962456974E-2</c:v>
                </c:pt>
                <c:pt idx="77">
                  <c:v>-2.5532896039924705E-2</c:v>
                </c:pt>
                <c:pt idx="78">
                  <c:v>-2.5961581453282138E-2</c:v>
                </c:pt>
                <c:pt idx="79">
                  <c:v>-2.6394709202529287E-2</c:v>
                </c:pt>
                <c:pt idx="80">
                  <c:v>-2.6832279287666145E-2</c:v>
                </c:pt>
                <c:pt idx="81">
                  <c:v>-2.7274291708692742E-2</c:v>
                </c:pt>
                <c:pt idx="82">
                  <c:v>-2.7720746465609035E-2</c:v>
                </c:pt>
                <c:pt idx="83">
                  <c:v>-2.8171643558415043E-2</c:v>
                </c:pt>
                <c:pt idx="84">
                  <c:v>-2.8626982987110784E-2</c:v>
                </c:pt>
                <c:pt idx="85">
                  <c:v>-2.908676475169621E-2</c:v>
                </c:pt>
                <c:pt idx="86">
                  <c:v>-2.9550988852171351E-2</c:v>
                </c:pt>
                <c:pt idx="87">
                  <c:v>-3.0019655288536222E-2</c:v>
                </c:pt>
                <c:pt idx="88">
                  <c:v>-3.0492764060790815E-2</c:v>
                </c:pt>
                <c:pt idx="89">
                  <c:v>-3.0970315168935111E-2</c:v>
                </c:pt>
                <c:pt idx="90">
                  <c:v>-3.1452308612969125E-2</c:v>
                </c:pt>
                <c:pt idx="91">
                  <c:v>-3.1938744392892848E-2</c:v>
                </c:pt>
                <c:pt idx="92">
                  <c:v>-3.2429622508706311E-2</c:v>
                </c:pt>
                <c:pt idx="93">
                  <c:v>-3.2924942960409445E-2</c:v>
                </c:pt>
                <c:pt idx="94">
                  <c:v>-3.3424705748002305E-2</c:v>
                </c:pt>
                <c:pt idx="95">
                  <c:v>-3.3928910871484891E-2</c:v>
                </c:pt>
                <c:pt idx="96">
                  <c:v>-3.4437558330857203E-2</c:v>
                </c:pt>
                <c:pt idx="97">
                  <c:v>-3.4950648126119213E-2</c:v>
                </c:pt>
                <c:pt idx="98">
                  <c:v>-3.5468180257270922E-2</c:v>
                </c:pt>
                <c:pt idx="99">
                  <c:v>-3.5990154724312377E-2</c:v>
                </c:pt>
                <c:pt idx="100">
                  <c:v>-3.6516571527243538E-2</c:v>
                </c:pt>
                <c:pt idx="101">
                  <c:v>-3.7047430666064411E-2</c:v>
                </c:pt>
                <c:pt idx="102">
                  <c:v>-3.7582732140774996E-2</c:v>
                </c:pt>
                <c:pt idx="103">
                  <c:v>-3.8122475951375287E-2</c:v>
                </c:pt>
                <c:pt idx="104">
                  <c:v>-3.866666209786529E-2</c:v>
                </c:pt>
                <c:pt idx="105">
                  <c:v>-3.9215290580245019E-2</c:v>
                </c:pt>
                <c:pt idx="106">
                  <c:v>-3.9768361398514453E-2</c:v>
                </c:pt>
                <c:pt idx="107">
                  <c:v>-4.0325874552673634E-2</c:v>
                </c:pt>
                <c:pt idx="108">
                  <c:v>-4.0887830042722499E-2</c:v>
                </c:pt>
                <c:pt idx="109">
                  <c:v>-4.145422786866107E-2</c:v>
                </c:pt>
              </c:numCache>
            </c:numRef>
          </c:yVal>
          <c:smooth val="1"/>
        </c:ser>
        <c:axId val="214811392"/>
        <c:axId val="214812928"/>
      </c:scatterChart>
      <c:valAx>
        <c:axId val="214811392"/>
        <c:scaling>
          <c:orientation val="minMax"/>
        </c:scaling>
        <c:axPos val="b"/>
        <c:numFmt formatCode="General" sourceLinked="1"/>
        <c:tickLblPos val="nextTo"/>
        <c:crossAx val="214812928"/>
        <c:crosses val="autoZero"/>
        <c:crossBetween val="midCat"/>
      </c:valAx>
      <c:valAx>
        <c:axId val="214812928"/>
        <c:scaling>
          <c:orientation val="minMax"/>
        </c:scaling>
        <c:axPos val="l"/>
        <c:majorGridlines/>
        <c:numFmt formatCode="General" sourceLinked="1"/>
        <c:tickLblPos val="nextTo"/>
        <c:crossAx val="21481139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LOŽISKY'!$BI$132:$BI$241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LOŽISKY'!$BN$132:$BN$241</c:f>
              <c:numCache>
                <c:formatCode>General</c:formatCode>
                <c:ptCount val="110"/>
                <c:pt idx="0">
                  <c:v>-1.8596264649964716E-4</c:v>
                </c:pt>
                <c:pt idx="1">
                  <c:v>-2.0918833740130602E-4</c:v>
                </c:pt>
                <c:pt idx="2">
                  <c:v>-2.3360508937484488E-4</c:v>
                </c:pt>
                <c:pt idx="3">
                  <c:v>-2.5921290242026372E-4</c:v>
                </c:pt>
                <c:pt idx="4">
                  <c:v>-2.8601177653756263E-4</c:v>
                </c:pt>
                <c:pt idx="5">
                  <c:v>-3.1400171172674113E-4</c:v>
                </c:pt>
                <c:pt idx="6">
                  <c:v>-3.4318270798780004E-4</c:v>
                </c:pt>
                <c:pt idx="7">
                  <c:v>-3.7355476532073854E-4</c:v>
                </c:pt>
                <c:pt idx="8">
                  <c:v>-4.0511788372555674E-4</c:v>
                </c:pt>
                <c:pt idx="9">
                  <c:v>-4.3787206320225562E-4</c:v>
                </c:pt>
                <c:pt idx="10">
                  <c:v>-4.7181730375083381E-4</c:v>
                </c:pt>
                <c:pt idx="11">
                  <c:v>-5.0695360537129203E-4</c:v>
                </c:pt>
                <c:pt idx="12">
                  <c:v>-5.4328096806363093E-4</c:v>
                </c:pt>
                <c:pt idx="13">
                  <c:v>-5.8079939182784871E-4</c:v>
                </c:pt>
                <c:pt idx="14">
                  <c:v>-6.1950887666394733E-4</c:v>
                </c:pt>
                <c:pt idx="15">
                  <c:v>-6.5940942257192549E-4</c:v>
                </c:pt>
                <c:pt idx="16">
                  <c:v>-7.005010295517834E-4</c:v>
                </c:pt>
                <c:pt idx="17">
                  <c:v>-7.4278369760352161E-4</c:v>
                </c:pt>
                <c:pt idx="18">
                  <c:v>-7.8625742672713947E-4</c:v>
                </c:pt>
                <c:pt idx="19">
                  <c:v>-8.3092221692263773E-4</c:v>
                </c:pt>
                <c:pt idx="20">
                  <c:v>-8.7677806819001596E-4</c:v>
                </c:pt>
                <c:pt idx="21">
                  <c:v>-9.2382498052927318E-4</c:v>
                </c:pt>
                <c:pt idx="22">
                  <c:v>-9.720629539404107E-4</c:v>
                </c:pt>
                <c:pt idx="23">
                  <c:v>-1.0214919884234286E-3</c:v>
                </c:pt>
                <c:pt idx="24">
                  <c:v>-1.072112083978327E-3</c:v>
                </c:pt>
                <c:pt idx="25">
                  <c:v>-1.123923240605104E-3</c:v>
                </c:pt>
                <c:pt idx="26">
                  <c:v>-1.1769254583037616E-3</c:v>
                </c:pt>
                <c:pt idx="27">
                  <c:v>-1.2311187370742985E-3</c:v>
                </c:pt>
                <c:pt idx="28">
                  <c:v>-1.2865030769167172E-3</c:v>
                </c:pt>
                <c:pt idx="29">
                  <c:v>-1.3430784778310141E-3</c:v>
                </c:pt>
                <c:pt idx="30">
                  <c:v>-1.4008449398171916E-3</c:v>
                </c:pt>
                <c:pt idx="31">
                  <c:v>-1.4598024628752488E-3</c:v>
                </c:pt>
                <c:pt idx="32">
                  <c:v>-1.5199510470051863E-3</c:v>
                </c:pt>
                <c:pt idx="33">
                  <c:v>-1.5812906922070028E-3</c:v>
                </c:pt>
                <c:pt idx="34">
                  <c:v>-1.6438213984806998E-3</c:v>
                </c:pt>
                <c:pt idx="35">
                  <c:v>-1.7075431658262763E-3</c:v>
                </c:pt>
                <c:pt idx="36">
                  <c:v>-1.7724559942437338E-3</c:v>
                </c:pt>
                <c:pt idx="37">
                  <c:v>-1.838559883733072E-3</c:v>
                </c:pt>
                <c:pt idx="38">
                  <c:v>-1.9058548342942888E-3</c:v>
                </c:pt>
                <c:pt idx="39">
                  <c:v>-1.9743408459273852E-3</c:v>
                </c:pt>
                <c:pt idx="40">
                  <c:v>-2.0440179186323624E-3</c:v>
                </c:pt>
                <c:pt idx="41">
                  <c:v>-2.1148860524092196E-3</c:v>
                </c:pt>
                <c:pt idx="42">
                  <c:v>-2.186945247257955E-3</c:v>
                </c:pt>
                <c:pt idx="43">
                  <c:v>-2.260195503178573E-3</c:v>
                </c:pt>
                <c:pt idx="44">
                  <c:v>-2.3346368201710693E-3</c:v>
                </c:pt>
                <c:pt idx="45">
                  <c:v>-2.4102691982354459E-3</c:v>
                </c:pt>
                <c:pt idx="46">
                  <c:v>-2.4870926373717029E-3</c:v>
                </c:pt>
                <c:pt idx="47">
                  <c:v>-2.5651071375798382E-3</c:v>
                </c:pt>
                <c:pt idx="48">
                  <c:v>-2.644312698859853E-3</c:v>
                </c:pt>
                <c:pt idx="49">
                  <c:v>-2.7247093212117517E-3</c:v>
                </c:pt>
                <c:pt idx="50">
                  <c:v>-2.8062970046355278E-3</c:v>
                </c:pt>
                <c:pt idx="51">
                  <c:v>-2.8890757491311816E-3</c:v>
                </c:pt>
                <c:pt idx="52">
                  <c:v>-2.9730455546987185E-3</c:v>
                </c:pt>
                <c:pt idx="53">
                  <c:v>-3.0582064213381353E-3</c:v>
                </c:pt>
                <c:pt idx="54">
                  <c:v>-3.144558349049433E-3</c:v>
                </c:pt>
                <c:pt idx="55">
                  <c:v>-3.2321013378326068E-3</c:v>
                </c:pt>
                <c:pt idx="56">
                  <c:v>-3.3208353876876622E-3</c:v>
                </c:pt>
                <c:pt idx="57">
                  <c:v>-3.4107604986146002E-3</c:v>
                </c:pt>
                <c:pt idx="58">
                  <c:v>-3.5018766706134139E-3</c:v>
                </c:pt>
                <c:pt idx="59">
                  <c:v>-3.5941839036841114E-3</c:v>
                </c:pt>
                <c:pt idx="60">
                  <c:v>-3.6876821978266876E-3</c:v>
                </c:pt>
                <c:pt idx="61">
                  <c:v>-3.7823715530411429E-3</c:v>
                </c:pt>
                <c:pt idx="62">
                  <c:v>-3.8782519693274778E-3</c:v>
                </c:pt>
                <c:pt idx="63">
                  <c:v>-3.9753234466856939E-3</c:v>
                </c:pt>
                <c:pt idx="64">
                  <c:v>-4.0735859851157904E-3</c:v>
                </c:pt>
                <c:pt idx="65">
                  <c:v>-4.1730395846177621E-3</c:v>
                </c:pt>
                <c:pt idx="66">
                  <c:v>-4.2736842451916203E-3</c:v>
                </c:pt>
                <c:pt idx="67">
                  <c:v>-4.3755199668373563E-3</c:v>
                </c:pt>
                <c:pt idx="68">
                  <c:v>-4.4785467495549692E-3</c:v>
                </c:pt>
                <c:pt idx="69">
                  <c:v>-4.5827645933444669E-3</c:v>
                </c:pt>
                <c:pt idx="70">
                  <c:v>-4.6881734982058398E-3</c:v>
                </c:pt>
                <c:pt idx="71">
                  <c:v>-4.7947734641390965E-3</c:v>
                </c:pt>
                <c:pt idx="72">
                  <c:v>-4.9025644911442293E-3</c:v>
                </c:pt>
                <c:pt idx="73">
                  <c:v>-5.0115465792212452E-3</c:v>
                </c:pt>
                <c:pt idx="74">
                  <c:v>-5.1217197283701388E-3</c:v>
                </c:pt>
                <c:pt idx="75">
                  <c:v>-5.2330839385909171E-3</c:v>
                </c:pt>
                <c:pt idx="76">
                  <c:v>-5.3456392098835724E-3</c:v>
                </c:pt>
                <c:pt idx="77">
                  <c:v>-5.4593855422481029E-3</c:v>
                </c:pt>
                <c:pt idx="78">
                  <c:v>-5.5743229356845156E-3</c:v>
                </c:pt>
                <c:pt idx="79">
                  <c:v>-5.6904513901928147E-3</c:v>
                </c:pt>
                <c:pt idx="80">
                  <c:v>-5.8077709057729934E-3</c:v>
                </c:pt>
                <c:pt idx="81">
                  <c:v>-5.9262814824250411E-3</c:v>
                </c:pt>
                <c:pt idx="82">
                  <c:v>-6.0459831201489771E-3</c:v>
                </c:pt>
                <c:pt idx="83">
                  <c:v>-6.1668758189447901E-3</c:v>
                </c:pt>
                <c:pt idx="84">
                  <c:v>-6.2889595788124903E-3</c:v>
                </c:pt>
                <c:pt idx="85">
                  <c:v>-6.4122343997520658E-3</c:v>
                </c:pt>
                <c:pt idx="86">
                  <c:v>-6.5367002817635156E-3</c:v>
                </c:pt>
                <c:pt idx="87">
                  <c:v>-6.6623572248468467E-3</c:v>
                </c:pt>
                <c:pt idx="88">
                  <c:v>-6.7892052290020643E-3</c:v>
                </c:pt>
                <c:pt idx="89">
                  <c:v>-6.9172442942291544E-3</c:v>
                </c:pt>
                <c:pt idx="90">
                  <c:v>-7.0464744205281371E-3</c:v>
                </c:pt>
                <c:pt idx="91">
                  <c:v>-7.176895607898982E-3</c:v>
                </c:pt>
                <c:pt idx="92">
                  <c:v>-7.308507856341722E-3</c:v>
                </c:pt>
                <c:pt idx="93">
                  <c:v>-7.4413111658563355E-3</c:v>
                </c:pt>
                <c:pt idx="94">
                  <c:v>-7.5753055364428321E-3</c:v>
                </c:pt>
                <c:pt idx="95">
                  <c:v>-7.7104909681012003E-3</c:v>
                </c:pt>
                <c:pt idx="96">
                  <c:v>-7.8468674608314515E-3</c:v>
                </c:pt>
                <c:pt idx="97">
                  <c:v>-7.9844350146335858E-3</c:v>
                </c:pt>
                <c:pt idx="98">
                  <c:v>-8.1231936295076083E-3</c:v>
                </c:pt>
                <c:pt idx="99">
                  <c:v>-8.2631433054534895E-3</c:v>
                </c:pt>
                <c:pt idx="100">
                  <c:v>-8.4042840424712658E-3</c:v>
                </c:pt>
                <c:pt idx="101">
                  <c:v>-8.5466158405609182E-3</c:v>
                </c:pt>
                <c:pt idx="102">
                  <c:v>-8.6901386997224623E-3</c:v>
                </c:pt>
                <c:pt idx="103">
                  <c:v>-8.8348526199558668E-3</c:v>
                </c:pt>
                <c:pt idx="104">
                  <c:v>-8.9807576012611596E-3</c:v>
                </c:pt>
                <c:pt idx="105">
                  <c:v>-9.1278536436383423E-3</c:v>
                </c:pt>
                <c:pt idx="106">
                  <c:v>-9.2761407470873906E-3</c:v>
                </c:pt>
                <c:pt idx="107">
                  <c:v>-9.4256189116083168E-3</c:v>
                </c:pt>
                <c:pt idx="108">
                  <c:v>-9.5762881372011381E-3</c:v>
                </c:pt>
                <c:pt idx="109">
                  <c:v>-9.7281484238658338E-3</c:v>
                </c:pt>
              </c:numCache>
            </c:numRef>
          </c:yVal>
          <c:smooth val="1"/>
        </c:ser>
        <c:axId val="214835968"/>
        <c:axId val="214837504"/>
      </c:scatterChart>
      <c:valAx>
        <c:axId val="214835968"/>
        <c:scaling>
          <c:orientation val="minMax"/>
        </c:scaling>
        <c:axPos val="b"/>
        <c:numFmt formatCode="General" sourceLinked="1"/>
        <c:tickLblPos val="nextTo"/>
        <c:crossAx val="214837504"/>
        <c:crosses val="autoZero"/>
        <c:crossBetween val="midCat"/>
      </c:valAx>
      <c:valAx>
        <c:axId val="214837504"/>
        <c:scaling>
          <c:orientation val="minMax"/>
        </c:scaling>
        <c:axPos val="l"/>
        <c:majorGridlines/>
        <c:numFmt formatCode="General" sourceLinked="1"/>
        <c:tickLblPos val="nextTo"/>
        <c:crossAx val="21483596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LOŽISKY'!$D$132:$D$241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LOŽISKY'!$K$132:$K$241</c:f>
              <c:numCache>
                <c:formatCode>General</c:formatCode>
                <c:ptCount val="110"/>
                <c:pt idx="0">
                  <c:v>1.3814564848671546E-2</c:v>
                </c:pt>
                <c:pt idx="1">
                  <c:v>1.2698422350497375E-2</c:v>
                </c:pt>
                <c:pt idx="2">
                  <c:v>1.1580063843166781E-2</c:v>
                </c:pt>
                <c:pt idx="3">
                  <c:v>1.0457995341551481E-2</c:v>
                </c:pt>
                <c:pt idx="4">
                  <c:v>9.3307228605231992E-3</c:v>
                </c:pt>
                <c:pt idx="5">
                  <c:v>8.1967524149536529E-3</c:v>
                </c:pt>
                <c:pt idx="6">
                  <c:v>7.0545900197145715E-3</c:v>
                </c:pt>
                <c:pt idx="7">
                  <c:v>5.9027416896776756E-3</c:v>
                </c:pt>
                <c:pt idx="8">
                  <c:v>4.739713439714693E-3</c:v>
                </c:pt>
                <c:pt idx="9">
                  <c:v>3.5640112846973488E-3</c:v>
                </c:pt>
                <c:pt idx="10">
                  <c:v>2.3741412394973579E-3</c:v>
                </c:pt>
                <c:pt idx="11">
                  <c:v>1.1686093189864554E-3</c:v>
                </c:pt>
                <c:pt idx="12">
                  <c:v>5.4078461963642822E-5</c:v>
                </c:pt>
                <c:pt idx="13">
                  <c:v>1.2954160884812147E-3</c:v>
                </c:pt>
                <c:pt idx="14">
                  <c:v>2.556897545694531E-3</c:v>
                </c:pt>
                <c:pt idx="15">
                  <c:v>3.8400168187318734E-3</c:v>
                </c:pt>
                <c:pt idx="16">
                  <c:v>5.1462678927215047E-3</c:v>
                </c:pt>
                <c:pt idx="17">
                  <c:v>6.4771447527917168E-3</c:v>
                </c:pt>
                <c:pt idx="18">
                  <c:v>7.8341413840707849E-3</c:v>
                </c:pt>
                <c:pt idx="19">
                  <c:v>9.2187517716869772E-3</c:v>
                </c:pt>
                <c:pt idx="20">
                  <c:v>1.0632469900768576E-2</c:v>
                </c:pt>
                <c:pt idx="21">
                  <c:v>1.2076789756443856E-2</c:v>
                </c:pt>
                <c:pt idx="22">
                  <c:v>1.3553205323841093E-2</c:v>
                </c:pt>
                <c:pt idx="23">
                  <c:v>1.5063210588088563E-2</c:v>
                </c:pt>
                <c:pt idx="24">
                  <c:v>1.6608299534314527E-2</c:v>
                </c:pt>
                <c:pt idx="25">
                  <c:v>1.8189966147647289E-2</c:v>
                </c:pt>
                <c:pt idx="26">
                  <c:v>1.9809704413215119E-2</c:v>
                </c:pt>
                <c:pt idx="27">
                  <c:v>2.1469008316146281E-2</c:v>
                </c:pt>
                <c:pt idx="28">
                  <c:v>2.3169371841569059E-2</c:v>
                </c:pt>
                <c:pt idx="29">
                  <c:v>2.4912288974611736E-2</c:v>
                </c:pt>
                <c:pt idx="30">
                  <c:v>2.6699253700402568E-2</c:v>
                </c:pt>
                <c:pt idx="31">
                  <c:v>2.8531760004069848E-2</c:v>
                </c:pt>
                <c:pt idx="32">
                  <c:v>3.0411301870741852E-2</c:v>
                </c:pt>
                <c:pt idx="33">
                  <c:v>3.2339373285546841E-2</c:v>
                </c:pt>
                <c:pt idx="34">
                  <c:v>3.4317468233613105E-2</c:v>
                </c:pt>
                <c:pt idx="35">
                  <c:v>3.6347080700068916E-2</c:v>
                </c:pt>
                <c:pt idx="36">
                  <c:v>3.8429704670042558E-2</c:v>
                </c:pt>
                <c:pt idx="37">
                  <c:v>4.0566834128662299E-2</c:v>
                </c:pt>
                <c:pt idx="38">
                  <c:v>4.2759963061056436E-2</c:v>
                </c:pt>
                <c:pt idx="39">
                  <c:v>4.3555293163222361E-2</c:v>
                </c:pt>
                <c:pt idx="40">
                  <c:v>4.4192070998376888E-2</c:v>
                </c:pt>
                <c:pt idx="41">
                  <c:v>4.4829620794631549E-2</c:v>
                </c:pt>
                <c:pt idx="42">
                  <c:v>4.5467942551986322E-2</c:v>
                </c:pt>
                <c:pt idx="43">
                  <c:v>4.6107036270441229E-2</c:v>
                </c:pt>
                <c:pt idx="44">
                  <c:v>4.6746901949996249E-2</c:v>
                </c:pt>
                <c:pt idx="45">
                  <c:v>4.7387539590651402E-2</c:v>
                </c:pt>
                <c:pt idx="46">
                  <c:v>4.8028949192406682E-2</c:v>
                </c:pt>
                <c:pt idx="47">
                  <c:v>4.8671130755262054E-2</c:v>
                </c:pt>
                <c:pt idx="48">
                  <c:v>4.9314084279217574E-2</c:v>
                </c:pt>
                <c:pt idx="49">
                  <c:v>4.9957809764273213E-2</c:v>
                </c:pt>
                <c:pt idx="50">
                  <c:v>5.0602307210428972E-2</c:v>
                </c:pt>
                <c:pt idx="51">
                  <c:v>5.1247576617684851E-2</c:v>
                </c:pt>
                <c:pt idx="52">
                  <c:v>5.1893617986040856E-2</c:v>
                </c:pt>
                <c:pt idx="53">
                  <c:v>5.2540431315496974E-2</c:v>
                </c:pt>
                <c:pt idx="54">
                  <c:v>5.318801660605324E-2</c:v>
                </c:pt>
                <c:pt idx="55">
                  <c:v>5.3836373857709584E-2</c:v>
                </c:pt>
                <c:pt idx="56">
                  <c:v>5.4485503070466061E-2</c:v>
                </c:pt>
                <c:pt idx="57">
                  <c:v>5.5135404244322693E-2</c:v>
                </c:pt>
                <c:pt idx="58">
                  <c:v>5.5786077379279403E-2</c:v>
                </c:pt>
                <c:pt idx="59">
                  <c:v>5.6437522475336253E-2</c:v>
                </c:pt>
                <c:pt idx="60">
                  <c:v>5.708973953249321E-2</c:v>
                </c:pt>
                <c:pt idx="61">
                  <c:v>5.7742728550750307E-2</c:v>
                </c:pt>
                <c:pt idx="62">
                  <c:v>5.839648953010753E-2</c:v>
                </c:pt>
                <c:pt idx="63">
                  <c:v>5.9051022470564873E-2</c:v>
                </c:pt>
                <c:pt idx="64">
                  <c:v>5.9706327372122316E-2</c:v>
                </c:pt>
                <c:pt idx="65">
                  <c:v>6.0362404234779884E-2</c:v>
                </c:pt>
                <c:pt idx="66">
                  <c:v>6.1019253058537587E-2</c:v>
                </c:pt>
                <c:pt idx="67">
                  <c:v>6.1676873843395465E-2</c:v>
                </c:pt>
                <c:pt idx="68">
                  <c:v>6.2335266589353393E-2</c:v>
                </c:pt>
                <c:pt idx="69">
                  <c:v>6.2994431296411441E-2</c:v>
                </c:pt>
                <c:pt idx="70">
                  <c:v>6.3654367964569622E-2</c:v>
                </c:pt>
                <c:pt idx="71">
                  <c:v>6.4315076593827972E-2</c:v>
                </c:pt>
                <c:pt idx="72">
                  <c:v>6.4976557184186406E-2</c:v>
                </c:pt>
                <c:pt idx="73">
                  <c:v>6.5638809735644954E-2</c:v>
                </c:pt>
                <c:pt idx="74">
                  <c:v>6.6301834248203587E-2</c:v>
                </c:pt>
                <c:pt idx="75">
                  <c:v>6.6965630721862471E-2</c:v>
                </c:pt>
                <c:pt idx="76">
                  <c:v>6.7630199156621329E-2</c:v>
                </c:pt>
                <c:pt idx="77">
                  <c:v>6.8295539552480411E-2</c:v>
                </c:pt>
                <c:pt idx="78">
                  <c:v>6.8961651909439536E-2</c:v>
                </c:pt>
                <c:pt idx="79">
                  <c:v>6.9628536227498886E-2</c:v>
                </c:pt>
                <c:pt idx="80">
                  <c:v>7.0296192506658223E-2</c:v>
                </c:pt>
                <c:pt idx="81">
                  <c:v>7.0964620746917798E-2</c:v>
                </c:pt>
                <c:pt idx="82">
                  <c:v>7.1633820948277402E-2</c:v>
                </c:pt>
                <c:pt idx="83">
                  <c:v>7.2303793110737202E-2</c:v>
                </c:pt>
                <c:pt idx="84">
                  <c:v>7.2974537234297102E-2</c:v>
                </c:pt>
                <c:pt idx="85">
                  <c:v>7.3646053318957141E-2</c:v>
                </c:pt>
                <c:pt idx="86">
                  <c:v>7.4318341364717252E-2</c:v>
                </c:pt>
                <c:pt idx="87">
                  <c:v>7.4991401371577518E-2</c:v>
                </c:pt>
                <c:pt idx="88">
                  <c:v>7.5665233339537924E-2</c:v>
                </c:pt>
                <c:pt idx="89">
                  <c:v>7.6339837268598429E-2</c:v>
                </c:pt>
                <c:pt idx="90">
                  <c:v>7.7015213158759047E-2</c:v>
                </c:pt>
                <c:pt idx="91">
                  <c:v>7.7691361010019805E-2</c:v>
                </c:pt>
                <c:pt idx="92">
                  <c:v>7.8368280822380662E-2</c:v>
                </c:pt>
                <c:pt idx="93">
                  <c:v>7.9045972595841688E-2</c:v>
                </c:pt>
                <c:pt idx="94">
                  <c:v>7.9724436330402812E-2</c:v>
                </c:pt>
                <c:pt idx="95">
                  <c:v>8.0403672026063966E-2</c:v>
                </c:pt>
                <c:pt idx="96">
                  <c:v>8.1083679682825371E-2</c:v>
                </c:pt>
                <c:pt idx="97">
                  <c:v>8.1764459300686834E-2</c:v>
                </c:pt>
                <c:pt idx="98">
                  <c:v>8.2446010879648396E-2</c:v>
                </c:pt>
                <c:pt idx="99">
                  <c:v>8.3128334419710126E-2</c:v>
                </c:pt>
                <c:pt idx="100">
                  <c:v>8.3811429920872066E-2</c:v>
                </c:pt>
                <c:pt idx="101">
                  <c:v>8.4495297383133994E-2</c:v>
                </c:pt>
                <c:pt idx="102">
                  <c:v>8.5179936806496118E-2</c:v>
                </c:pt>
                <c:pt idx="103">
                  <c:v>8.5865348190958229E-2</c:v>
                </c:pt>
                <c:pt idx="104">
                  <c:v>8.6551531536520537E-2</c:v>
                </c:pt>
                <c:pt idx="105">
                  <c:v>8.7238486843183055E-2</c:v>
                </c:pt>
                <c:pt idx="106">
                  <c:v>8.7926214110945616E-2</c:v>
                </c:pt>
                <c:pt idx="107">
                  <c:v>8.8614713339808304E-2</c:v>
                </c:pt>
                <c:pt idx="108">
                  <c:v>8.9303984529771063E-2</c:v>
                </c:pt>
                <c:pt idx="109">
                  <c:v>8.9994027680834088E-2</c:v>
                </c:pt>
              </c:numCache>
            </c:numRef>
          </c:yVal>
          <c:smooth val="1"/>
        </c:ser>
        <c:axId val="214861312"/>
        <c:axId val="214862848"/>
      </c:scatterChart>
      <c:valAx>
        <c:axId val="214861312"/>
        <c:scaling>
          <c:orientation val="minMax"/>
        </c:scaling>
        <c:axPos val="b"/>
        <c:numFmt formatCode="General" sourceLinked="1"/>
        <c:tickLblPos val="nextTo"/>
        <c:crossAx val="214862848"/>
        <c:crosses val="autoZero"/>
        <c:crossBetween val="midCat"/>
      </c:valAx>
      <c:valAx>
        <c:axId val="214862848"/>
        <c:scaling>
          <c:orientation val="minMax"/>
        </c:scaling>
        <c:axPos val="l"/>
        <c:majorGridlines/>
        <c:numFmt formatCode="General" sourceLinked="1"/>
        <c:tickLblPos val="nextTo"/>
        <c:crossAx val="21486131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LOŽISKY'!$M$132:$M$241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LOŽISKY'!$S$132:$S$241</c:f>
              <c:numCache>
                <c:formatCode>General</c:formatCode>
                <c:ptCount val="110"/>
                <c:pt idx="0">
                  <c:v>6.5170233808273387E-3</c:v>
                </c:pt>
                <c:pt idx="1">
                  <c:v>5.2711477110171231E-3</c:v>
                </c:pt>
                <c:pt idx="2">
                  <c:v>4.018458894215933E-3</c:v>
                </c:pt>
                <c:pt idx="3">
                  <c:v>2.7574071240137146E-3</c:v>
                </c:pt>
                <c:pt idx="4">
                  <c:v>1.4864425940004193E-3</c:v>
                </c:pt>
                <c:pt idx="5">
                  <c:v>2.0401549776599012E-4</c:v>
                </c:pt>
                <c:pt idx="6">
                  <c:v>1.0914239710996248E-3</c:v>
                </c:pt>
                <c:pt idx="7">
                  <c:v>2.4014256190064772E-3</c:v>
                </c:pt>
                <c:pt idx="8">
                  <c:v>3.7275392523646186E-3</c:v>
                </c:pt>
                <c:pt idx="9">
                  <c:v>5.0713146775841081E-3</c:v>
                </c:pt>
                <c:pt idx="10">
                  <c:v>6.4343017010749862E-3</c:v>
                </c:pt>
                <c:pt idx="11">
                  <c:v>7.8180501292473194E-3</c:v>
                </c:pt>
                <c:pt idx="12">
                  <c:v>9.22410976851115E-3</c:v>
                </c:pt>
                <c:pt idx="13">
                  <c:v>1.065403042527654E-2</c:v>
                </c:pt>
                <c:pt idx="14">
                  <c:v>1.2109361905953532E-2</c:v>
                </c:pt>
                <c:pt idx="15">
                  <c:v>1.359165401695219E-2</c:v>
                </c:pt>
                <c:pt idx="16">
                  <c:v>1.5102456564682556E-2</c:v>
                </c:pt>
                <c:pt idx="17">
                  <c:v>1.6643319355554687E-2</c:v>
                </c:pt>
                <c:pt idx="18">
                  <c:v>1.8215792195978641E-2</c:v>
                </c:pt>
                <c:pt idx="19">
                  <c:v>1.9821424892364461E-2</c:v>
                </c:pt>
                <c:pt idx="20">
                  <c:v>2.1461767251122209E-2</c:v>
                </c:pt>
                <c:pt idx="21">
                  <c:v>2.2677854557641066E-2</c:v>
                </c:pt>
                <c:pt idx="22">
                  <c:v>2.3141179762101786E-2</c:v>
                </c:pt>
                <c:pt idx="23">
                  <c:v>2.3600791432391625E-2</c:v>
                </c:pt>
                <c:pt idx="24">
                  <c:v>2.4056689568510606E-2</c:v>
                </c:pt>
                <c:pt idx="25">
                  <c:v>2.4508874170458713E-2</c:v>
                </c:pt>
                <c:pt idx="26">
                  <c:v>2.4957345238235961E-2</c:v>
                </c:pt>
                <c:pt idx="27">
                  <c:v>2.5402102771842332E-2</c:v>
                </c:pt>
                <c:pt idx="28">
                  <c:v>2.5843146771277834E-2</c:v>
                </c:pt>
                <c:pt idx="29">
                  <c:v>2.6280477236542459E-2</c:v>
                </c:pt>
                <c:pt idx="30">
                  <c:v>2.6714094167636232E-2</c:v>
                </c:pt>
                <c:pt idx="31">
                  <c:v>2.7143997564559132E-2</c:v>
                </c:pt>
                <c:pt idx="32">
                  <c:v>2.7570187427311169E-2</c:v>
                </c:pt>
                <c:pt idx="33">
                  <c:v>2.7992663755892332E-2</c:v>
                </c:pt>
                <c:pt idx="34">
                  <c:v>2.8411426550302619E-2</c:v>
                </c:pt>
                <c:pt idx="35">
                  <c:v>2.8826475810542037E-2</c:v>
                </c:pt>
                <c:pt idx="36">
                  <c:v>2.9237811536610595E-2</c:v>
                </c:pt>
                <c:pt idx="37">
                  <c:v>2.9645433728508284E-2</c:v>
                </c:pt>
                <c:pt idx="38">
                  <c:v>3.0049342386235089E-2</c:v>
                </c:pt>
                <c:pt idx="39">
                  <c:v>3.0449537509791048E-2</c:v>
                </c:pt>
                <c:pt idx="40">
                  <c:v>3.0846019099176124E-2</c:v>
                </c:pt>
                <c:pt idx="41">
                  <c:v>3.1238787154390338E-2</c:v>
                </c:pt>
                <c:pt idx="42">
                  <c:v>3.1627841675433671E-2</c:v>
                </c:pt>
                <c:pt idx="43">
                  <c:v>3.2013182662306149E-2</c:v>
                </c:pt>
                <c:pt idx="44">
                  <c:v>3.2394810115007749E-2</c:v>
                </c:pt>
                <c:pt idx="45">
                  <c:v>3.2772724033538488E-2</c:v>
                </c:pt>
                <c:pt idx="46">
                  <c:v>3.314692441789837E-2</c:v>
                </c:pt>
                <c:pt idx="47">
                  <c:v>3.3517411268087362E-2</c:v>
                </c:pt>
                <c:pt idx="48">
                  <c:v>3.3884184584105498E-2</c:v>
                </c:pt>
                <c:pt idx="49">
                  <c:v>3.4247244365952757E-2</c:v>
                </c:pt>
                <c:pt idx="50">
                  <c:v>3.4606590613629147E-2</c:v>
                </c:pt>
                <c:pt idx="51">
                  <c:v>3.4962223327134667E-2</c:v>
                </c:pt>
                <c:pt idx="52">
                  <c:v>3.5314142506469345E-2</c:v>
                </c:pt>
                <c:pt idx="53">
                  <c:v>3.5662348151633112E-2</c:v>
                </c:pt>
                <c:pt idx="54">
                  <c:v>3.6006840262626051E-2</c:v>
                </c:pt>
                <c:pt idx="55">
                  <c:v>3.6347618839448113E-2</c:v>
                </c:pt>
                <c:pt idx="56">
                  <c:v>3.6684683882099306E-2</c:v>
                </c:pt>
                <c:pt idx="57">
                  <c:v>3.7018035390579615E-2</c:v>
                </c:pt>
                <c:pt idx="58">
                  <c:v>3.734767336488904E-2</c:v>
                </c:pt>
                <c:pt idx="59">
                  <c:v>3.7673597805027638E-2</c:v>
                </c:pt>
                <c:pt idx="60">
                  <c:v>3.7995808710995331E-2</c:v>
                </c:pt>
                <c:pt idx="61">
                  <c:v>3.8314306082792196E-2</c:v>
                </c:pt>
                <c:pt idx="62">
                  <c:v>3.862908992041815E-2</c:v>
                </c:pt>
                <c:pt idx="63">
                  <c:v>3.8940160223873269E-2</c:v>
                </c:pt>
                <c:pt idx="64">
                  <c:v>3.9247516993157476E-2</c:v>
                </c:pt>
                <c:pt idx="65">
                  <c:v>3.9551160228270842E-2</c:v>
                </c:pt>
                <c:pt idx="66">
                  <c:v>3.9851089929213351E-2</c:v>
                </c:pt>
                <c:pt idx="67">
                  <c:v>4.0147306095984985E-2</c:v>
                </c:pt>
                <c:pt idx="68">
                  <c:v>4.0439808728585748E-2</c:v>
                </c:pt>
                <c:pt idx="69">
                  <c:v>4.0728597827015628E-2</c:v>
                </c:pt>
                <c:pt idx="70">
                  <c:v>4.1013673391274652E-2</c:v>
                </c:pt>
                <c:pt idx="71">
                  <c:v>4.1295035421362807E-2</c:v>
                </c:pt>
                <c:pt idx="72">
                  <c:v>4.1572683917280098E-2</c:v>
                </c:pt>
                <c:pt idx="73">
                  <c:v>4.18466188790265E-2</c:v>
                </c:pt>
                <c:pt idx="74">
                  <c:v>4.2116840306602038E-2</c:v>
                </c:pt>
                <c:pt idx="75">
                  <c:v>4.2383348200006755E-2</c:v>
                </c:pt>
                <c:pt idx="76">
                  <c:v>4.2646142559240555E-2</c:v>
                </c:pt>
                <c:pt idx="77">
                  <c:v>4.290522338430354E-2</c:v>
                </c:pt>
                <c:pt idx="78">
                  <c:v>4.3160590675195586E-2</c:v>
                </c:pt>
                <c:pt idx="79">
                  <c:v>4.3412244431916783E-2</c:v>
                </c:pt>
                <c:pt idx="80">
                  <c:v>4.3660184654467145E-2</c:v>
                </c:pt>
                <c:pt idx="81">
                  <c:v>4.3904411342846603E-2</c:v>
                </c:pt>
                <c:pt idx="82">
                  <c:v>4.4144924497055184E-2</c:v>
                </c:pt>
                <c:pt idx="83">
                  <c:v>4.4381724117092902E-2</c:v>
                </c:pt>
                <c:pt idx="84">
                  <c:v>4.4614810202959827E-2</c:v>
                </c:pt>
                <c:pt idx="85">
                  <c:v>4.4844182754655813E-2</c:v>
                </c:pt>
                <c:pt idx="86">
                  <c:v>4.5069841772180923E-2</c:v>
                </c:pt>
                <c:pt idx="87">
                  <c:v>4.5291787255535204E-2</c:v>
                </c:pt>
                <c:pt idx="88">
                  <c:v>4.5510019204718567E-2</c:v>
                </c:pt>
                <c:pt idx="89">
                  <c:v>4.5724537619731047E-2</c:v>
                </c:pt>
                <c:pt idx="90">
                  <c:v>4.5935342500572733E-2</c:v>
                </c:pt>
                <c:pt idx="91">
                  <c:v>4.614243384724348E-2</c:v>
                </c:pt>
                <c:pt idx="92">
                  <c:v>4.6345811659743455E-2</c:v>
                </c:pt>
                <c:pt idx="93">
                  <c:v>4.6545475938072435E-2</c:v>
                </c:pt>
                <c:pt idx="94">
                  <c:v>4.6741426682230705E-2</c:v>
                </c:pt>
                <c:pt idx="95">
                  <c:v>4.6933663892217967E-2</c:v>
                </c:pt>
                <c:pt idx="96">
                  <c:v>4.7122187568034407E-2</c:v>
                </c:pt>
                <c:pt idx="97">
                  <c:v>4.7306997709679978E-2</c:v>
                </c:pt>
                <c:pt idx="98">
                  <c:v>4.7488094317154658E-2</c:v>
                </c:pt>
                <c:pt idx="99">
                  <c:v>4.7665477390458566E-2</c:v>
                </c:pt>
                <c:pt idx="100">
                  <c:v>4.7839146929591479E-2</c:v>
                </c:pt>
                <c:pt idx="101">
                  <c:v>4.8009102934553571E-2</c:v>
                </c:pt>
                <c:pt idx="102">
                  <c:v>4.8175345405344773E-2</c:v>
                </c:pt>
                <c:pt idx="103">
                  <c:v>4.8337874341965133E-2</c:v>
                </c:pt>
                <c:pt idx="104">
                  <c:v>4.8496689744414713E-2</c:v>
                </c:pt>
                <c:pt idx="105">
                  <c:v>4.8651791612693285E-2</c:v>
                </c:pt>
                <c:pt idx="106">
                  <c:v>4.8803179946801056E-2</c:v>
                </c:pt>
                <c:pt idx="107">
                  <c:v>4.8950854746737972E-2</c:v>
                </c:pt>
                <c:pt idx="108">
                  <c:v>4.9094816012503935E-2</c:v>
                </c:pt>
                <c:pt idx="109">
                  <c:v>4.9235063744099111E-2</c:v>
                </c:pt>
              </c:numCache>
            </c:numRef>
          </c:yVal>
          <c:smooth val="1"/>
        </c:ser>
        <c:axId val="214886656"/>
        <c:axId val="215105536"/>
      </c:scatterChart>
      <c:valAx>
        <c:axId val="214886656"/>
        <c:scaling>
          <c:orientation val="minMax"/>
        </c:scaling>
        <c:axPos val="b"/>
        <c:numFmt formatCode="General" sourceLinked="1"/>
        <c:tickLblPos val="nextTo"/>
        <c:crossAx val="215105536"/>
        <c:crosses val="autoZero"/>
        <c:crossBetween val="midCat"/>
      </c:valAx>
      <c:valAx>
        <c:axId val="215105536"/>
        <c:scaling>
          <c:orientation val="minMax"/>
        </c:scaling>
        <c:axPos val="l"/>
        <c:majorGridlines/>
        <c:numFmt formatCode="General" sourceLinked="1"/>
        <c:tickLblPos val="nextTo"/>
        <c:crossAx val="21488665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LOŽISKY'!$U$132:$U$241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LOŽISKY'!$AA$132:$AA$241</c:f>
              <c:numCache>
                <c:formatCode>General</c:formatCode>
                <c:ptCount val="110"/>
                <c:pt idx="0">
                  <c:v>2.7327158951297319E-2</c:v>
                </c:pt>
                <c:pt idx="1">
                  <c:v>2.6640952097597474E-2</c:v>
                </c:pt>
                <c:pt idx="2">
                  <c:v>2.5962688268184955E-2</c:v>
                </c:pt>
                <c:pt idx="3">
                  <c:v>2.5291196292262844E-2</c:v>
                </c:pt>
                <c:pt idx="4">
                  <c:v>2.4625304999034273E-2</c:v>
                </c:pt>
                <c:pt idx="5">
                  <c:v>2.396384321770232E-2</c:v>
                </c:pt>
                <c:pt idx="6">
                  <c:v>2.3305639777470109E-2</c:v>
                </c:pt>
                <c:pt idx="7">
                  <c:v>2.2649523507540733E-2</c:v>
                </c:pt>
                <c:pt idx="8">
                  <c:v>2.1994323237117315E-2</c:v>
                </c:pt>
                <c:pt idx="9">
                  <c:v>2.1338867795402963E-2</c:v>
                </c:pt>
                <c:pt idx="10">
                  <c:v>2.0681986011600761E-2</c:v>
                </c:pt>
                <c:pt idx="11">
                  <c:v>2.0022506714913825E-2</c:v>
                </c:pt>
                <c:pt idx="12">
                  <c:v>1.9359258734545279E-2</c:v>
                </c:pt>
                <c:pt idx="13">
                  <c:v>1.8691070899698212E-2</c:v>
                </c:pt>
                <c:pt idx="14">
                  <c:v>1.8016772039575735E-2</c:v>
                </c:pt>
                <c:pt idx="15">
                  <c:v>1.7335190983380943E-2</c:v>
                </c:pt>
                <c:pt idx="16">
                  <c:v>1.6645156560316964E-2</c:v>
                </c:pt>
                <c:pt idx="17">
                  <c:v>1.594549759958688E-2</c:v>
                </c:pt>
                <c:pt idx="18">
                  <c:v>1.523504293039382E-2</c:v>
                </c:pt>
                <c:pt idx="19">
                  <c:v>1.4512621381940871E-2</c:v>
                </c:pt>
                <c:pt idx="20">
                  <c:v>1.3777061783431169E-2</c:v>
                </c:pt>
                <c:pt idx="21">
                  <c:v>1.302719296406778E-2</c:v>
                </c:pt>
                <c:pt idx="22">
                  <c:v>1.2261843753053834E-2</c:v>
                </c:pt>
                <c:pt idx="23">
                  <c:v>1.1479842979592434E-2</c:v>
                </c:pt>
                <c:pt idx="24">
                  <c:v>1.0680019472886699E-2</c:v>
                </c:pt>
                <c:pt idx="25">
                  <c:v>9.8612020621397165E-3</c:v>
                </c:pt>
                <c:pt idx="26">
                  <c:v>9.0222195765546059E-3</c:v>
                </c:pt>
                <c:pt idx="27">
                  <c:v>8.1619008453344497E-3</c:v>
                </c:pt>
                <c:pt idx="28">
                  <c:v>7.2790746976823788E-3</c:v>
                </c:pt>
                <c:pt idx="29">
                  <c:v>6.3725699628015102E-3</c:v>
                </c:pt>
                <c:pt idx="30">
                  <c:v>5.4412154698949061E-3</c:v>
                </c:pt>
                <c:pt idx="31">
                  <c:v>4.4838400481657312E-3</c:v>
                </c:pt>
                <c:pt idx="32">
                  <c:v>3.4992725268170287E-3</c:v>
                </c:pt>
                <c:pt idx="33">
                  <c:v>2.4863417350519373E-3</c:v>
                </c:pt>
                <c:pt idx="34">
                  <c:v>1.4438765020735841E-3</c:v>
                </c:pt>
                <c:pt idx="35">
                  <c:v>3.7070565708501718E-4</c:v>
                </c:pt>
                <c:pt idx="36">
                  <c:v>7.3434197071057389E-4</c:v>
                </c:pt>
                <c:pt idx="37">
                  <c:v>1.8724375521101538E-3</c:v>
                </c:pt>
                <c:pt idx="38">
                  <c:v>3.0447522579105817E-3</c:v>
                </c:pt>
                <c:pt idx="39">
                  <c:v>4.2524572589087714E-3</c:v>
                </c:pt>
                <c:pt idx="40">
                  <c:v>5.496723725901609E-3</c:v>
                </c:pt>
                <c:pt idx="41">
                  <c:v>6.7787228296859736E-3</c:v>
                </c:pt>
                <c:pt idx="42">
                  <c:v>8.0996257410587708E-3</c:v>
                </c:pt>
                <c:pt idx="43">
                  <c:v>9.4606036308169036E-3</c:v>
                </c:pt>
                <c:pt idx="44">
                  <c:v>1.0862827669757224E-2</c:v>
                </c:pt>
                <c:pt idx="45">
                  <c:v>1.2307469028676707E-2</c:v>
                </c:pt>
                <c:pt idx="46">
                  <c:v>1.3795698878372125E-2</c:v>
                </c:pt>
                <c:pt idx="47">
                  <c:v>1.5328688389640518E-2</c:v>
                </c:pt>
                <c:pt idx="48">
                  <c:v>1.6907608733278658E-2</c:v>
                </c:pt>
                <c:pt idx="49">
                  <c:v>1.8533631080083528E-2</c:v>
                </c:pt>
                <c:pt idx="50">
                  <c:v>2.0207926600851939E-2</c:v>
                </c:pt>
                <c:pt idx="51">
                  <c:v>2.1931666466380853E-2</c:v>
                </c:pt>
                <c:pt idx="52">
                  <c:v>2.3706021847467115E-2</c:v>
                </c:pt>
                <c:pt idx="53">
                  <c:v>2.5532163914907612E-2</c:v>
                </c:pt>
                <c:pt idx="54">
                  <c:v>2.7411263839499315E-2</c:v>
                </c:pt>
                <c:pt idx="55">
                  <c:v>2.9344492792039052E-2</c:v>
                </c:pt>
                <c:pt idx="56">
                  <c:v>3.1333021943323713E-2</c:v>
                </c:pt>
                <c:pt idx="57">
                  <c:v>3.3378022464150212E-2</c:v>
                </c:pt>
                <c:pt idx="58">
                  <c:v>3.5480665525315473E-2</c:v>
                </c:pt>
                <c:pt idx="59">
                  <c:v>3.7642122297616341E-2</c:v>
                </c:pt>
                <c:pt idx="60">
                  <c:v>3.9863563951849666E-2</c:v>
                </c:pt>
                <c:pt idx="61">
                  <c:v>4.2146161658812464E-2</c:v>
                </c:pt>
                <c:pt idx="62">
                  <c:v>4.4491086589301586E-2</c:v>
                </c:pt>
                <c:pt idx="63">
                  <c:v>4.6899509914113895E-2</c:v>
                </c:pt>
                <c:pt idx="64">
                  <c:v>4.9372602804046276E-2</c:v>
                </c:pt>
                <c:pt idx="65">
                  <c:v>5.1911536429895579E-2</c:v>
                </c:pt>
                <c:pt idx="66">
                  <c:v>5.4517481962458904E-2</c:v>
                </c:pt>
                <c:pt idx="67">
                  <c:v>5.7191610572532872E-2</c:v>
                </c:pt>
                <c:pt idx="68">
                  <c:v>5.9935093430914591E-2</c:v>
                </c:pt>
                <c:pt idx="69">
                  <c:v>6.2749101708400784E-2</c:v>
                </c:pt>
                <c:pt idx="70">
                  <c:v>6.5634806575788476E-2</c:v>
                </c:pt>
                <c:pt idx="71">
                  <c:v>6.8593379203874538E-2</c:v>
                </c:pt>
                <c:pt idx="72">
                  <c:v>7.1625990763455785E-2</c:v>
                </c:pt>
                <c:pt idx="73">
                  <c:v>7.4733812425329199E-2</c:v>
                </c:pt>
                <c:pt idx="74">
                  <c:v>7.7918015360291693E-2</c:v>
                </c:pt>
                <c:pt idx="75">
                  <c:v>8.1179770739140025E-2</c:v>
                </c:pt>
                <c:pt idx="76">
                  <c:v>8.4520249732671193E-2</c:v>
                </c:pt>
                <c:pt idx="77">
                  <c:v>8.7940623511682123E-2</c:v>
                </c:pt>
                <c:pt idx="78">
                  <c:v>9.1442063246969546E-2</c:v>
                </c:pt>
                <c:pt idx="79">
                  <c:v>9.50257401093305E-2</c:v>
                </c:pt>
                <c:pt idx="80">
                  <c:v>9.8692825269561857E-2</c:v>
                </c:pt>
                <c:pt idx="81">
                  <c:v>0.10244448989846051</c:v>
                </c:pt>
                <c:pt idx="82">
                  <c:v>0.10628190516682338</c:v>
                </c:pt>
                <c:pt idx="83">
                  <c:v>0.11020624224544731</c:v>
                </c:pt>
                <c:pt idx="84">
                  <c:v>0.11421867230512918</c:v>
                </c:pt>
                <c:pt idx="85">
                  <c:v>0.11832036651666589</c:v>
                </c:pt>
                <c:pt idx="86">
                  <c:v>0.12251249605085426</c:v>
                </c:pt>
                <c:pt idx="87">
                  <c:v>0.12679623207849147</c:v>
                </c:pt>
                <c:pt idx="88">
                  <c:v>0.13029823340871402</c:v>
                </c:pt>
                <c:pt idx="89">
                  <c:v>0.1318676938765021</c:v>
                </c:pt>
                <c:pt idx="90">
                  <c:v>0.1334474397101712</c:v>
                </c:pt>
                <c:pt idx="91">
                  <c:v>0.13503747090972135</c:v>
                </c:pt>
                <c:pt idx="92">
                  <c:v>0.13663778747515276</c:v>
                </c:pt>
                <c:pt idx="93">
                  <c:v>0.13824838940646511</c:v>
                </c:pt>
                <c:pt idx="94">
                  <c:v>0.13986927670365859</c:v>
                </c:pt>
                <c:pt idx="95">
                  <c:v>0.14150044936673334</c:v>
                </c:pt>
                <c:pt idx="96">
                  <c:v>0.14314190739568891</c:v>
                </c:pt>
                <c:pt idx="97">
                  <c:v>0.1447936507905257</c:v>
                </c:pt>
                <c:pt idx="98">
                  <c:v>0.14645567955124372</c:v>
                </c:pt>
                <c:pt idx="99">
                  <c:v>0.1481279936778426</c:v>
                </c:pt>
                <c:pt idx="100">
                  <c:v>0.1498105931703228</c:v>
                </c:pt>
                <c:pt idx="101">
                  <c:v>0.15150347802868408</c:v>
                </c:pt>
                <c:pt idx="102">
                  <c:v>0.15320664825292629</c:v>
                </c:pt>
                <c:pt idx="103">
                  <c:v>0.15492010384304972</c:v>
                </c:pt>
                <c:pt idx="104">
                  <c:v>0.15664384479905405</c:v>
                </c:pt>
                <c:pt idx="105">
                  <c:v>0.15837787112093973</c:v>
                </c:pt>
                <c:pt idx="106">
                  <c:v>0.16012218280870641</c:v>
                </c:pt>
                <c:pt idx="107">
                  <c:v>0.16187677986235419</c:v>
                </c:pt>
                <c:pt idx="108">
                  <c:v>0.16364166228188304</c:v>
                </c:pt>
                <c:pt idx="109">
                  <c:v>0.1654168300672933</c:v>
                </c:pt>
              </c:numCache>
            </c:numRef>
          </c:yVal>
          <c:smooth val="1"/>
        </c:ser>
        <c:axId val="215112704"/>
        <c:axId val="215126784"/>
      </c:scatterChart>
      <c:valAx>
        <c:axId val="215112704"/>
        <c:scaling>
          <c:orientation val="minMax"/>
        </c:scaling>
        <c:axPos val="b"/>
        <c:numFmt formatCode="General" sourceLinked="1"/>
        <c:tickLblPos val="nextTo"/>
        <c:crossAx val="215126784"/>
        <c:crosses val="autoZero"/>
        <c:crossBetween val="midCat"/>
      </c:valAx>
      <c:valAx>
        <c:axId val="215126784"/>
        <c:scaling>
          <c:orientation val="minMax"/>
        </c:scaling>
        <c:axPos val="l"/>
        <c:majorGridlines/>
        <c:numFmt formatCode="General" sourceLinked="1"/>
        <c:tickLblPos val="nextTo"/>
        <c:crossAx val="215112704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LOŽISKY'!$AC$132:$AC$241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LOŽISKY'!$AI$132:$AI$241</c:f>
              <c:numCache>
                <c:formatCode>General</c:formatCode>
                <c:ptCount val="110"/>
                <c:pt idx="0">
                  <c:v>8.5095651756984803E-3</c:v>
                </c:pt>
                <c:pt idx="1">
                  <c:v>7.9900018025566028E-3</c:v>
                </c:pt>
                <c:pt idx="2">
                  <c:v>7.4906006253972661E-3</c:v>
                </c:pt>
                <c:pt idx="3">
                  <c:v>7.011361644220478E-3</c:v>
                </c:pt>
                <c:pt idx="4">
                  <c:v>6.5522848590262323E-3</c:v>
                </c:pt>
                <c:pt idx="5">
                  <c:v>6.11337026981453E-3</c:v>
                </c:pt>
                <c:pt idx="6">
                  <c:v>5.6946178765853745E-3</c:v>
                </c:pt>
                <c:pt idx="7">
                  <c:v>5.2960276793387624E-3</c:v>
                </c:pt>
                <c:pt idx="8">
                  <c:v>4.9175996780746935E-3</c:v>
                </c:pt>
                <c:pt idx="9">
                  <c:v>4.5593338727931698E-3</c:v>
                </c:pt>
                <c:pt idx="10">
                  <c:v>4.2212302634941868E-3</c:v>
                </c:pt>
                <c:pt idx="11">
                  <c:v>3.9032888501777537E-3</c:v>
                </c:pt>
                <c:pt idx="12">
                  <c:v>3.6055096328438578E-3</c:v>
                </c:pt>
                <c:pt idx="13">
                  <c:v>3.3278926114925166E-3</c:v>
                </c:pt>
                <c:pt idx="14">
                  <c:v>3.0704377861237122E-3</c:v>
                </c:pt>
                <c:pt idx="15">
                  <c:v>2.833145156737449E-3</c:v>
                </c:pt>
                <c:pt idx="16">
                  <c:v>2.6160147233337387E-3</c:v>
                </c:pt>
                <c:pt idx="17">
                  <c:v>2.4190464859125639E-3</c:v>
                </c:pt>
                <c:pt idx="18">
                  <c:v>2.2422404444739459E-3</c:v>
                </c:pt>
                <c:pt idx="19">
                  <c:v>2.0855965990178634E-3</c:v>
                </c:pt>
                <c:pt idx="20">
                  <c:v>1.9491149495443256E-3</c:v>
                </c:pt>
                <c:pt idx="21">
                  <c:v>1.832795496053335E-3</c:v>
                </c:pt>
                <c:pt idx="22">
                  <c:v>1.7366382385448857E-3</c:v>
                </c:pt>
                <c:pt idx="23">
                  <c:v>1.6606431770189807E-3</c:v>
                </c:pt>
                <c:pt idx="24">
                  <c:v>1.6048103114756247E-3</c:v>
                </c:pt>
                <c:pt idx="25">
                  <c:v>1.5691396419148091E-3</c:v>
                </c:pt>
                <c:pt idx="26">
                  <c:v>1.553631168336538E-3</c:v>
                </c:pt>
                <c:pt idx="27">
                  <c:v>1.558284890740813E-3</c:v>
                </c:pt>
                <c:pt idx="28">
                  <c:v>1.5831008091276254E-3</c:v>
                </c:pt>
                <c:pt idx="29">
                  <c:v>1.6280789234969912E-3</c:v>
                </c:pt>
                <c:pt idx="30">
                  <c:v>1.6932192338488944E-3</c:v>
                </c:pt>
                <c:pt idx="31">
                  <c:v>1.7785217401833477E-3</c:v>
                </c:pt>
                <c:pt idx="32">
                  <c:v>1.8839864425003443E-3</c:v>
                </c:pt>
                <c:pt idx="33">
                  <c:v>2.0096133407998804E-3</c:v>
                </c:pt>
                <c:pt idx="34">
                  <c:v>2.1554024350819738E-3</c:v>
                </c:pt>
                <c:pt idx="35">
                  <c:v>2.3213537253465926E-3</c:v>
                </c:pt>
                <c:pt idx="36">
                  <c:v>2.5074672115937683E-3</c:v>
                </c:pt>
                <c:pt idx="37">
                  <c:v>2.713742893823483E-3</c:v>
                </c:pt>
                <c:pt idx="38">
                  <c:v>2.9401807720357415E-3</c:v>
                </c:pt>
                <c:pt idx="39">
                  <c:v>3.1867808462305467E-3</c:v>
                </c:pt>
                <c:pt idx="40">
                  <c:v>3.4535431164079027E-3</c:v>
                </c:pt>
                <c:pt idx="41">
                  <c:v>3.7404675825677821E-3</c:v>
                </c:pt>
                <c:pt idx="42">
                  <c:v>4.0475542447102331E-3</c:v>
                </c:pt>
                <c:pt idx="43">
                  <c:v>4.3748031028352039E-3</c:v>
                </c:pt>
                <c:pt idx="44">
                  <c:v>4.7222141569427363E-3</c:v>
                </c:pt>
                <c:pt idx="45">
                  <c:v>5.0897874070328138E-3</c:v>
                </c:pt>
                <c:pt idx="46">
                  <c:v>5.4775228531054165E-3</c:v>
                </c:pt>
                <c:pt idx="47">
                  <c:v>5.8854204951605798E-3</c:v>
                </c:pt>
                <c:pt idx="48">
                  <c:v>6.3134803331982726E-3</c:v>
                </c:pt>
                <c:pt idx="49">
                  <c:v>6.7617023672185313E-3</c:v>
                </c:pt>
                <c:pt idx="50">
                  <c:v>7.2300865972213186E-3</c:v>
                </c:pt>
                <c:pt idx="51">
                  <c:v>7.718633023206644E-3</c:v>
                </c:pt>
                <c:pt idx="52">
                  <c:v>8.2273416451745345E-3</c:v>
                </c:pt>
                <c:pt idx="53">
                  <c:v>8.7562124631249665E-3</c:v>
                </c:pt>
                <c:pt idx="54">
                  <c:v>9.305245477057935E-3</c:v>
                </c:pt>
                <c:pt idx="55">
                  <c:v>9.8744406869734434E-3</c:v>
                </c:pt>
                <c:pt idx="56">
                  <c:v>1.0463798092871502E-2</c:v>
                </c:pt>
                <c:pt idx="57">
                  <c:v>1.1073317694752106E-2</c:v>
                </c:pt>
                <c:pt idx="58">
                  <c:v>1.1702999492615256E-2</c:v>
                </c:pt>
                <c:pt idx="59">
                  <c:v>1.2352843486460928E-2</c:v>
                </c:pt>
                <c:pt idx="60">
                  <c:v>1.3022849676289182E-2</c:v>
                </c:pt>
                <c:pt idx="61">
                  <c:v>1.3713018062099958E-2</c:v>
                </c:pt>
                <c:pt idx="62">
                  <c:v>1.442334864389329E-2</c:v>
                </c:pt>
                <c:pt idx="63">
                  <c:v>1.5153841421669133E-2</c:v>
                </c:pt>
                <c:pt idx="64">
                  <c:v>1.5904496395427563E-2</c:v>
                </c:pt>
                <c:pt idx="65">
                  <c:v>1.6675313565168524E-2</c:v>
                </c:pt>
                <c:pt idx="66">
                  <c:v>1.7466292930892011E-2</c:v>
                </c:pt>
                <c:pt idx="67">
                  <c:v>1.8277434492598069E-2</c:v>
                </c:pt>
                <c:pt idx="68">
                  <c:v>1.9108738250286639E-2</c:v>
                </c:pt>
                <c:pt idx="69">
                  <c:v>1.996020420395779E-2</c:v>
                </c:pt>
                <c:pt idx="70">
                  <c:v>2.0831832353611468E-2</c:v>
                </c:pt>
                <c:pt idx="71">
                  <c:v>2.1723622699247692E-2</c:v>
                </c:pt>
                <c:pt idx="72">
                  <c:v>2.263557524086645E-2</c:v>
                </c:pt>
                <c:pt idx="73">
                  <c:v>2.3567689978467737E-2</c:v>
                </c:pt>
                <c:pt idx="74">
                  <c:v>2.4519966912051622E-2</c:v>
                </c:pt>
                <c:pt idx="75">
                  <c:v>2.5492406041618006E-2</c:v>
                </c:pt>
                <c:pt idx="76">
                  <c:v>2.6485007367166958E-2</c:v>
                </c:pt>
                <c:pt idx="77">
                  <c:v>2.7497770888698453E-2</c:v>
                </c:pt>
                <c:pt idx="78">
                  <c:v>2.8530696606212505E-2</c:v>
                </c:pt>
                <c:pt idx="79">
                  <c:v>2.9583784519709045E-2</c:v>
                </c:pt>
                <c:pt idx="80">
                  <c:v>3.0657034629188149E-2</c:v>
                </c:pt>
                <c:pt idx="81">
                  <c:v>3.1750446934649838E-2</c:v>
                </c:pt>
                <c:pt idx="82">
                  <c:v>3.2864021436094043E-2</c:v>
                </c:pt>
                <c:pt idx="83">
                  <c:v>3.3997758133520788E-2</c:v>
                </c:pt>
                <c:pt idx="84">
                  <c:v>3.51516570269301E-2</c:v>
                </c:pt>
                <c:pt idx="85">
                  <c:v>3.6325718116321903E-2</c:v>
                </c:pt>
                <c:pt idx="86">
                  <c:v>3.7519941401696316E-2</c:v>
                </c:pt>
                <c:pt idx="87">
                  <c:v>3.8734326883053248E-2</c:v>
                </c:pt>
                <c:pt idx="88">
                  <c:v>3.996887456039272E-2</c:v>
                </c:pt>
                <c:pt idx="89">
                  <c:v>4.122358443371478E-2</c:v>
                </c:pt>
                <c:pt idx="90">
                  <c:v>4.2498456503019325E-2</c:v>
                </c:pt>
                <c:pt idx="91">
                  <c:v>4.3793490768306402E-2</c:v>
                </c:pt>
                <c:pt idx="92">
                  <c:v>4.5108687229576082E-2</c:v>
                </c:pt>
                <c:pt idx="93">
                  <c:v>4.6444045886828295E-2</c:v>
                </c:pt>
                <c:pt idx="94">
                  <c:v>4.7799566740063061E-2</c:v>
                </c:pt>
                <c:pt idx="95">
                  <c:v>4.9175249789280326E-2</c:v>
                </c:pt>
                <c:pt idx="96">
                  <c:v>5.0571095034480186E-2</c:v>
                </c:pt>
                <c:pt idx="97">
                  <c:v>5.1987102475662551E-2</c:v>
                </c:pt>
                <c:pt idx="98">
                  <c:v>5.3423272112827477E-2</c:v>
                </c:pt>
                <c:pt idx="99">
                  <c:v>5.4879603945974909E-2</c:v>
                </c:pt>
                <c:pt idx="100">
                  <c:v>5.6356097975104914E-2</c:v>
                </c:pt>
                <c:pt idx="101">
                  <c:v>5.7852754200217446E-2</c:v>
                </c:pt>
                <c:pt idx="102">
                  <c:v>5.936957262131258E-2</c:v>
                </c:pt>
                <c:pt idx="103">
                  <c:v>6.0906553238390199E-2</c:v>
                </c:pt>
                <c:pt idx="104">
                  <c:v>6.2463696051450343E-2</c:v>
                </c:pt>
                <c:pt idx="105">
                  <c:v>6.4041001060493152E-2</c:v>
                </c:pt>
                <c:pt idx="106">
                  <c:v>6.563846826551839E-2</c:v>
                </c:pt>
                <c:pt idx="107">
                  <c:v>6.725609766652621E-2</c:v>
                </c:pt>
                <c:pt idx="108">
                  <c:v>6.8893889263516556E-2</c:v>
                </c:pt>
                <c:pt idx="109">
                  <c:v>7.0551843056489469E-2</c:v>
                </c:pt>
              </c:numCache>
            </c:numRef>
          </c:yVal>
          <c:smooth val="1"/>
        </c:ser>
        <c:axId val="214896640"/>
        <c:axId val="214898176"/>
      </c:scatterChart>
      <c:valAx>
        <c:axId val="214896640"/>
        <c:scaling>
          <c:orientation val="minMax"/>
        </c:scaling>
        <c:axPos val="b"/>
        <c:numFmt formatCode="General" sourceLinked="1"/>
        <c:tickLblPos val="nextTo"/>
        <c:crossAx val="214898176"/>
        <c:crosses val="autoZero"/>
        <c:crossBetween val="midCat"/>
      </c:valAx>
      <c:valAx>
        <c:axId val="214898176"/>
        <c:scaling>
          <c:orientation val="minMax"/>
        </c:scaling>
        <c:axPos val="l"/>
        <c:majorGridlines/>
        <c:numFmt formatCode="General" sourceLinked="1"/>
        <c:tickLblPos val="nextTo"/>
        <c:crossAx val="21489664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LOŽISKY'!$AK$132:$AK$241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LOŽISKY'!$AQ$132:$AQ$241</c:f>
              <c:numCache>
                <c:formatCode>General</c:formatCode>
                <c:ptCount val="110"/>
                <c:pt idx="0">
                  <c:v>9.809028895444525E-4</c:v>
                </c:pt>
                <c:pt idx="1">
                  <c:v>8.1656060475485527E-4</c:v>
                </c:pt>
                <c:pt idx="2">
                  <c:v>6.5825410242410906E-4</c:v>
                </c:pt>
                <c:pt idx="3">
                  <c:v>5.059833825522144E-4</c:v>
                </c:pt>
                <c:pt idx="4">
                  <c:v>3.5974844513917054E-4</c:v>
                </c:pt>
                <c:pt idx="5">
                  <c:v>2.1954929018497756E-4</c:v>
                </c:pt>
                <c:pt idx="6">
                  <c:v>8.5385917689635447E-5</c:v>
                </c:pt>
                <c:pt idx="7">
                  <c:v>4.2741672346854714E-5</c:v>
                </c:pt>
                <c:pt idx="8">
                  <c:v>1.6483347992449438E-4</c:v>
                </c:pt>
                <c:pt idx="9">
                  <c:v>2.8088950504328268E-4</c:v>
                </c:pt>
                <c:pt idx="10">
                  <c:v>3.9090974770322008E-4</c:v>
                </c:pt>
                <c:pt idx="11">
                  <c:v>4.9489420790430636E-4</c:v>
                </c:pt>
                <c:pt idx="12">
                  <c:v>5.9284288564654167E-4</c:v>
                </c:pt>
                <c:pt idx="13">
                  <c:v>6.8475578092992674E-4</c:v>
                </c:pt>
                <c:pt idx="14">
                  <c:v>7.7063289375445883E-4</c:v>
                </c:pt>
                <c:pt idx="15">
                  <c:v>8.50474224120141E-4</c:v>
                </c:pt>
                <c:pt idx="16">
                  <c:v>9.2427977202697237E-4</c:v>
                </c:pt>
                <c:pt idx="17">
                  <c:v>9.9204953747495197E-4</c:v>
                </c:pt>
                <c:pt idx="18">
                  <c:v>1.05378352046408E-3</c:v>
                </c:pt>
                <c:pt idx="19">
                  <c:v>1.1094817209943582E-3</c:v>
                </c:pt>
                <c:pt idx="20">
                  <c:v>1.1591441390657843E-3</c:v>
                </c:pt>
                <c:pt idx="21">
                  <c:v>1.2027707746783613E-3</c:v>
                </c:pt>
                <c:pt idx="22">
                  <c:v>1.2403616278320853E-3</c:v>
                </c:pt>
                <c:pt idx="23">
                  <c:v>1.2719166985269586E-3</c:v>
                </c:pt>
                <c:pt idx="24">
                  <c:v>1.2974359867629808E-3</c:v>
                </c:pt>
                <c:pt idx="25">
                  <c:v>1.3169194925401531E-3</c:v>
                </c:pt>
                <c:pt idx="26">
                  <c:v>1.3303672158584722E-3</c:v>
                </c:pt>
                <c:pt idx="27">
                  <c:v>1.3377791567179423E-3</c:v>
                </c:pt>
                <c:pt idx="28">
                  <c:v>1.33915531511856E-3</c:v>
                </c:pt>
                <c:pt idx="29">
                  <c:v>1.3344956910603264E-3</c:v>
                </c:pt>
                <c:pt idx="30">
                  <c:v>1.3238002845432414E-3</c:v>
                </c:pt>
                <c:pt idx="31">
                  <c:v>1.307069095567307E-3</c:v>
                </c:pt>
                <c:pt idx="32">
                  <c:v>1.2843021241325206E-3</c:v>
                </c:pt>
                <c:pt idx="33">
                  <c:v>1.2554993702388825E-3</c:v>
                </c:pt>
                <c:pt idx="34">
                  <c:v>1.2206608338863926E-3</c:v>
                </c:pt>
                <c:pt idx="35">
                  <c:v>1.1797865150750557E-3</c:v>
                </c:pt>
                <c:pt idx="36">
                  <c:v>1.1328764138048637E-3</c:v>
                </c:pt>
                <c:pt idx="37">
                  <c:v>1.0799305300758244E-3</c:v>
                </c:pt>
                <c:pt idx="38">
                  <c:v>1.0209488638879298E-3</c:v>
                </c:pt>
                <c:pt idx="39">
                  <c:v>9.5593141524118695E-4</c:v>
                </c:pt>
                <c:pt idx="40">
                  <c:v>8.8487818413559183E-4</c:v>
                </c:pt>
                <c:pt idx="41">
                  <c:v>8.0778917057114689E-4</c:v>
                </c:pt>
                <c:pt idx="42">
                  <c:v>7.2466437454784594E-4</c:v>
                </c:pt>
                <c:pt idx="43">
                  <c:v>6.3550379606570515E-4</c:v>
                </c:pt>
                <c:pt idx="44">
                  <c:v>5.4030743512470186E-4</c:v>
                </c:pt>
                <c:pt idx="45">
                  <c:v>4.3907529172485031E-4</c:v>
                </c:pt>
                <c:pt idx="46">
                  <c:v>3.3180736586614721E-4</c:v>
                </c:pt>
                <c:pt idx="47">
                  <c:v>2.1850365754859795E-4</c:v>
                </c:pt>
                <c:pt idx="48">
                  <c:v>9.91641667721942E-5</c:v>
                </c:pt>
                <c:pt idx="49">
                  <c:v>2.6211106463060044E-5</c:v>
                </c:pt>
                <c:pt idx="50">
                  <c:v>1.5762216215716262E-4</c:v>
                </c:pt>
                <c:pt idx="51">
                  <c:v>2.9506900031011892E-4</c:v>
                </c:pt>
                <c:pt idx="52">
                  <c:v>4.385516209219287E-4</c:v>
                </c:pt>
                <c:pt idx="53">
                  <c:v>5.8807002399258461E-4</c:v>
                </c:pt>
                <c:pt idx="54">
                  <c:v>7.4362420952210108E-4</c:v>
                </c:pt>
                <c:pt idx="55">
                  <c:v>9.0521417751045642E-4</c:v>
                </c:pt>
                <c:pt idx="56">
                  <c:v>1.0728399279576735E-3</c:v>
                </c:pt>
                <c:pt idx="57">
                  <c:v>1.2465014608637412E-3</c:v>
                </c:pt>
                <c:pt idx="58">
                  <c:v>1.4261987762286446E-3</c:v>
                </c:pt>
                <c:pt idx="59">
                  <c:v>1.6119318740524143E-3</c:v>
                </c:pt>
                <c:pt idx="60">
                  <c:v>1.8037007543350286E-3</c:v>
                </c:pt>
                <c:pt idx="61">
                  <c:v>2.0015054170764994E-3</c:v>
                </c:pt>
                <c:pt idx="62">
                  <c:v>2.205345862276822E-3</c:v>
                </c:pt>
                <c:pt idx="63">
                  <c:v>2.4152220899359865E-3</c:v>
                </c:pt>
                <c:pt idx="64">
                  <c:v>2.6311341000540035E-3</c:v>
                </c:pt>
                <c:pt idx="65">
                  <c:v>2.8530818926308711E-3</c:v>
                </c:pt>
                <c:pt idx="66">
                  <c:v>3.0810654676666029E-3</c:v>
                </c:pt>
                <c:pt idx="67">
                  <c:v>3.315084825161171E-3</c:v>
                </c:pt>
                <c:pt idx="68">
                  <c:v>3.5551399651146016E-3</c:v>
                </c:pt>
                <c:pt idx="69">
                  <c:v>3.8012308875268841E-3</c:v>
                </c:pt>
                <c:pt idx="70">
                  <c:v>4.0533575923979983E-3</c:v>
                </c:pt>
                <c:pt idx="71">
                  <c:v>4.3115200797279804E-3</c:v>
                </c:pt>
                <c:pt idx="72">
                  <c:v>4.5757183495168108E-3</c:v>
                </c:pt>
                <c:pt idx="73">
                  <c:v>4.845952401764486E-3</c:v>
                </c:pt>
                <c:pt idx="74">
                  <c:v>5.1222222364710225E-3</c:v>
                </c:pt>
                <c:pt idx="75">
                  <c:v>5.4045278536364073E-3</c:v>
                </c:pt>
                <c:pt idx="76">
                  <c:v>5.6928692532606431E-3</c:v>
                </c:pt>
                <c:pt idx="77">
                  <c:v>5.9872464353437236E-3</c:v>
                </c:pt>
                <c:pt idx="78">
                  <c:v>6.2876593998856603E-3</c:v>
                </c:pt>
                <c:pt idx="79">
                  <c:v>6.594108146886447E-3</c:v>
                </c:pt>
                <c:pt idx="80">
                  <c:v>6.9065926763460846E-3</c:v>
                </c:pt>
                <c:pt idx="81">
                  <c:v>7.2251129882645758E-3</c:v>
                </c:pt>
                <c:pt idx="82">
                  <c:v>7.549669082641903E-3</c:v>
                </c:pt>
                <c:pt idx="83">
                  <c:v>7.8802609594780977E-3</c:v>
                </c:pt>
                <c:pt idx="84">
                  <c:v>8.2168886187731389E-3</c:v>
                </c:pt>
                <c:pt idx="85">
                  <c:v>8.5595520605270432E-3</c:v>
                </c:pt>
                <c:pt idx="86">
                  <c:v>8.9082512847397811E-3</c:v>
                </c:pt>
                <c:pt idx="87">
                  <c:v>9.2629862914113698E-3</c:v>
                </c:pt>
                <c:pt idx="88">
                  <c:v>9.6237570805418216E-3</c:v>
                </c:pt>
                <c:pt idx="89">
                  <c:v>9.9905636521311226E-3</c:v>
                </c:pt>
                <c:pt idx="90">
                  <c:v>1.0363406006179269E-2</c:v>
                </c:pt>
                <c:pt idx="91">
                  <c:v>1.0742284142686276E-2</c:v>
                </c:pt>
                <c:pt idx="92">
                  <c:v>1.1127198061652124E-2</c:v>
                </c:pt>
                <c:pt idx="93">
                  <c:v>1.1518147763076823E-2</c:v>
                </c:pt>
                <c:pt idx="94">
                  <c:v>1.191513324696037E-2</c:v>
                </c:pt>
                <c:pt idx="95">
                  <c:v>1.2318154513302778E-2</c:v>
                </c:pt>
                <c:pt idx="96">
                  <c:v>1.2727211562104044E-2</c:v>
                </c:pt>
                <c:pt idx="97">
                  <c:v>1.3142304393364135E-2</c:v>
                </c:pt>
                <c:pt idx="98">
                  <c:v>1.3563433007083101E-2</c:v>
                </c:pt>
                <c:pt idx="99">
                  <c:v>1.3990597403260908E-2</c:v>
                </c:pt>
                <c:pt idx="100">
                  <c:v>1.4423797581897562E-2</c:v>
                </c:pt>
                <c:pt idx="101">
                  <c:v>1.4863033542993063E-2</c:v>
                </c:pt>
                <c:pt idx="102">
                  <c:v>1.530830528654744E-2</c:v>
                </c:pt>
                <c:pt idx="103">
                  <c:v>1.575961281256064E-2</c:v>
                </c:pt>
                <c:pt idx="104">
                  <c:v>1.6216956121032716E-2</c:v>
                </c:pt>
                <c:pt idx="105">
                  <c:v>1.6680335211963628E-2</c:v>
                </c:pt>
                <c:pt idx="106">
                  <c:v>1.7149750085353403E-2</c:v>
                </c:pt>
                <c:pt idx="107">
                  <c:v>1.7625200741202027E-2</c:v>
                </c:pt>
                <c:pt idx="108">
                  <c:v>1.810668717950947E-2</c:v>
                </c:pt>
                <c:pt idx="109">
                  <c:v>1.8594209400275809E-2</c:v>
                </c:pt>
              </c:numCache>
            </c:numRef>
          </c:yVal>
          <c:smooth val="1"/>
        </c:ser>
        <c:axId val="214918272"/>
        <c:axId val="214919808"/>
      </c:scatterChart>
      <c:valAx>
        <c:axId val="214918272"/>
        <c:scaling>
          <c:orientation val="minMax"/>
        </c:scaling>
        <c:axPos val="b"/>
        <c:numFmt formatCode="General" sourceLinked="1"/>
        <c:tickLblPos val="nextTo"/>
        <c:crossAx val="214919808"/>
        <c:crosses val="autoZero"/>
        <c:crossBetween val="midCat"/>
      </c:valAx>
      <c:valAx>
        <c:axId val="214919808"/>
        <c:scaling>
          <c:orientation val="minMax"/>
        </c:scaling>
        <c:axPos val="l"/>
        <c:majorGridlines/>
        <c:numFmt formatCode="General" sourceLinked="1"/>
        <c:tickLblPos val="nextTo"/>
        <c:crossAx val="214918272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strRef>
              <c:f>'VZDÁLENOST MEZI LOŽISKY'!$AS$143:$AS$253</c:f>
              <c:strCache>
                <c:ptCount val="111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90</c:v>
                </c:pt>
                <c:pt idx="7">
                  <c:v>95</c:v>
                </c:pt>
                <c:pt idx="8">
                  <c:v>100</c:v>
                </c:pt>
                <c:pt idx="9">
                  <c:v>105</c:v>
                </c:pt>
                <c:pt idx="10">
                  <c:v>110</c:v>
                </c:pt>
                <c:pt idx="11">
                  <c:v>115</c:v>
                </c:pt>
                <c:pt idx="12">
                  <c:v>120</c:v>
                </c:pt>
                <c:pt idx="13">
                  <c:v>125</c:v>
                </c:pt>
                <c:pt idx="14">
                  <c:v>130</c:v>
                </c:pt>
                <c:pt idx="15">
                  <c:v>135</c:v>
                </c:pt>
                <c:pt idx="16">
                  <c:v>140</c:v>
                </c:pt>
                <c:pt idx="17">
                  <c:v>145</c:v>
                </c:pt>
                <c:pt idx="18">
                  <c:v>150</c:v>
                </c:pt>
                <c:pt idx="19">
                  <c:v>155</c:v>
                </c:pt>
                <c:pt idx="20">
                  <c:v>160</c:v>
                </c:pt>
                <c:pt idx="21">
                  <c:v>165</c:v>
                </c:pt>
                <c:pt idx="22">
                  <c:v>170</c:v>
                </c:pt>
                <c:pt idx="23">
                  <c:v>175</c:v>
                </c:pt>
                <c:pt idx="24">
                  <c:v>180</c:v>
                </c:pt>
                <c:pt idx="25">
                  <c:v>185</c:v>
                </c:pt>
                <c:pt idx="26">
                  <c:v>190</c:v>
                </c:pt>
                <c:pt idx="27">
                  <c:v>195</c:v>
                </c:pt>
                <c:pt idx="28">
                  <c:v>200</c:v>
                </c:pt>
                <c:pt idx="29">
                  <c:v>205</c:v>
                </c:pt>
                <c:pt idx="30">
                  <c:v>210</c:v>
                </c:pt>
                <c:pt idx="31">
                  <c:v>215</c:v>
                </c:pt>
                <c:pt idx="32">
                  <c:v>220</c:v>
                </c:pt>
                <c:pt idx="33">
                  <c:v>225</c:v>
                </c:pt>
                <c:pt idx="34">
                  <c:v>230</c:v>
                </c:pt>
                <c:pt idx="35">
                  <c:v>235</c:v>
                </c:pt>
                <c:pt idx="36">
                  <c:v>240</c:v>
                </c:pt>
                <c:pt idx="37">
                  <c:v>245</c:v>
                </c:pt>
                <c:pt idx="38">
                  <c:v>250</c:v>
                </c:pt>
                <c:pt idx="39">
                  <c:v>255</c:v>
                </c:pt>
                <c:pt idx="40">
                  <c:v>260</c:v>
                </c:pt>
                <c:pt idx="41">
                  <c:v>265</c:v>
                </c:pt>
                <c:pt idx="42">
                  <c:v>270</c:v>
                </c:pt>
                <c:pt idx="43">
                  <c:v>275</c:v>
                </c:pt>
                <c:pt idx="44">
                  <c:v>280</c:v>
                </c:pt>
                <c:pt idx="45">
                  <c:v>285</c:v>
                </c:pt>
                <c:pt idx="46">
                  <c:v>290</c:v>
                </c:pt>
                <c:pt idx="47">
                  <c:v>295</c:v>
                </c:pt>
                <c:pt idx="48">
                  <c:v>300</c:v>
                </c:pt>
                <c:pt idx="49">
                  <c:v>305</c:v>
                </c:pt>
                <c:pt idx="50">
                  <c:v>310</c:v>
                </c:pt>
                <c:pt idx="51">
                  <c:v>315</c:v>
                </c:pt>
                <c:pt idx="52">
                  <c:v>320</c:v>
                </c:pt>
                <c:pt idx="53">
                  <c:v>325</c:v>
                </c:pt>
                <c:pt idx="54">
                  <c:v>330</c:v>
                </c:pt>
                <c:pt idx="55">
                  <c:v>335</c:v>
                </c:pt>
                <c:pt idx="56">
                  <c:v>340</c:v>
                </c:pt>
                <c:pt idx="57">
                  <c:v>345</c:v>
                </c:pt>
                <c:pt idx="58">
                  <c:v>350</c:v>
                </c:pt>
                <c:pt idx="59">
                  <c:v>355</c:v>
                </c:pt>
                <c:pt idx="60">
                  <c:v>360</c:v>
                </c:pt>
                <c:pt idx="61">
                  <c:v>365</c:v>
                </c:pt>
                <c:pt idx="62">
                  <c:v>370</c:v>
                </c:pt>
                <c:pt idx="63">
                  <c:v>375</c:v>
                </c:pt>
                <c:pt idx="64">
                  <c:v>380</c:v>
                </c:pt>
                <c:pt idx="65">
                  <c:v>385</c:v>
                </c:pt>
                <c:pt idx="66">
                  <c:v>390</c:v>
                </c:pt>
                <c:pt idx="67">
                  <c:v>395</c:v>
                </c:pt>
                <c:pt idx="68">
                  <c:v>400</c:v>
                </c:pt>
                <c:pt idx="69">
                  <c:v>405</c:v>
                </c:pt>
                <c:pt idx="70">
                  <c:v>410</c:v>
                </c:pt>
                <c:pt idx="71">
                  <c:v>415</c:v>
                </c:pt>
                <c:pt idx="72">
                  <c:v>420</c:v>
                </c:pt>
                <c:pt idx="73">
                  <c:v>425</c:v>
                </c:pt>
                <c:pt idx="74">
                  <c:v>430</c:v>
                </c:pt>
                <c:pt idx="75">
                  <c:v>435</c:v>
                </c:pt>
                <c:pt idx="76">
                  <c:v>440</c:v>
                </c:pt>
                <c:pt idx="77">
                  <c:v>445</c:v>
                </c:pt>
                <c:pt idx="78">
                  <c:v>450</c:v>
                </c:pt>
                <c:pt idx="79">
                  <c:v>455</c:v>
                </c:pt>
                <c:pt idx="80">
                  <c:v>460</c:v>
                </c:pt>
                <c:pt idx="81">
                  <c:v>465</c:v>
                </c:pt>
                <c:pt idx="82">
                  <c:v>470</c:v>
                </c:pt>
                <c:pt idx="83">
                  <c:v>475</c:v>
                </c:pt>
                <c:pt idx="84">
                  <c:v>480</c:v>
                </c:pt>
                <c:pt idx="85">
                  <c:v>485</c:v>
                </c:pt>
                <c:pt idx="86">
                  <c:v>490</c:v>
                </c:pt>
                <c:pt idx="87">
                  <c:v>495</c:v>
                </c:pt>
                <c:pt idx="88">
                  <c:v>500</c:v>
                </c:pt>
                <c:pt idx="89">
                  <c:v>505</c:v>
                </c:pt>
                <c:pt idx="90">
                  <c:v>510</c:v>
                </c:pt>
                <c:pt idx="91">
                  <c:v>515</c:v>
                </c:pt>
                <c:pt idx="92">
                  <c:v>520</c:v>
                </c:pt>
                <c:pt idx="93">
                  <c:v>525</c:v>
                </c:pt>
                <c:pt idx="94">
                  <c:v>530</c:v>
                </c:pt>
                <c:pt idx="95">
                  <c:v>535</c:v>
                </c:pt>
                <c:pt idx="96">
                  <c:v>540</c:v>
                </c:pt>
                <c:pt idx="97">
                  <c:v>545</c:v>
                </c:pt>
                <c:pt idx="98">
                  <c:v>550</c:v>
                </c:pt>
                <c:pt idx="106">
                  <c:v>6. Druh zatížení (Na čisto)</c:v>
                </c:pt>
                <c:pt idx="107">
                  <c:v>Vzdálenost mezi ložisky</c:v>
                </c:pt>
                <c:pt idx="108">
                  <c:v>L</c:v>
                </c:pt>
                <c:pt idx="109">
                  <c:v>[mm]</c:v>
                </c:pt>
                <c:pt idx="110">
                  <c:v>5</c:v>
                </c:pt>
              </c:strCache>
            </c:strRef>
          </c:xVal>
          <c:yVal>
            <c:numRef>
              <c:f>'VZDÁLENOST MEZI LOŽISKY'!$AY$143:$AY$253</c:f>
              <c:numCache>
                <c:formatCode>General</c:formatCode>
                <c:ptCount val="111"/>
                <c:pt idx="0">
                  <c:v>2.2685651989608552E-4</c:v>
                </c:pt>
                <c:pt idx="1">
                  <c:v>1.6233221703098032E-4</c:v>
                </c:pt>
                <c:pt idx="2">
                  <c:v>9.7324515055169554E-5</c:v>
                </c:pt>
                <c:pt idx="3">
                  <c:v>3.1719673001430469E-5</c:v>
                </c:pt>
                <c:pt idx="4">
                  <c:v>3.4596050097462195E-5</c:v>
                </c:pt>
                <c:pt idx="5">
                  <c:v>1.0173639520873332E-4</c:v>
                </c:pt>
                <c:pt idx="6">
                  <c:v>1.6981510329960669E-4</c:v>
                </c:pt>
                <c:pt idx="7">
                  <c:v>2.3894591533730797E-4</c:v>
                </c:pt>
                <c:pt idx="8">
                  <c:v>3.0924257228905999E-4</c:v>
                </c:pt>
                <c:pt idx="9">
                  <c:v>3.8081881512208913E-4</c:v>
                </c:pt>
                <c:pt idx="10">
                  <c:v>4.5378838480362039E-4</c:v>
                </c:pt>
                <c:pt idx="11">
                  <c:v>5.2826502230087587E-4</c:v>
                </c:pt>
                <c:pt idx="12">
                  <c:v>6.0436246858108084E-4</c:v>
                </c:pt>
                <c:pt idx="13">
                  <c:v>6.8219446461146281E-4</c:v>
                </c:pt>
                <c:pt idx="14">
                  <c:v>7.6187475135924235E-4</c:v>
                </c:pt>
                <c:pt idx="15">
                  <c:v>8.4351706979164513E-4</c:v>
                </c:pt>
                <c:pt idx="16">
                  <c:v>9.2723516087589799E-4</c:v>
                </c:pt>
                <c:pt idx="17">
                  <c:v>1.0131427655792229E-3</c:v>
                </c:pt>
                <c:pt idx="18">
                  <c:v>1.1013536248688459E-3</c:v>
                </c:pt>
                <c:pt idx="19">
                  <c:v>1.1919814797119912E-3</c:v>
                </c:pt>
                <c:pt idx="20">
                  <c:v>1.2851400710758832E-3</c:v>
                </c:pt>
                <c:pt idx="21">
                  <c:v>1.380943139927746E-3</c:v>
                </c:pt>
                <c:pt idx="22">
                  <c:v>1.4795044272348033E-3</c:v>
                </c:pt>
                <c:pt idx="23">
                  <c:v>1.580937673964283E-3</c:v>
                </c:pt>
                <c:pt idx="24">
                  <c:v>1.6853566210834094E-3</c:v>
                </c:pt>
                <c:pt idx="25">
                  <c:v>1.7928750095594032E-3</c:v>
                </c:pt>
                <c:pt idx="26">
                  <c:v>1.90360658035949E-3</c:v>
                </c:pt>
                <c:pt idx="27">
                  <c:v>2.0176650744508965E-3</c:v>
                </c:pt>
                <c:pt idx="28">
                  <c:v>2.1351642328008456E-3</c:v>
                </c:pt>
                <c:pt idx="29">
                  <c:v>2.256217796376565E-3</c:v>
                </c:pt>
                <c:pt idx="30">
                  <c:v>2.3809395061452736E-3</c:v>
                </c:pt>
                <c:pt idx="31">
                  <c:v>2.5094431030742007E-3</c:v>
                </c:pt>
                <c:pt idx="32">
                  <c:v>2.6418423281305706E-3</c:v>
                </c:pt>
                <c:pt idx="33">
                  <c:v>2.778250922281606E-3</c:v>
                </c:pt>
                <c:pt idx="34">
                  <c:v>2.9187826264945333E-3</c:v>
                </c:pt>
                <c:pt idx="35">
                  <c:v>3.063551181736574E-3</c:v>
                </c:pt>
                <c:pt idx="36">
                  <c:v>3.212670328974954E-3</c:v>
                </c:pt>
                <c:pt idx="37">
                  <c:v>3.3662538091768996E-3</c:v>
                </c:pt>
                <c:pt idx="38">
                  <c:v>3.5244153633096306E-3</c:v>
                </c:pt>
                <c:pt idx="39">
                  <c:v>3.6872687323403798E-3</c:v>
                </c:pt>
                <c:pt idx="40">
                  <c:v>3.8549276572363684E-3</c:v>
                </c:pt>
                <c:pt idx="41">
                  <c:v>4.0275058789648148E-3</c:v>
                </c:pt>
                <c:pt idx="42">
                  <c:v>4.2051171384929519E-3</c:v>
                </c:pt>
                <c:pt idx="43">
                  <c:v>4.3878751767879986E-3</c:v>
                </c:pt>
                <c:pt idx="44">
                  <c:v>4.5758937348171812E-3</c:v>
                </c:pt>
                <c:pt idx="45">
                  <c:v>4.7692865535477278E-3</c:v>
                </c:pt>
                <c:pt idx="46">
                  <c:v>4.9681673739468569E-3</c:v>
                </c:pt>
                <c:pt idx="47">
                  <c:v>5.1726499369817991E-3</c:v>
                </c:pt>
                <c:pt idx="48">
                  <c:v>5.3828479836197729E-3</c:v>
                </c:pt>
                <c:pt idx="49">
                  <c:v>5.5988752548280099E-3</c:v>
                </c:pt>
                <c:pt idx="50">
                  <c:v>5.8208454915737277E-3</c:v>
                </c:pt>
                <c:pt idx="51">
                  <c:v>6.0488724348241553E-3</c:v>
                </c:pt>
                <c:pt idx="52">
                  <c:v>6.2830698255465153E-3</c:v>
                </c:pt>
                <c:pt idx="53">
                  <c:v>6.5235514047080334E-3</c:v>
                </c:pt>
                <c:pt idx="54">
                  <c:v>6.7704309132759332E-3</c:v>
                </c:pt>
                <c:pt idx="55">
                  <c:v>7.0238220922174393E-3</c:v>
                </c:pt>
                <c:pt idx="56">
                  <c:v>7.2838386824997745E-3</c:v>
                </c:pt>
                <c:pt idx="57">
                  <c:v>7.5505944250901678E-3</c:v>
                </c:pt>
                <c:pt idx="58">
                  <c:v>7.8242030609558446E-3</c:v>
                </c:pt>
                <c:pt idx="59">
                  <c:v>8.1047783310640251E-3</c:v>
                </c:pt>
                <c:pt idx="60">
                  <c:v>8.3924339763819349E-3</c:v>
                </c:pt>
                <c:pt idx="61">
                  <c:v>8.6872837378767932E-3</c:v>
                </c:pt>
                <c:pt idx="62">
                  <c:v>8.9894413565158385E-3</c:v>
                </c:pt>
                <c:pt idx="63">
                  <c:v>9.2990205732662815E-3</c:v>
                </c:pt>
                <c:pt idx="64">
                  <c:v>9.6161351290953555E-3</c:v>
                </c:pt>
                <c:pt idx="65">
                  <c:v>9.9408987649702817E-3</c:v>
                </c:pt>
                <c:pt idx="66">
                  <c:v>1.0273425221858281E-2</c:v>
                </c:pt>
                <c:pt idx="67">
                  <c:v>1.0613828240726587E-2</c:v>
                </c:pt>
                <c:pt idx="68">
                  <c:v>1.0962221562542415E-2</c:v>
                </c:pt>
                <c:pt idx="69">
                  <c:v>1.1318718928272995E-2</c:v>
                </c:pt>
                <c:pt idx="70">
                  <c:v>1.1683434078885556E-2</c:v>
                </c:pt>
                <c:pt idx="71">
                  <c:v>1.2056480755347309E-2</c:v>
                </c:pt>
                <c:pt idx="72">
                  <c:v>1.2437972698625486E-2</c:v>
                </c:pt>
                <c:pt idx="73">
                  <c:v>1.2828023649687319E-2</c:v>
                </c:pt>
                <c:pt idx="74">
                  <c:v>1.3226747349500016E-2</c:v>
                </c:pt>
                <c:pt idx="75">
                  <c:v>1.3634257539030819E-2</c:v>
                </c:pt>
                <c:pt idx="76">
                  <c:v>1.4050667959246943E-2</c:v>
                </c:pt>
                <c:pt idx="77">
                  <c:v>1.4337887597523819E-2</c:v>
                </c:pt>
                <c:pt idx="78">
                  <c:v>1.4489916617840364E-2</c:v>
                </c:pt>
                <c:pt idx="79">
                  <c:v>1.4642940871620127E-2</c:v>
                </c:pt>
                <c:pt idx="80">
                  <c:v>1.4796960358863088E-2</c:v>
                </c:pt>
                <c:pt idx="81">
                  <c:v>1.4951975079569283E-2</c:v>
                </c:pt>
                <c:pt idx="82">
                  <c:v>1.5107985033738681E-2</c:v>
                </c:pt>
                <c:pt idx="83">
                  <c:v>1.5264990221371304E-2</c:v>
                </c:pt>
                <c:pt idx="84">
                  <c:v>1.5422990642467131E-2</c:v>
                </c:pt>
                <c:pt idx="85">
                  <c:v>1.5581986297026182E-2</c:v>
                </c:pt>
                <c:pt idx="86">
                  <c:v>1.5741977185048443E-2</c:v>
                </c:pt>
                <c:pt idx="87">
                  <c:v>1.5902963306533919E-2</c:v>
                </c:pt>
                <c:pt idx="88">
                  <c:v>1.606494466148262E-2</c:v>
                </c:pt>
                <c:pt idx="89">
                  <c:v>1.6227921249894518E-2</c:v>
                </c:pt>
                <c:pt idx="90">
                  <c:v>1.6391893071769647E-2</c:v>
                </c:pt>
                <c:pt idx="91">
                  <c:v>1.6556860127107987E-2</c:v>
                </c:pt>
                <c:pt idx="92">
                  <c:v>1.6722822415909531E-2</c:v>
                </c:pt>
                <c:pt idx="93">
                  <c:v>1.6889779938174306E-2</c:v>
                </c:pt>
                <c:pt idx="94">
                  <c:v>1.7057732693902289E-2</c:v>
                </c:pt>
                <c:pt idx="95">
                  <c:v>1.7226680683093482E-2</c:v>
                </c:pt>
                <c:pt idx="96">
                  <c:v>1.7396623905747897E-2</c:v>
                </c:pt>
                <c:pt idx="97">
                  <c:v>1.7567562361865522E-2</c:v>
                </c:pt>
                <c:pt idx="98">
                  <c:v>1.7739496051446375E-2</c:v>
                </c:pt>
              </c:numCache>
            </c:numRef>
          </c:yVal>
          <c:smooth val="1"/>
        </c:ser>
        <c:axId val="214951808"/>
        <c:axId val="214953344"/>
      </c:scatterChart>
      <c:valAx>
        <c:axId val="214951808"/>
        <c:scaling>
          <c:orientation val="minMax"/>
        </c:scaling>
        <c:axPos val="b"/>
        <c:numFmt formatCode="General" sourceLinked="1"/>
        <c:tickLblPos val="nextTo"/>
        <c:crossAx val="214953344"/>
        <c:crosses val="autoZero"/>
        <c:crossBetween val="midCat"/>
      </c:valAx>
      <c:valAx>
        <c:axId val="214953344"/>
        <c:scaling>
          <c:orientation val="minMax"/>
        </c:scaling>
        <c:axPos val="l"/>
        <c:majorGridlines/>
        <c:numFmt formatCode="General" sourceLinked="1"/>
        <c:tickLblPos val="nextTo"/>
        <c:crossAx val="214951808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LOŽISKY'!$BA$132:$BA$241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LOŽISKY'!$BG$132:$BG$241</c:f>
              <c:numCache>
                <c:formatCode>General</c:formatCode>
                <c:ptCount val="110"/>
                <c:pt idx="0">
                  <c:v>5.86445388821423E-3</c:v>
                </c:pt>
                <c:pt idx="1">
                  <c:v>5.9510794380636597E-3</c:v>
                </c:pt>
                <c:pt idx="2">
                  <c:v>6.0421473238028052E-3</c:v>
                </c:pt>
                <c:pt idx="3">
                  <c:v>6.1376575454316646E-3</c:v>
                </c:pt>
                <c:pt idx="4">
                  <c:v>6.2376101029502397E-3</c:v>
                </c:pt>
                <c:pt idx="5">
                  <c:v>6.3420049963585261E-3</c:v>
                </c:pt>
                <c:pt idx="6">
                  <c:v>6.45084222565653E-3</c:v>
                </c:pt>
                <c:pt idx="7">
                  <c:v>6.5641217908442469E-3</c:v>
                </c:pt>
                <c:pt idx="8">
                  <c:v>6.6818436919216777E-3</c:v>
                </c:pt>
                <c:pt idx="9">
                  <c:v>6.8040079288888243E-3</c:v>
                </c:pt>
                <c:pt idx="10">
                  <c:v>6.9306145017456839E-3</c:v>
                </c:pt>
                <c:pt idx="11">
                  <c:v>7.0616634104922575E-3</c:v>
                </c:pt>
                <c:pt idx="12">
                  <c:v>7.1971546551285468E-3</c:v>
                </c:pt>
                <c:pt idx="13">
                  <c:v>7.3370882356545517E-3</c:v>
                </c:pt>
                <c:pt idx="14">
                  <c:v>7.4814641520702689E-3</c:v>
                </c:pt>
                <c:pt idx="15">
                  <c:v>7.6302824043757017E-3</c:v>
                </c:pt>
                <c:pt idx="16">
                  <c:v>7.7835429925708459E-3</c:v>
                </c:pt>
                <c:pt idx="17">
                  <c:v>7.9412459166557075E-3</c:v>
                </c:pt>
                <c:pt idx="18">
                  <c:v>8.103391176630283E-3</c:v>
                </c:pt>
                <c:pt idx="19">
                  <c:v>8.2699787724945725E-3</c:v>
                </c:pt>
                <c:pt idx="20">
                  <c:v>8.4410087042485794E-3</c:v>
                </c:pt>
                <c:pt idx="21">
                  <c:v>8.6164809718922951E-3</c:v>
                </c:pt>
                <c:pt idx="22">
                  <c:v>8.7963955754257282E-3</c:v>
                </c:pt>
                <c:pt idx="23">
                  <c:v>8.9807525148488752E-3</c:v>
                </c:pt>
                <c:pt idx="24">
                  <c:v>9.1695517901617396E-3</c:v>
                </c:pt>
                <c:pt idx="25">
                  <c:v>9.3627934013643128E-3</c:v>
                </c:pt>
                <c:pt idx="26">
                  <c:v>9.5604773484566016E-3</c:v>
                </c:pt>
                <c:pt idx="27">
                  <c:v>9.7626036314386044E-3</c:v>
                </c:pt>
                <c:pt idx="28">
                  <c:v>9.9691722503103281E-3</c:v>
                </c:pt>
                <c:pt idx="29">
                  <c:v>1.0180183205071762E-2</c:v>
                </c:pt>
                <c:pt idx="30">
                  <c:v>1.039563649572291E-2</c:v>
                </c:pt>
                <c:pt idx="31">
                  <c:v>1.0615532122263772E-2</c:v>
                </c:pt>
                <c:pt idx="32">
                  <c:v>1.0839870084694348E-2</c:v>
                </c:pt>
                <c:pt idx="33">
                  <c:v>1.1068650383014638E-2</c:v>
                </c:pt>
                <c:pt idx="34">
                  <c:v>1.1301873017224646E-2</c:v>
                </c:pt>
                <c:pt idx="35">
                  <c:v>1.1539537987324364E-2</c:v>
                </c:pt>
                <c:pt idx="36">
                  <c:v>1.1781645293313799E-2</c:v>
                </c:pt>
                <c:pt idx="37">
                  <c:v>1.2028194935192953E-2</c:v>
                </c:pt>
                <c:pt idx="38">
                  <c:v>1.2279186912961806E-2</c:v>
                </c:pt>
                <c:pt idx="39">
                  <c:v>1.2534621226620388E-2</c:v>
                </c:pt>
                <c:pt idx="40">
                  <c:v>1.2794497876168685E-2</c:v>
                </c:pt>
                <c:pt idx="41">
                  <c:v>1.3058816861606684E-2</c:v>
                </c:pt>
                <c:pt idx="42">
                  <c:v>1.3327578182934405E-2</c:v>
                </c:pt>
                <c:pt idx="43">
                  <c:v>1.3600781840151836E-2</c:v>
                </c:pt>
                <c:pt idx="44">
                  <c:v>1.387842783325899E-2</c:v>
                </c:pt>
                <c:pt idx="45">
                  <c:v>1.4160516162255853E-2</c:v>
                </c:pt>
                <c:pt idx="46">
                  <c:v>1.4447046827142434E-2</c:v>
                </c:pt>
                <c:pt idx="47">
                  <c:v>1.4738019827918725E-2</c:v>
                </c:pt>
                <c:pt idx="48">
                  <c:v>1.5033435164584733E-2</c:v>
                </c:pt>
                <c:pt idx="49">
                  <c:v>1.5333292837140453E-2</c:v>
                </c:pt>
                <c:pt idx="50">
                  <c:v>1.5637592845585892E-2</c:v>
                </c:pt>
                <c:pt idx="51">
                  <c:v>1.5946335189921043E-2</c:v>
                </c:pt>
                <c:pt idx="52">
                  <c:v>1.6259519870145903E-2</c:v>
                </c:pt>
                <c:pt idx="53">
                  <c:v>1.6577146886260486E-2</c:v>
                </c:pt>
                <c:pt idx="54">
                  <c:v>1.6899216238264771E-2</c:v>
                </c:pt>
                <c:pt idx="55">
                  <c:v>1.7225727926158788E-2</c:v>
                </c:pt>
                <c:pt idx="56">
                  <c:v>1.7556681949942511E-2</c:v>
                </c:pt>
                <c:pt idx="57">
                  <c:v>1.7892078309615936E-2</c:v>
                </c:pt>
                <c:pt idx="58">
                  <c:v>1.823191700517909E-2</c:v>
                </c:pt>
                <c:pt idx="59">
                  <c:v>1.857619803663196E-2</c:v>
                </c:pt>
                <c:pt idx="60">
                  <c:v>1.8924921403974546E-2</c:v>
                </c:pt>
                <c:pt idx="61">
                  <c:v>1.9278087107206826E-2</c:v>
                </c:pt>
                <c:pt idx="62">
                  <c:v>1.9635695146328843E-2</c:v>
                </c:pt>
                <c:pt idx="63">
                  <c:v>1.9997745521340565E-2</c:v>
                </c:pt>
                <c:pt idx="64">
                  <c:v>2.0364238232241996E-2</c:v>
                </c:pt>
                <c:pt idx="65">
                  <c:v>2.0735173279033164E-2</c:v>
                </c:pt>
                <c:pt idx="66">
                  <c:v>2.1110550661714019E-2</c:v>
                </c:pt>
                <c:pt idx="67">
                  <c:v>2.1490370380284597E-2</c:v>
                </c:pt>
                <c:pt idx="68">
                  <c:v>2.1874632434744894E-2</c:v>
                </c:pt>
                <c:pt idx="69">
                  <c:v>2.2263336825094914E-2</c:v>
                </c:pt>
                <c:pt idx="70">
                  <c:v>2.2656483551334636E-2</c:v>
                </c:pt>
                <c:pt idx="71">
                  <c:v>2.3054072613464063E-2</c:v>
                </c:pt>
                <c:pt idx="72">
                  <c:v>2.3456104011483209E-2</c:v>
                </c:pt>
                <c:pt idx="73">
                  <c:v>2.3862577745392081E-2</c:v>
                </c:pt>
                <c:pt idx="74">
                  <c:v>2.4273493815190655E-2</c:v>
                </c:pt>
                <c:pt idx="75">
                  <c:v>2.4688852220878955E-2</c:v>
                </c:pt>
                <c:pt idx="76">
                  <c:v>2.5108652962456974E-2</c:v>
                </c:pt>
                <c:pt idx="77">
                  <c:v>2.5532896039924705E-2</c:v>
                </c:pt>
                <c:pt idx="78">
                  <c:v>2.5961581453282138E-2</c:v>
                </c:pt>
                <c:pt idx="79">
                  <c:v>2.6394709202529287E-2</c:v>
                </c:pt>
                <c:pt idx="80">
                  <c:v>2.6832279287666145E-2</c:v>
                </c:pt>
                <c:pt idx="81">
                  <c:v>2.7274291708692742E-2</c:v>
                </c:pt>
                <c:pt idx="82">
                  <c:v>2.7720746465609035E-2</c:v>
                </c:pt>
                <c:pt idx="83">
                  <c:v>2.8171643558415043E-2</c:v>
                </c:pt>
                <c:pt idx="84">
                  <c:v>2.8626982987110784E-2</c:v>
                </c:pt>
                <c:pt idx="85">
                  <c:v>2.908676475169621E-2</c:v>
                </c:pt>
                <c:pt idx="86">
                  <c:v>2.9550988852171351E-2</c:v>
                </c:pt>
                <c:pt idx="87">
                  <c:v>3.0019655288536222E-2</c:v>
                </c:pt>
                <c:pt idx="88">
                  <c:v>3.0492764060790815E-2</c:v>
                </c:pt>
                <c:pt idx="89">
                  <c:v>3.0970315168935111E-2</c:v>
                </c:pt>
                <c:pt idx="90">
                  <c:v>3.1452308612969125E-2</c:v>
                </c:pt>
                <c:pt idx="91">
                  <c:v>3.1938744392892848E-2</c:v>
                </c:pt>
                <c:pt idx="92">
                  <c:v>3.2429622508706311E-2</c:v>
                </c:pt>
                <c:pt idx="93">
                  <c:v>3.2924942960409445E-2</c:v>
                </c:pt>
                <c:pt idx="94">
                  <c:v>3.3424705748002305E-2</c:v>
                </c:pt>
                <c:pt idx="95">
                  <c:v>3.3928910871484891E-2</c:v>
                </c:pt>
                <c:pt idx="96">
                  <c:v>3.4437558330857203E-2</c:v>
                </c:pt>
                <c:pt idx="97">
                  <c:v>3.4950648126119213E-2</c:v>
                </c:pt>
                <c:pt idx="98">
                  <c:v>3.5468180257270922E-2</c:v>
                </c:pt>
                <c:pt idx="99">
                  <c:v>3.5990154724312377E-2</c:v>
                </c:pt>
                <c:pt idx="100">
                  <c:v>3.6516571527243538E-2</c:v>
                </c:pt>
                <c:pt idx="101">
                  <c:v>3.7047430666064411E-2</c:v>
                </c:pt>
                <c:pt idx="102">
                  <c:v>3.7582732140774996E-2</c:v>
                </c:pt>
                <c:pt idx="103">
                  <c:v>3.8122475951375287E-2</c:v>
                </c:pt>
                <c:pt idx="104">
                  <c:v>3.866666209786529E-2</c:v>
                </c:pt>
                <c:pt idx="105">
                  <c:v>3.9215290580245019E-2</c:v>
                </c:pt>
                <c:pt idx="106">
                  <c:v>3.9768361398514453E-2</c:v>
                </c:pt>
                <c:pt idx="107">
                  <c:v>4.0325874552673634E-2</c:v>
                </c:pt>
                <c:pt idx="108">
                  <c:v>4.0887830042722499E-2</c:v>
                </c:pt>
                <c:pt idx="109">
                  <c:v>4.145422786866107E-2</c:v>
                </c:pt>
              </c:numCache>
            </c:numRef>
          </c:yVal>
          <c:smooth val="1"/>
        </c:ser>
        <c:axId val="214968960"/>
        <c:axId val="214983040"/>
      </c:scatterChart>
      <c:valAx>
        <c:axId val="214968960"/>
        <c:scaling>
          <c:orientation val="minMax"/>
        </c:scaling>
        <c:axPos val="b"/>
        <c:numFmt formatCode="General" sourceLinked="1"/>
        <c:tickLblPos val="nextTo"/>
        <c:crossAx val="214983040"/>
        <c:crosses val="autoZero"/>
        <c:crossBetween val="midCat"/>
      </c:valAx>
      <c:valAx>
        <c:axId val="214983040"/>
        <c:scaling>
          <c:orientation val="minMax"/>
        </c:scaling>
        <c:axPos val="l"/>
        <c:majorGridlines/>
        <c:numFmt formatCode="General" sourceLinked="1"/>
        <c:tickLblPos val="nextTo"/>
        <c:crossAx val="214968960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LOŽISKY'!$BI$132:$BI$241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LOŽISKY'!$BO$132:$BO$241</c:f>
              <c:numCache>
                <c:formatCode>General</c:formatCode>
                <c:ptCount val="110"/>
                <c:pt idx="0">
                  <c:v>1.8596264649964716E-4</c:v>
                </c:pt>
                <c:pt idx="1">
                  <c:v>2.0918833740130602E-4</c:v>
                </c:pt>
                <c:pt idx="2">
                  <c:v>2.3360508937484488E-4</c:v>
                </c:pt>
                <c:pt idx="3">
                  <c:v>2.5921290242026372E-4</c:v>
                </c:pt>
                <c:pt idx="4">
                  <c:v>2.8601177653756263E-4</c:v>
                </c:pt>
                <c:pt idx="5">
                  <c:v>3.1400171172674113E-4</c:v>
                </c:pt>
                <c:pt idx="6">
                  <c:v>3.4318270798780004E-4</c:v>
                </c:pt>
                <c:pt idx="7">
                  <c:v>3.7355476532073854E-4</c:v>
                </c:pt>
                <c:pt idx="8">
                  <c:v>4.0511788372555674E-4</c:v>
                </c:pt>
                <c:pt idx="9">
                  <c:v>4.3787206320225562E-4</c:v>
                </c:pt>
                <c:pt idx="10">
                  <c:v>4.7181730375083381E-4</c:v>
                </c:pt>
                <c:pt idx="11">
                  <c:v>5.0695360537129203E-4</c:v>
                </c:pt>
                <c:pt idx="12">
                  <c:v>5.4328096806363093E-4</c:v>
                </c:pt>
                <c:pt idx="13">
                  <c:v>5.8079939182784871E-4</c:v>
                </c:pt>
                <c:pt idx="14">
                  <c:v>6.1950887666394733E-4</c:v>
                </c:pt>
                <c:pt idx="15">
                  <c:v>6.5940942257192549E-4</c:v>
                </c:pt>
                <c:pt idx="16">
                  <c:v>7.005010295517834E-4</c:v>
                </c:pt>
                <c:pt idx="17">
                  <c:v>7.4278369760352161E-4</c:v>
                </c:pt>
                <c:pt idx="18">
                  <c:v>7.8625742672713947E-4</c:v>
                </c:pt>
                <c:pt idx="19">
                  <c:v>8.3092221692263773E-4</c:v>
                </c:pt>
                <c:pt idx="20">
                  <c:v>8.7677806819001596E-4</c:v>
                </c:pt>
                <c:pt idx="21">
                  <c:v>9.2382498052927318E-4</c:v>
                </c:pt>
                <c:pt idx="22">
                  <c:v>9.720629539404107E-4</c:v>
                </c:pt>
                <c:pt idx="23">
                  <c:v>1.0214919884234286E-3</c:v>
                </c:pt>
                <c:pt idx="24">
                  <c:v>1.072112083978327E-3</c:v>
                </c:pt>
                <c:pt idx="25">
                  <c:v>1.123923240605104E-3</c:v>
                </c:pt>
                <c:pt idx="26">
                  <c:v>1.1769254583037616E-3</c:v>
                </c:pt>
                <c:pt idx="27">
                  <c:v>1.2311187370742985E-3</c:v>
                </c:pt>
                <c:pt idx="28">
                  <c:v>1.2865030769167172E-3</c:v>
                </c:pt>
                <c:pt idx="29">
                  <c:v>1.3430784778310141E-3</c:v>
                </c:pt>
                <c:pt idx="30">
                  <c:v>1.4008449398171916E-3</c:v>
                </c:pt>
                <c:pt idx="31">
                  <c:v>1.4598024628752488E-3</c:v>
                </c:pt>
                <c:pt idx="32">
                  <c:v>1.5199510470051863E-3</c:v>
                </c:pt>
                <c:pt idx="33">
                  <c:v>1.5812906922070028E-3</c:v>
                </c:pt>
                <c:pt idx="34">
                  <c:v>1.6438213984806998E-3</c:v>
                </c:pt>
                <c:pt idx="35">
                  <c:v>1.7075431658262763E-3</c:v>
                </c:pt>
                <c:pt idx="36">
                  <c:v>1.7724559942437338E-3</c:v>
                </c:pt>
                <c:pt idx="37">
                  <c:v>1.838559883733072E-3</c:v>
                </c:pt>
                <c:pt idx="38">
                  <c:v>1.9058548342942888E-3</c:v>
                </c:pt>
                <c:pt idx="39">
                  <c:v>1.9743408459273852E-3</c:v>
                </c:pt>
                <c:pt idx="40">
                  <c:v>2.0440179186323624E-3</c:v>
                </c:pt>
                <c:pt idx="41">
                  <c:v>2.1148860524092196E-3</c:v>
                </c:pt>
                <c:pt idx="42">
                  <c:v>2.186945247257955E-3</c:v>
                </c:pt>
                <c:pt idx="43">
                  <c:v>2.260195503178573E-3</c:v>
                </c:pt>
                <c:pt idx="44">
                  <c:v>2.3346368201710693E-3</c:v>
                </c:pt>
                <c:pt idx="45">
                  <c:v>2.4102691982354459E-3</c:v>
                </c:pt>
                <c:pt idx="46">
                  <c:v>2.4870926373717029E-3</c:v>
                </c:pt>
                <c:pt idx="47">
                  <c:v>2.5651071375798382E-3</c:v>
                </c:pt>
                <c:pt idx="48">
                  <c:v>2.644312698859853E-3</c:v>
                </c:pt>
                <c:pt idx="49">
                  <c:v>2.7247093212117517E-3</c:v>
                </c:pt>
                <c:pt idx="50">
                  <c:v>2.8062970046355278E-3</c:v>
                </c:pt>
                <c:pt idx="51">
                  <c:v>2.8890757491311816E-3</c:v>
                </c:pt>
                <c:pt idx="52">
                  <c:v>2.9730455546987185E-3</c:v>
                </c:pt>
                <c:pt idx="53">
                  <c:v>3.0582064213381353E-3</c:v>
                </c:pt>
                <c:pt idx="54">
                  <c:v>3.144558349049433E-3</c:v>
                </c:pt>
                <c:pt idx="55">
                  <c:v>3.2321013378326068E-3</c:v>
                </c:pt>
                <c:pt idx="56">
                  <c:v>3.3208353876876622E-3</c:v>
                </c:pt>
                <c:pt idx="57">
                  <c:v>3.4107604986146002E-3</c:v>
                </c:pt>
                <c:pt idx="58">
                  <c:v>3.5018766706134139E-3</c:v>
                </c:pt>
                <c:pt idx="59">
                  <c:v>3.5941839036841114E-3</c:v>
                </c:pt>
                <c:pt idx="60">
                  <c:v>3.6876821978266876E-3</c:v>
                </c:pt>
                <c:pt idx="61">
                  <c:v>3.7823715530411429E-3</c:v>
                </c:pt>
                <c:pt idx="62">
                  <c:v>3.8782519693274778E-3</c:v>
                </c:pt>
                <c:pt idx="63">
                  <c:v>3.9753234466856939E-3</c:v>
                </c:pt>
                <c:pt idx="64">
                  <c:v>4.0735859851157904E-3</c:v>
                </c:pt>
                <c:pt idx="65">
                  <c:v>4.1730395846177621E-3</c:v>
                </c:pt>
                <c:pt idx="66">
                  <c:v>4.2736842451916203E-3</c:v>
                </c:pt>
                <c:pt idx="67">
                  <c:v>4.3755199668373563E-3</c:v>
                </c:pt>
                <c:pt idx="68">
                  <c:v>4.4785467495549692E-3</c:v>
                </c:pt>
                <c:pt idx="69">
                  <c:v>4.5827645933444669E-3</c:v>
                </c:pt>
                <c:pt idx="70">
                  <c:v>4.6881734982058398E-3</c:v>
                </c:pt>
                <c:pt idx="71">
                  <c:v>4.7947734641390965E-3</c:v>
                </c:pt>
                <c:pt idx="72">
                  <c:v>4.9025644911442293E-3</c:v>
                </c:pt>
                <c:pt idx="73">
                  <c:v>5.0115465792212452E-3</c:v>
                </c:pt>
                <c:pt idx="74">
                  <c:v>5.1217197283701388E-3</c:v>
                </c:pt>
                <c:pt idx="75">
                  <c:v>5.2330839385909171E-3</c:v>
                </c:pt>
                <c:pt idx="76">
                  <c:v>5.3456392098835724E-3</c:v>
                </c:pt>
                <c:pt idx="77">
                  <c:v>5.4593855422481029E-3</c:v>
                </c:pt>
                <c:pt idx="78">
                  <c:v>5.5743229356845156E-3</c:v>
                </c:pt>
                <c:pt idx="79">
                  <c:v>5.6904513901928147E-3</c:v>
                </c:pt>
                <c:pt idx="80">
                  <c:v>5.8077709057729934E-3</c:v>
                </c:pt>
                <c:pt idx="81">
                  <c:v>5.9262814824250411E-3</c:v>
                </c:pt>
                <c:pt idx="82">
                  <c:v>6.0459831201489771E-3</c:v>
                </c:pt>
                <c:pt idx="83">
                  <c:v>6.1668758189447901E-3</c:v>
                </c:pt>
                <c:pt idx="84">
                  <c:v>6.2889595788124903E-3</c:v>
                </c:pt>
                <c:pt idx="85">
                  <c:v>6.4122343997520658E-3</c:v>
                </c:pt>
                <c:pt idx="86">
                  <c:v>6.5367002817635156E-3</c:v>
                </c:pt>
                <c:pt idx="87">
                  <c:v>6.6623572248468467E-3</c:v>
                </c:pt>
                <c:pt idx="88">
                  <c:v>6.7892052290020643E-3</c:v>
                </c:pt>
                <c:pt idx="89">
                  <c:v>6.9172442942291544E-3</c:v>
                </c:pt>
                <c:pt idx="90">
                  <c:v>7.0464744205281371E-3</c:v>
                </c:pt>
                <c:pt idx="91">
                  <c:v>7.176895607898982E-3</c:v>
                </c:pt>
                <c:pt idx="92">
                  <c:v>7.308507856341722E-3</c:v>
                </c:pt>
                <c:pt idx="93">
                  <c:v>7.4413111658563355E-3</c:v>
                </c:pt>
                <c:pt idx="94">
                  <c:v>7.5753055364428321E-3</c:v>
                </c:pt>
                <c:pt idx="95">
                  <c:v>7.7104909681012003E-3</c:v>
                </c:pt>
                <c:pt idx="96">
                  <c:v>7.8468674608314515E-3</c:v>
                </c:pt>
                <c:pt idx="97">
                  <c:v>7.9844350146335858E-3</c:v>
                </c:pt>
                <c:pt idx="98">
                  <c:v>8.1231936295076083E-3</c:v>
                </c:pt>
                <c:pt idx="99">
                  <c:v>8.2631433054534895E-3</c:v>
                </c:pt>
                <c:pt idx="100">
                  <c:v>8.4042840424712658E-3</c:v>
                </c:pt>
                <c:pt idx="101">
                  <c:v>8.5466158405609182E-3</c:v>
                </c:pt>
                <c:pt idx="102">
                  <c:v>8.6901386997224623E-3</c:v>
                </c:pt>
                <c:pt idx="103">
                  <c:v>8.8348526199558668E-3</c:v>
                </c:pt>
                <c:pt idx="104">
                  <c:v>8.9807576012611596E-3</c:v>
                </c:pt>
                <c:pt idx="105">
                  <c:v>9.1278536436383423E-3</c:v>
                </c:pt>
                <c:pt idx="106">
                  <c:v>9.2761407470873906E-3</c:v>
                </c:pt>
                <c:pt idx="107">
                  <c:v>9.4256189116083168E-3</c:v>
                </c:pt>
                <c:pt idx="108">
                  <c:v>9.5762881372011381E-3</c:v>
                </c:pt>
                <c:pt idx="109">
                  <c:v>9.7281484238658338E-3</c:v>
                </c:pt>
              </c:numCache>
            </c:numRef>
          </c:yVal>
          <c:smooth val="1"/>
        </c:ser>
        <c:axId val="215022976"/>
        <c:axId val="215159936"/>
      </c:scatterChart>
      <c:valAx>
        <c:axId val="215022976"/>
        <c:scaling>
          <c:orientation val="minMax"/>
        </c:scaling>
        <c:axPos val="b"/>
        <c:numFmt formatCode="General" sourceLinked="1"/>
        <c:tickLblPos val="nextTo"/>
        <c:crossAx val="215159936"/>
        <c:crosses val="autoZero"/>
        <c:crossBetween val="midCat"/>
      </c:valAx>
      <c:valAx>
        <c:axId val="215159936"/>
        <c:scaling>
          <c:orientation val="minMax"/>
        </c:scaling>
        <c:axPos val="l"/>
        <c:majorGridlines/>
        <c:numFmt formatCode="General" sourceLinked="1"/>
        <c:tickLblPos val="nextTo"/>
        <c:crossAx val="215022976"/>
        <c:crosses val="autoZero"/>
        <c:crossBetween val="midCat"/>
      </c:valAx>
    </c:plotArea>
    <c:legend>
      <c:legendPos val="r"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LOŽISKY'!$D$253:$D$362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LOŽISKY'!$G$253:$G$362</c:f>
              <c:numCache>
                <c:formatCode>General</c:formatCode>
                <c:ptCount val="110"/>
                <c:pt idx="15">
                  <c:v>21.278787561740899</c:v>
                </c:pt>
                <c:pt idx="16">
                  <c:v>20.240322547248628</c:v>
                </c:pt>
                <c:pt idx="17">
                  <c:v>19.310470370342578</c:v>
                </c:pt>
                <c:pt idx="18">
                  <c:v>18.473094646299423</c:v>
                </c:pt>
                <c:pt idx="19">
                  <c:v>17.715093795310352</c:v>
                </c:pt>
                <c:pt idx="20">
                  <c:v>17.025722114333671</c:v>
                </c:pt>
                <c:pt idx="21">
                  <c:v>16.396084649184122</c:v>
                </c:pt>
                <c:pt idx="22">
                  <c:v>15.818756278782672</c:v>
                </c:pt>
                <c:pt idx="23">
                  <c:v>15.287490896239429</c:v>
                </c:pt>
                <c:pt idx="24">
                  <c:v>14.79699683916599</c:v>
                </c:pt>
                <c:pt idx="25">
                  <c:v>14.342761651199012</c:v>
                </c:pt>
                <c:pt idx="26">
                  <c:v>13.920914007447569</c:v>
                </c:pt>
                <c:pt idx="27">
                  <c:v>13.528113941498695</c:v>
                </c:pt>
                <c:pt idx="28">
                  <c:v>13.161464842244515</c:v>
                </c:pt>
                <c:pt idx="29">
                  <c:v>12.818442353341386</c:v>
                </c:pt>
                <c:pt idx="30">
                  <c:v>12.496836511106984</c:v>
                </c:pt>
                <c:pt idx="31">
                  <c:v>12.194704335768886</c:v>
                </c:pt>
                <c:pt idx="32">
                  <c:v>11.91033074009901</c:v>
                </c:pt>
                <c:pt idx="33">
                  <c:v>11.642196103456106</c:v>
                </c:pt>
                <c:pt idx="34">
                  <c:v>11.388949223436446</c:v>
                </c:pt>
                <c:pt idx="35">
                  <c:v>11.149384633727619</c:v>
                </c:pt>
                <c:pt idx="36">
                  <c:v>10.92242348823908</c:v>
                </c:pt>
                <c:pt idx="37">
                  <c:v>10.70709737463612</c:v>
                </c:pt>
                <c:pt idx="38">
                  <c:v>10.502534547032726</c:v>
                </c:pt>
                <c:pt idx="39">
                  <c:v>10.307948166616217</c:v>
                </c:pt>
                <c:pt idx="40">
                  <c:v>10.122626216907843</c:v>
                </c:pt>
                <c:pt idx="41">
                  <c:v>9.94592282207776</c:v>
                </c:pt>
                <c:pt idx="42">
                  <c:v>9.7772507458924878</c:v>
                </c:pt>
                <c:pt idx="43">
                  <c:v>9.6160748882501075</c:v>
                </c:pt>
                <c:pt idx="44">
                  <c:v>9.4619066279684727</c:v>
                </c:pt>
                <c:pt idx="45">
                  <c:v>9.3142988861564593</c:v>
                </c:pt>
                <c:pt idx="46">
                  <c:v>9.1728418053711813</c:v>
                </c:pt>
                <c:pt idx="47">
                  <c:v>9.0371589568184731</c:v>
                </c:pt>
                <c:pt idx="48">
                  <c:v>8.9069040018498704</c:v>
                </c:pt>
                <c:pt idx="49">
                  <c:v>8.7817577455441089</c:v>
                </c:pt>
                <c:pt idx="50">
                  <c:v>8.6614255297062535</c:v>
                </c:pt>
                <c:pt idx="51">
                  <c:v>8.5456349205468207</c:v>
                </c:pt>
                <c:pt idx="52">
                  <c:v>8.4341336529149906</c:v>
                </c:pt>
                <c:pt idx="53">
                  <c:v>8.3266877984927135</c:v>
                </c:pt>
                <c:pt idx="54">
                  <c:v>8.2230801300027352</c:v>
                </c:pt>
                <c:pt idx="55">
                  <c:v>8.1231086573975624</c:v>
                </c:pt>
                <c:pt idx="56">
                  <c:v>8.0265853153050664</c:v>
                </c:pt>
                <c:pt idx="57">
                  <c:v>7.9333347838111035</c:v>
                </c:pt>
                <c:pt idx="58">
                  <c:v>7.8431934270444916</c:v>
                </c:pt>
                <c:pt idx="59">
                  <c:v>7.7560083360639371</c:v>
                </c:pt>
                <c:pt idx="60">
                  <c:v>7.671636464285255</c:v>
                </c:pt>
                <c:pt idx="61">
                  <c:v>7.5899438451788841</c:v>
                </c:pt>
                <c:pt idx="62">
                  <c:v>7.5108048832493814</c:v>
                </c:pt>
                <c:pt idx="63">
                  <c:v>7.4341017104133105</c:v>
                </c:pt>
                <c:pt idx="64">
                  <c:v>7.3597236008463858</c:v>
                </c:pt>
                <c:pt idx="65">
                  <c:v>7.2875664381969738</c:v>
                </c:pt>
                <c:pt idx="66">
                  <c:v>7.2175322297801268</c:v>
                </c:pt>
                <c:pt idx="67">
                  <c:v>7.1495286629902548</c:v>
                </c:pt>
                <c:pt idx="68">
                  <c:v>7.0834686997138956</c:v>
                </c:pt>
                <c:pt idx="69">
                  <c:v>7.0192702049991267</c:v>
                </c:pt>
                <c:pt idx="70">
                  <c:v>6.9568556066535425</c:v>
                </c:pt>
                <c:pt idx="71">
                  <c:v>6.8961515828071533</c:v>
                </c:pt>
                <c:pt idx="72">
                  <c:v>6.8370887747965856</c:v>
                </c:pt>
                <c:pt idx="73">
                  <c:v>6.7796015230088909</c:v>
                </c:pt>
                <c:pt idx="74">
                  <c:v>6.723627623571435</c:v>
                </c:pt>
                <c:pt idx="75">
                  <c:v>6.669108103993926</c:v>
                </c:pt>
                <c:pt idx="76">
                  <c:v>6.6159870160626486</c:v>
                </c:pt>
                <c:pt idx="77">
                  <c:v>6.5642112444590648</c:v>
                </c:pt>
                <c:pt idx="78">
                  <c:v>6.5137303297275118</c:v>
                </c:pt>
                <c:pt idx="79">
                  <c:v>6.4644963043526298</c:v>
                </c:pt>
                <c:pt idx="80">
                  <c:v>6.4164635408278023</c:v>
                </c:pt>
                <c:pt idx="81">
                  <c:v>6.3695886107038229</c:v>
                </c:pt>
                <c:pt idx="82">
                  <c:v>6.3238301537031196</c:v>
                </c:pt>
                <c:pt idx="83">
                  <c:v>6.2791487560708665</c:v>
                </c:pt>
                <c:pt idx="84">
                  <c:v>6.2355068374115206</c:v>
                </c:pt>
                <c:pt idx="85">
                  <c:v>6.1928685453282046</c:v>
                </c:pt>
                <c:pt idx="86">
                  <c:v>6.1511996572444803</c:v>
                </c:pt>
                <c:pt idx="87">
                  <c:v>6.1104674888438204</c:v>
                </c:pt>
                <c:pt idx="88">
                  <c:v>6.0706408086121142</c:v>
                </c:pt>
                <c:pt idx="89">
                  <c:v>6.0316897580140179</c:v>
                </c:pt>
                <c:pt idx="90">
                  <c:v>5.9935857768744683</c:v>
                </c:pt>
                <c:pt idx="91">
                  <c:v>5.9563015335737637</c:v>
                </c:pt>
                <c:pt idx="92">
                  <c:v>5.9198108596977912</c:v>
                </c:pt>
                <c:pt idx="93">
                  <c:v>5.8840886888151909</c:v>
                </c:pt>
                <c:pt idx="94">
                  <c:v>5.84911099908064</c:v>
                </c:pt>
                <c:pt idx="95">
                  <c:v>5.8148547593881794</c:v>
                </c:pt>
                <c:pt idx="96">
                  <c:v>5.7812978788210359</c:v>
                </c:pt>
                <c:pt idx="97">
                  <c:v>5.7484191591649063</c:v>
                </c:pt>
                <c:pt idx="98">
                  <c:v>5.716198250270315</c:v>
                </c:pt>
                <c:pt idx="99">
                  <c:v>5.6846156080665891</c:v>
                </c:pt>
                <c:pt idx="100">
                  <c:v>5.6536524550455241</c:v>
                </c:pt>
                <c:pt idx="101">
                  <c:v>5.6232907430468879</c:v>
                </c:pt>
                <c:pt idx="102">
                  <c:v>5.5935131181908959</c:v>
                </c:pt>
                <c:pt idx="103">
                  <c:v>5.5643028878144953</c:v>
                </c:pt>
                <c:pt idx="104">
                  <c:v>5.5356439892791762</c:v>
                </c:pt>
                <c:pt idx="105">
                  <c:v>5.5075209605278737</c:v>
                </c:pt>
                <c:pt idx="106">
                  <c:v>5.4799189122776131</c:v>
                </c:pt>
                <c:pt idx="107">
                  <c:v>5.4528235017428468</c:v>
                </c:pt>
                <c:pt idx="108">
                  <c:v>5.4262209077920804</c:v>
                </c:pt>
                <c:pt idx="109">
                  <c:v>5.4000978074474233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LOŽISKY'!$D$253:$D$362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LOŽISKY'!$H$253:$H$362</c:f>
              <c:numCache>
                <c:formatCode>General</c:formatCode>
                <c:ptCount val="110"/>
                <c:pt idx="0">
                  <c:v>-13.814564848671546</c:v>
                </c:pt>
                <c:pt idx="1">
                  <c:v>-12.698422350497376</c:v>
                </c:pt>
                <c:pt idx="2">
                  <c:v>-11.580063843166782</c:v>
                </c:pt>
                <c:pt idx="3">
                  <c:v>-10.457995341551481</c:v>
                </c:pt>
                <c:pt idx="4">
                  <c:v>-9.3307228605231991</c:v>
                </c:pt>
                <c:pt idx="5">
                  <c:v>-8.1967524149536537</c:v>
                </c:pt>
                <c:pt idx="6">
                  <c:v>-7.0545900197145714</c:v>
                </c:pt>
                <c:pt idx="7">
                  <c:v>-5.9027416896776757</c:v>
                </c:pt>
                <c:pt idx="8">
                  <c:v>-4.7397134397146932</c:v>
                </c:pt>
                <c:pt idx="9">
                  <c:v>-3.5640112846973486</c:v>
                </c:pt>
                <c:pt idx="10">
                  <c:v>-2.3741412394973578</c:v>
                </c:pt>
                <c:pt idx="11">
                  <c:v>-1.1686093189864555</c:v>
                </c:pt>
                <c:pt idx="12">
                  <c:v>5.407846196364282E-2</c:v>
                </c:pt>
                <c:pt idx="13">
                  <c:v>1.2954160884812147</c:v>
                </c:pt>
                <c:pt idx="14">
                  <c:v>2.5568975456945311</c:v>
                </c:pt>
                <c:pt idx="15">
                  <c:v>3.8400168187318733</c:v>
                </c:pt>
                <c:pt idx="16">
                  <c:v>5.1462678927215046</c:v>
                </c:pt>
                <c:pt idx="17">
                  <c:v>6.477144752791717</c:v>
                </c:pt>
                <c:pt idx="18">
                  <c:v>7.8341413840707848</c:v>
                </c:pt>
                <c:pt idx="19">
                  <c:v>9.2187517716869767</c:v>
                </c:pt>
                <c:pt idx="20">
                  <c:v>10.632469900768577</c:v>
                </c:pt>
                <c:pt idx="21">
                  <c:v>12.076789756443857</c:v>
                </c:pt>
                <c:pt idx="22">
                  <c:v>13.553205323841093</c:v>
                </c:pt>
                <c:pt idx="23">
                  <c:v>15.063210588088563</c:v>
                </c:pt>
                <c:pt idx="24">
                  <c:v>16.608299534314526</c:v>
                </c:pt>
                <c:pt idx="25">
                  <c:v>18.18996614764729</c:v>
                </c:pt>
                <c:pt idx="26">
                  <c:v>19.809704413215119</c:v>
                </c:pt>
                <c:pt idx="27">
                  <c:v>21.469008316146279</c:v>
                </c:pt>
                <c:pt idx="28">
                  <c:v>23.16937184156906</c:v>
                </c:pt>
                <c:pt idx="29">
                  <c:v>24.912288974611737</c:v>
                </c:pt>
                <c:pt idx="30">
                  <c:v>26.699253700402569</c:v>
                </c:pt>
                <c:pt idx="31">
                  <c:v>28.531760004069849</c:v>
                </c:pt>
                <c:pt idx="32">
                  <c:v>30.411301870741852</c:v>
                </c:pt>
                <c:pt idx="33">
                  <c:v>32.339373285546841</c:v>
                </c:pt>
                <c:pt idx="34">
                  <c:v>34.317468233613106</c:v>
                </c:pt>
                <c:pt idx="35">
                  <c:v>36.347080700068915</c:v>
                </c:pt>
                <c:pt idx="36">
                  <c:v>38.429704670042561</c:v>
                </c:pt>
                <c:pt idx="37">
                  <c:v>40.5668341286623</c:v>
                </c:pt>
                <c:pt idx="38">
                  <c:v>42.759963061056439</c:v>
                </c:pt>
                <c:pt idx="39">
                  <c:v>43.555293163222359</c:v>
                </c:pt>
                <c:pt idx="40">
                  <c:v>44.192070998376892</c:v>
                </c:pt>
                <c:pt idx="41">
                  <c:v>44.829620794631552</c:v>
                </c:pt>
                <c:pt idx="42">
                  <c:v>45.467942551986319</c:v>
                </c:pt>
                <c:pt idx="43">
                  <c:v>46.107036270441228</c:v>
                </c:pt>
                <c:pt idx="44">
                  <c:v>46.74690194999625</c:v>
                </c:pt>
                <c:pt idx="45">
                  <c:v>47.3875395906514</c:v>
                </c:pt>
                <c:pt idx="46">
                  <c:v>48.028949192406685</c:v>
                </c:pt>
                <c:pt idx="47">
                  <c:v>48.671130755262055</c:v>
                </c:pt>
                <c:pt idx="48">
                  <c:v>49.314084279217575</c:v>
                </c:pt>
                <c:pt idx="49">
                  <c:v>49.957809764273215</c:v>
                </c:pt>
                <c:pt idx="50">
                  <c:v>50.602307210428975</c:v>
                </c:pt>
                <c:pt idx="51">
                  <c:v>51.24757661768485</c:v>
                </c:pt>
                <c:pt idx="52">
                  <c:v>51.893617986040859</c:v>
                </c:pt>
                <c:pt idx="53">
                  <c:v>52.540431315496974</c:v>
                </c:pt>
                <c:pt idx="54">
                  <c:v>53.188016606053239</c:v>
                </c:pt>
                <c:pt idx="55">
                  <c:v>53.836373857709582</c:v>
                </c:pt>
                <c:pt idx="56">
                  <c:v>54.485503070466059</c:v>
                </c:pt>
                <c:pt idx="57">
                  <c:v>55.135404244322693</c:v>
                </c:pt>
                <c:pt idx="58">
                  <c:v>55.786077379279405</c:v>
                </c:pt>
                <c:pt idx="59">
                  <c:v>56.437522475336252</c:v>
                </c:pt>
                <c:pt idx="60">
                  <c:v>57.089739532493212</c:v>
                </c:pt>
                <c:pt idx="61">
                  <c:v>57.742728550750307</c:v>
                </c:pt>
                <c:pt idx="62">
                  <c:v>58.39648953010753</c:v>
                </c:pt>
                <c:pt idx="63">
                  <c:v>59.051022470564874</c:v>
                </c:pt>
                <c:pt idx="64">
                  <c:v>59.706327372122317</c:v>
                </c:pt>
                <c:pt idx="65">
                  <c:v>60.362404234779888</c:v>
                </c:pt>
                <c:pt idx="66">
                  <c:v>61.019253058537586</c:v>
                </c:pt>
                <c:pt idx="67">
                  <c:v>61.676873843395462</c:v>
                </c:pt>
                <c:pt idx="68">
                  <c:v>62.335266589353395</c:v>
                </c:pt>
                <c:pt idx="69">
                  <c:v>62.994431296411442</c:v>
                </c:pt>
                <c:pt idx="70">
                  <c:v>63.654367964569623</c:v>
                </c:pt>
                <c:pt idx="71">
                  <c:v>64.315076593827968</c:v>
                </c:pt>
                <c:pt idx="72">
                  <c:v>64.976557184186404</c:v>
                </c:pt>
                <c:pt idx="73">
                  <c:v>65.638809735644955</c:v>
                </c:pt>
                <c:pt idx="74">
                  <c:v>66.301834248203591</c:v>
                </c:pt>
                <c:pt idx="75">
                  <c:v>66.965630721862468</c:v>
                </c:pt>
                <c:pt idx="76">
                  <c:v>67.63019915662133</c:v>
                </c:pt>
                <c:pt idx="77">
                  <c:v>68.295539552480406</c:v>
                </c:pt>
                <c:pt idx="78">
                  <c:v>68.961651909439539</c:v>
                </c:pt>
                <c:pt idx="79">
                  <c:v>69.628536227498884</c:v>
                </c:pt>
                <c:pt idx="80">
                  <c:v>70.29619250665823</c:v>
                </c:pt>
                <c:pt idx="81">
                  <c:v>70.964620746917802</c:v>
                </c:pt>
                <c:pt idx="82">
                  <c:v>71.633820948277403</c:v>
                </c:pt>
                <c:pt idx="83">
                  <c:v>72.303793110737203</c:v>
                </c:pt>
                <c:pt idx="84">
                  <c:v>72.974537234297102</c:v>
                </c:pt>
                <c:pt idx="85">
                  <c:v>73.646053318957144</c:v>
                </c:pt>
                <c:pt idx="86">
                  <c:v>74.318341364717256</c:v>
                </c:pt>
                <c:pt idx="87">
                  <c:v>74.991401371577524</c:v>
                </c:pt>
                <c:pt idx="88">
                  <c:v>75.66523333953792</c:v>
                </c:pt>
                <c:pt idx="89">
                  <c:v>76.33983726859843</c:v>
                </c:pt>
                <c:pt idx="90">
                  <c:v>77.015213158759053</c:v>
                </c:pt>
                <c:pt idx="91">
                  <c:v>77.691361010019804</c:v>
                </c:pt>
                <c:pt idx="92">
                  <c:v>78.368280822380669</c:v>
                </c:pt>
                <c:pt idx="93">
                  <c:v>79.04597259584169</c:v>
                </c:pt>
                <c:pt idx="94">
                  <c:v>79.72443633040281</c:v>
                </c:pt>
                <c:pt idx="95">
                  <c:v>80.403672026063973</c:v>
                </c:pt>
                <c:pt idx="96">
                  <c:v>81.083679682825377</c:v>
                </c:pt>
                <c:pt idx="97">
                  <c:v>81.764459300686838</c:v>
                </c:pt>
                <c:pt idx="98">
                  <c:v>82.446010879648398</c:v>
                </c:pt>
                <c:pt idx="99">
                  <c:v>83.128334419710129</c:v>
                </c:pt>
                <c:pt idx="100">
                  <c:v>83.811429920872072</c:v>
                </c:pt>
                <c:pt idx="101">
                  <c:v>84.495297383133988</c:v>
                </c:pt>
                <c:pt idx="102">
                  <c:v>85.179936806496116</c:v>
                </c:pt>
                <c:pt idx="103">
                  <c:v>85.86534819095823</c:v>
                </c:pt>
                <c:pt idx="104">
                  <c:v>86.551531536520542</c:v>
                </c:pt>
                <c:pt idx="105">
                  <c:v>87.238486843183054</c:v>
                </c:pt>
                <c:pt idx="106">
                  <c:v>87.926214110945622</c:v>
                </c:pt>
                <c:pt idx="107">
                  <c:v>88.614713339808304</c:v>
                </c:pt>
                <c:pt idx="108">
                  <c:v>89.303984529771057</c:v>
                </c:pt>
                <c:pt idx="109">
                  <c:v>89.994027680834094</c:v>
                </c:pt>
              </c:numCache>
            </c:numRef>
          </c:yVal>
          <c:smooth val="1"/>
        </c:ser>
        <c:axId val="215180032"/>
        <c:axId val="215181952"/>
      </c:scatterChart>
      <c:valAx>
        <c:axId val="215180032"/>
        <c:scaling>
          <c:orientation val="minMax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sz="1200" b="0" i="0" baseline="0">
                    <a:latin typeface="Times New Roman" pitchFamily="18" charset="0"/>
                    <a:cs typeface="Times New Roman" pitchFamily="18" charset="0"/>
                  </a:rPr>
                  <a:t>Vzdálenost mezi ložisky L</a:t>
                </a: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  [mm]</a:t>
                </a:r>
                <a:endParaRPr lang="en-US" sz="1200" b="0" i="0" baseline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/>
        </c:title>
        <c:numFmt formatCode="General" sourceLinked="1"/>
        <c:tickLblPos val="nextTo"/>
        <c:crossAx val="215181952"/>
        <c:crosses val="autoZero"/>
        <c:crossBetween val="midCat"/>
      </c:valAx>
      <c:valAx>
        <c:axId val="215181952"/>
        <c:scaling>
          <c:orientation val="minMax"/>
        </c:scaling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Deformace  </a:t>
                </a:r>
                <a:r>
                  <a:rPr lang="el-GR" sz="1200" b="0" i="0" baseline="0">
                    <a:latin typeface="Times New Roman" pitchFamily="18" charset="0"/>
                    <a:cs typeface="Times New Roman" pitchFamily="18" charset="0"/>
                  </a:rPr>
                  <a:t>δ</a:t>
                </a: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 [</a:t>
                </a:r>
                <a:r>
                  <a:rPr lang="el-GR" sz="1200" b="0" i="0" baseline="0">
                    <a:latin typeface="Times New Roman" pitchFamily="18" charset="0"/>
                    <a:cs typeface="Times New Roman" pitchFamily="18" charset="0"/>
                  </a:rPr>
                  <a:t>μ</a:t>
                </a:r>
                <a:r>
                  <a:rPr lang="cs-CZ" sz="1200" b="0" i="0" baseline="0">
                    <a:latin typeface="Times New Roman" pitchFamily="18" charset="0"/>
                    <a:cs typeface="Times New Roman" pitchFamily="18" charset="0"/>
                  </a:rPr>
                  <a:t>m] </a:t>
                </a:r>
                <a:endParaRPr lang="cs-CZ" sz="1200" b="1" i="0" baseline="0">
                  <a:latin typeface="Times New Roman" pitchFamily="18" charset="0"/>
                  <a:cs typeface="Times New Roman" pitchFamily="18" charset="0"/>
                </a:endParaRPr>
              </a:p>
            </c:rich>
          </c:tx>
          <c:layout>
            <c:manualLayout>
              <c:xMode val="edge"/>
              <c:yMode val="edge"/>
              <c:x val="3.8808038808038806E-2"/>
              <c:y val="0.20475631065947841"/>
            </c:manualLayout>
          </c:layout>
        </c:title>
        <c:numFmt formatCode="General" sourceLinked="1"/>
        <c:tickLblPos val="nextTo"/>
        <c:crossAx val="215180032"/>
        <c:crosses val="autoZero"/>
        <c:crossBetween val="midCat"/>
      </c:valAx>
    </c:plotArea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LOŽISKY'!$M$253:$M$362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LOŽISKY'!$O$253:$O$362</c:f>
              <c:numCache>
                <c:formatCode>General</c:formatCode>
                <c:ptCount val="110"/>
                <c:pt idx="0">
                  <c:v>6.5170233808273386</c:v>
                </c:pt>
                <c:pt idx="1">
                  <c:v>5.2711477110171234</c:v>
                </c:pt>
                <c:pt idx="2">
                  <c:v>4.0184588942159332</c:v>
                </c:pt>
                <c:pt idx="3">
                  <c:v>2.7574071240137146</c:v>
                </c:pt>
                <c:pt idx="4">
                  <c:v>1.4864425940004193</c:v>
                </c:pt>
                <c:pt idx="5">
                  <c:v>0.20401549776599012</c:v>
                </c:pt>
                <c:pt idx="6">
                  <c:v>1.0914239710996247</c:v>
                </c:pt>
                <c:pt idx="7">
                  <c:v>2.4014256190064773</c:v>
                </c:pt>
                <c:pt idx="8">
                  <c:v>3.7275392523646187</c:v>
                </c:pt>
                <c:pt idx="9">
                  <c:v>5.071314677584108</c:v>
                </c:pt>
                <c:pt idx="10">
                  <c:v>6.4343017010749861</c:v>
                </c:pt>
                <c:pt idx="11">
                  <c:v>7.818050129247319</c:v>
                </c:pt>
                <c:pt idx="12">
                  <c:v>9.2241097685111502</c:v>
                </c:pt>
                <c:pt idx="13">
                  <c:v>10.65403042527654</c:v>
                </c:pt>
                <c:pt idx="14">
                  <c:v>12.109361905953532</c:v>
                </c:pt>
                <c:pt idx="15">
                  <c:v>13.591654016952189</c:v>
                </c:pt>
                <c:pt idx="16">
                  <c:v>15.102456564682557</c:v>
                </c:pt>
                <c:pt idx="17">
                  <c:v>16.643319355554688</c:v>
                </c:pt>
                <c:pt idx="18">
                  <c:v>18.21579219597864</c:v>
                </c:pt>
                <c:pt idx="19">
                  <c:v>19.821424892364462</c:v>
                </c:pt>
                <c:pt idx="20">
                  <c:v>21.461767251122211</c:v>
                </c:pt>
                <c:pt idx="21">
                  <c:v>22.677854557641066</c:v>
                </c:pt>
                <c:pt idx="22">
                  <c:v>23.141179762101785</c:v>
                </c:pt>
                <c:pt idx="23">
                  <c:v>23.600791432391624</c:v>
                </c:pt>
                <c:pt idx="24">
                  <c:v>24.056689568510606</c:v>
                </c:pt>
                <c:pt idx="25">
                  <c:v>24.508874170458714</c:v>
                </c:pt>
                <c:pt idx="26">
                  <c:v>24.957345238235963</c:v>
                </c:pt>
                <c:pt idx="27">
                  <c:v>25.402102771842333</c:v>
                </c:pt>
                <c:pt idx="28">
                  <c:v>25.843146771277834</c:v>
                </c:pt>
                <c:pt idx="29">
                  <c:v>26.28047723654246</c:v>
                </c:pt>
                <c:pt idx="30">
                  <c:v>26.714094167636233</c:v>
                </c:pt>
                <c:pt idx="31">
                  <c:v>27.143997564559132</c:v>
                </c:pt>
                <c:pt idx="32">
                  <c:v>27.570187427311168</c:v>
                </c:pt>
                <c:pt idx="33">
                  <c:v>27.992663755892334</c:v>
                </c:pt>
                <c:pt idx="34">
                  <c:v>28.411426550302618</c:v>
                </c:pt>
                <c:pt idx="35">
                  <c:v>28.826475810542036</c:v>
                </c:pt>
                <c:pt idx="36">
                  <c:v>29.237811536610597</c:v>
                </c:pt>
                <c:pt idx="37">
                  <c:v>29.645433728508284</c:v>
                </c:pt>
                <c:pt idx="38">
                  <c:v>30.049342386235089</c:v>
                </c:pt>
                <c:pt idx="39">
                  <c:v>30.44953750979105</c:v>
                </c:pt>
                <c:pt idx="40">
                  <c:v>30.846019099176125</c:v>
                </c:pt>
                <c:pt idx="41">
                  <c:v>31.238787154390337</c:v>
                </c:pt>
                <c:pt idx="42">
                  <c:v>31.627841675433672</c:v>
                </c:pt>
                <c:pt idx="43">
                  <c:v>32.01318266230615</c:v>
                </c:pt>
                <c:pt idx="44">
                  <c:v>32.394810115007751</c:v>
                </c:pt>
                <c:pt idx="45">
                  <c:v>32.772724033538488</c:v>
                </c:pt>
                <c:pt idx="46">
                  <c:v>33.146924417898369</c:v>
                </c:pt>
                <c:pt idx="47">
                  <c:v>33.517411268087365</c:v>
                </c:pt>
                <c:pt idx="48">
                  <c:v>33.884184584105498</c:v>
                </c:pt>
                <c:pt idx="49">
                  <c:v>34.24724436595276</c:v>
                </c:pt>
                <c:pt idx="50">
                  <c:v>34.606590613629145</c:v>
                </c:pt>
                <c:pt idx="51">
                  <c:v>34.962223327134666</c:v>
                </c:pt>
                <c:pt idx="52">
                  <c:v>35.314142506469345</c:v>
                </c:pt>
                <c:pt idx="53">
                  <c:v>35.662348151633111</c:v>
                </c:pt>
                <c:pt idx="54">
                  <c:v>36.006840262626049</c:v>
                </c:pt>
                <c:pt idx="55">
                  <c:v>36.34761883944811</c:v>
                </c:pt>
                <c:pt idx="56">
                  <c:v>36.684683882099307</c:v>
                </c:pt>
                <c:pt idx="57">
                  <c:v>37.018035390579612</c:v>
                </c:pt>
                <c:pt idx="58">
                  <c:v>37.34767336488904</c:v>
                </c:pt>
                <c:pt idx="59">
                  <c:v>37.67359780502764</c:v>
                </c:pt>
                <c:pt idx="60">
                  <c:v>37.995808710995334</c:v>
                </c:pt>
                <c:pt idx="61">
                  <c:v>38.314306082792193</c:v>
                </c:pt>
                <c:pt idx="62">
                  <c:v>38.629089920418153</c:v>
                </c:pt>
                <c:pt idx="63">
                  <c:v>38.940160223873271</c:v>
                </c:pt>
                <c:pt idx="64">
                  <c:v>39.247516993157475</c:v>
                </c:pt>
                <c:pt idx="65">
                  <c:v>39.551160228270838</c:v>
                </c:pt>
                <c:pt idx="66">
                  <c:v>39.851089929213352</c:v>
                </c:pt>
                <c:pt idx="67">
                  <c:v>40.147306095984987</c:v>
                </c:pt>
                <c:pt idx="68">
                  <c:v>40.439808728585746</c:v>
                </c:pt>
                <c:pt idx="69">
                  <c:v>40.728597827015626</c:v>
                </c:pt>
                <c:pt idx="70">
                  <c:v>41.013673391274651</c:v>
                </c:pt>
                <c:pt idx="71">
                  <c:v>41.295035421362805</c:v>
                </c:pt>
                <c:pt idx="72">
                  <c:v>41.572683917280095</c:v>
                </c:pt>
                <c:pt idx="73">
                  <c:v>41.846618879026501</c:v>
                </c:pt>
                <c:pt idx="74">
                  <c:v>42.116840306602036</c:v>
                </c:pt>
                <c:pt idx="75">
                  <c:v>42.383348200006758</c:v>
                </c:pt>
                <c:pt idx="76">
                  <c:v>42.646142559240552</c:v>
                </c:pt>
                <c:pt idx="77">
                  <c:v>42.90522338430354</c:v>
                </c:pt>
                <c:pt idx="78">
                  <c:v>43.160590675195586</c:v>
                </c:pt>
                <c:pt idx="79">
                  <c:v>43.412244431916783</c:v>
                </c:pt>
                <c:pt idx="80">
                  <c:v>43.660184654467145</c:v>
                </c:pt>
                <c:pt idx="81">
                  <c:v>43.904411342846601</c:v>
                </c:pt>
                <c:pt idx="82">
                  <c:v>44.144924497055186</c:v>
                </c:pt>
                <c:pt idx="83">
                  <c:v>44.381724117092901</c:v>
                </c:pt>
                <c:pt idx="84">
                  <c:v>44.614810202959831</c:v>
                </c:pt>
                <c:pt idx="85">
                  <c:v>44.844182754655812</c:v>
                </c:pt>
                <c:pt idx="86">
                  <c:v>45.069841772180922</c:v>
                </c:pt>
                <c:pt idx="87">
                  <c:v>45.291787255535205</c:v>
                </c:pt>
                <c:pt idx="88">
                  <c:v>45.510019204718567</c:v>
                </c:pt>
                <c:pt idx="89">
                  <c:v>45.724537619731045</c:v>
                </c:pt>
                <c:pt idx="90">
                  <c:v>45.93534250057273</c:v>
                </c:pt>
                <c:pt idx="91">
                  <c:v>46.142433847243481</c:v>
                </c:pt>
                <c:pt idx="92">
                  <c:v>46.345811659743454</c:v>
                </c:pt>
                <c:pt idx="93">
                  <c:v>46.545475938072435</c:v>
                </c:pt>
                <c:pt idx="94">
                  <c:v>46.741426682230703</c:v>
                </c:pt>
                <c:pt idx="95">
                  <c:v>46.933663892217965</c:v>
                </c:pt>
                <c:pt idx="96">
                  <c:v>47.122187568034406</c:v>
                </c:pt>
                <c:pt idx="97">
                  <c:v>47.306997709679976</c:v>
                </c:pt>
                <c:pt idx="98">
                  <c:v>47.488094317154655</c:v>
                </c:pt>
                <c:pt idx="99">
                  <c:v>47.665477390458562</c:v>
                </c:pt>
                <c:pt idx="100">
                  <c:v>47.839146929591479</c:v>
                </c:pt>
                <c:pt idx="101">
                  <c:v>48.009102934553574</c:v>
                </c:pt>
                <c:pt idx="102">
                  <c:v>48.175345405344771</c:v>
                </c:pt>
                <c:pt idx="103">
                  <c:v>48.337874341965133</c:v>
                </c:pt>
                <c:pt idx="104">
                  <c:v>48.496689744414716</c:v>
                </c:pt>
                <c:pt idx="105">
                  <c:v>48.651791612693287</c:v>
                </c:pt>
                <c:pt idx="106">
                  <c:v>48.803179946801059</c:v>
                </c:pt>
                <c:pt idx="107">
                  <c:v>48.950854746737974</c:v>
                </c:pt>
                <c:pt idx="108">
                  <c:v>49.094816012503934</c:v>
                </c:pt>
                <c:pt idx="109">
                  <c:v>49.235063744099108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LOŽISKY'!$M$253:$M$362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LOŽISKY'!$P$268:$P$362</c:f>
              <c:numCache>
                <c:formatCode>General</c:formatCode>
                <c:ptCount val="95"/>
                <c:pt idx="0">
                  <c:v>28.615169309921484</c:v>
                </c:pt>
                <c:pt idx="1">
                  <c:v>26.775727835938675</c:v>
                </c:pt>
                <c:pt idx="2">
                  <c:v>25.173246377202425</c:v>
                </c:pt>
                <c:pt idx="3">
                  <c:v>23.765437086487033</c:v>
                </c:pt>
                <c:pt idx="4">
                  <c:v>22.519395576527437</c:v>
                </c:pt>
                <c:pt idx="5">
                  <c:v>21.409156810387895</c:v>
                </c:pt>
                <c:pt idx="6">
                  <c:v>20.413972224239821</c:v>
                </c:pt>
                <c:pt idx="7">
                  <c:v>19.517072665527429</c:v>
                </c:pt>
                <c:pt idx="8">
                  <c:v>18.704765284682086</c:v>
                </c:pt>
                <c:pt idx="9">
                  <c:v>17.965764237233078</c:v>
                </c:pt>
                <c:pt idx="10">
                  <c:v>17.290687829800873</c:v>
                </c:pt>
                <c:pt idx="11">
                  <c:v>16.671675964336131</c:v>
                </c:pt>
                <c:pt idx="12">
                  <c:v>16.102095744180627</c:v>
                </c:pt>
                <c:pt idx="13">
                  <c:v>15.576312519922842</c:v>
                </c:pt>
                <c:pt idx="14">
                  <c:v>15.089510083837265</c:v>
                </c:pt>
                <c:pt idx="15">
                  <c:v>14.637548181095621</c:v>
                </c:pt>
                <c:pt idx="16">
                  <c:v>14.216848641594893</c:v>
                </c:pt>
                <c:pt idx="17">
                  <c:v>13.824303669728538</c:v>
                </c:pt>
                <c:pt idx="18">
                  <c:v>13.457201439495249</c:v>
                </c:pt>
                <c:pt idx="19">
                  <c:v>13.113165316048629</c:v>
                </c:pt>
                <c:pt idx="20">
                  <c:v>12.790103889385456</c:v>
                </c:pt>
                <c:pt idx="21">
                  <c:v>12.486169649020065</c:v>
                </c:pt>
                <c:pt idx="22">
                  <c:v>12.199724611325697</c:v>
                </c:pt>
                <c:pt idx="23">
                  <c:v>11.929311576844889</c:v>
                </c:pt>
                <c:pt idx="24">
                  <c:v>11.673629973992981</c:v>
                </c:pt>
                <c:pt idx="25">
                  <c:v>11.431515460307786</c:v>
                </c:pt>
                <c:pt idx="26">
                  <c:v>11.201922618790782</c:v>
                </c:pt>
                <c:pt idx="27">
                  <c:v>10.983910216710335</c:v>
                </c:pt>
                <c:pt idx="28">
                  <c:v>10.776628596192566</c:v>
                </c:pt>
                <c:pt idx="29">
                  <c:v>10.579308846489448</c:v>
                </c:pt>
                <c:pt idx="30">
                  <c:v>10.3912534718499</c:v>
                </c:pt>
                <c:pt idx="31">
                  <c:v>10.211828320103475</c:v>
                </c:pt>
                <c:pt idx="32">
                  <c:v>10.040455578196042</c:v>
                </c:pt>
                <c:pt idx="33">
                  <c:v>9.8766076741356592</c:v>
                </c:pt>
                <c:pt idx="34">
                  <c:v>9.7198019517666694</c:v>
                </c:pt>
                <c:pt idx="35">
                  <c:v>9.5695960067722279</c:v>
                </c:pt>
                <c:pt idx="36">
                  <c:v>9.4255835903082001</c:v>
                </c:pt>
                <c:pt idx="37">
                  <c:v>9.2873910014785022</c:v>
                </c:pt>
                <c:pt idx="38">
                  <c:v>9.1546739020897725</c:v>
                </c:pt>
                <c:pt idx="39">
                  <c:v>9.0271144972612838</c:v>
                </c:pt>
                <c:pt idx="40">
                  <c:v>8.9044190339023928</c:v>
                </c:pt>
                <c:pt idx="41">
                  <c:v>8.7863155761161416</c:v>
                </c:pt>
                <c:pt idx="42">
                  <c:v>8.6725520224927841</c:v>
                </c:pt>
                <c:pt idx="43">
                  <c:v>8.5628943352229303</c:v>
                </c:pt>
                <c:pt idx="44">
                  <c:v>8.4571249551492347</c:v>
                </c:pt>
                <c:pt idx="45">
                  <c:v>8.355041380420424</c:v>
                </c:pt>
                <c:pt idx="46">
                  <c:v>8.256454889420521</c:v>
                </c:pt>
                <c:pt idx="47">
                  <c:v>8.1611893912072286</c:v>
                </c:pt>
                <c:pt idx="48">
                  <c:v>8.0690803888797404</c:v>
                </c:pt>
                <c:pt idx="49">
                  <c:v>7.979974043167406</c:v>
                </c:pt>
                <c:pt idx="50">
                  <c:v>7.893726325136381</c:v>
                </c:pt>
                <c:pt idx="51">
                  <c:v>7.8102022482928906</c:v>
                </c:pt>
                <c:pt idx="52">
                  <c:v>7.7292751715528585</c:v>
                </c:pt>
                <c:pt idx="53">
                  <c:v>7.6508261655776115</c:v>
                </c:pt>
                <c:pt idx="54">
                  <c:v>7.5747434358674486</c:v>
                </c:pt>
                <c:pt idx="55">
                  <c:v>7.5009217967797888</c:v>
                </c:pt>
                <c:pt idx="56">
                  <c:v>7.4292621913125547</c:v>
                </c:pt>
                <c:pt idx="57">
                  <c:v>7.3596712520815428</c:v>
                </c:pt>
                <c:pt idx="58">
                  <c:v>7.2920608994342135</c:v>
                </c:pt>
                <c:pt idx="59">
                  <c:v>7.2263479730918903</c:v>
                </c:pt>
                <c:pt idx="60">
                  <c:v>7.1624538941071556</c:v>
                </c:pt>
                <c:pt idx="61">
                  <c:v>7.1003043542696762</c:v>
                </c:pt>
                <c:pt idx="62">
                  <c:v>7.0398290303990496</c:v>
                </c:pt>
                <c:pt idx="63">
                  <c:v>6.9809613212324404</c:v>
                </c:pt>
                <c:pt idx="64">
                  <c:v>6.9236381048525661</c:v>
                </c:pt>
                <c:pt idx="65">
                  <c:v>6.8677995148120878</c:v>
                </c:pt>
                <c:pt idx="66">
                  <c:v>6.8133887332969545</c:v>
                </c:pt>
                <c:pt idx="67">
                  <c:v>6.7603517998368794</c:v>
                </c:pt>
                <c:pt idx="68">
                  <c:v>6.7086374342183568</c:v>
                </c:pt>
                <c:pt idx="69">
                  <c:v>6.6581968723867284</c:v>
                </c:pt>
                <c:pt idx="70">
                  <c:v>6.6089837142407308</c:v>
                </c:pt>
                <c:pt idx="71">
                  <c:v>6.5609537823273474</c:v>
                </c:pt>
                <c:pt idx="72">
                  <c:v>6.5140649905382055</c:v>
                </c:pt>
                <c:pt idx="73">
                  <c:v>6.4682772219922935</c:v>
                </c:pt>
                <c:pt idx="74">
                  <c:v>6.4235522153648148</c:v>
                </c:pt>
                <c:pt idx="75">
                  <c:v>6.3798534589892473</c:v>
                </c:pt>
                <c:pt idx="76">
                  <c:v>6.3371460921202534</c:v>
                </c:pt>
                <c:pt idx="77">
                  <c:v>6.2953968127994742</c:v>
                </c:pt>
                <c:pt idx="78">
                  <c:v>6.2545737918153463</c:v>
                </c:pt>
                <c:pt idx="79">
                  <c:v>6.2146465922924152</c:v>
                </c:pt>
                <c:pt idx="80">
                  <c:v>6.1755860944855314</c:v>
                </c:pt>
                <c:pt idx="81">
                  <c:v>6.1373644253904942</c:v>
                </c:pt>
                <c:pt idx="82">
                  <c:v>6.0999548928155569</c:v>
                </c:pt>
                <c:pt idx="83">
                  <c:v>6.0633319235876915</c:v>
                </c:pt>
                <c:pt idx="84">
                  <c:v>6.0274710055946272</c:v>
                </c:pt>
                <c:pt idx="85">
                  <c:v>5.9923486333879517</c:v>
                </c:pt>
                <c:pt idx="86">
                  <c:v>5.9579422570949294</c:v>
                </c:pt>
                <c:pt idx="87">
                  <c:v>5.9242302344067959</c:v>
                </c:pt>
                <c:pt idx="88">
                  <c:v>5.8911917854298004</c:v>
                </c:pt>
                <c:pt idx="89">
                  <c:v>5.8588069502019628</c:v>
                </c:pt>
                <c:pt idx="90">
                  <c:v>5.8270565486939754</c:v>
                </c:pt>
                <c:pt idx="91">
                  <c:v>5.7959221431264991</c:v>
                </c:pt>
                <c:pt idx="92">
                  <c:v>5.7653860024490751</c:v>
                </c:pt>
                <c:pt idx="93">
                  <c:v>5.7354310688374408</c:v>
                </c:pt>
                <c:pt idx="94">
                  <c:v>5.7060409260768745</c:v>
                </c:pt>
              </c:numCache>
            </c:numRef>
          </c:yVal>
          <c:smooth val="1"/>
        </c:ser>
        <c:axId val="215247872"/>
        <c:axId val="215249664"/>
      </c:scatterChart>
      <c:valAx>
        <c:axId val="215247872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5249664"/>
        <c:crosses val="autoZero"/>
        <c:crossBetween val="midCat"/>
      </c:valAx>
      <c:valAx>
        <c:axId val="215249664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5247872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LOŽISKY'!$U$253:$U$362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LOŽISKY'!$W$253:$W$362</c:f>
              <c:numCache>
                <c:formatCode>General</c:formatCode>
                <c:ptCount val="110"/>
                <c:pt idx="0">
                  <c:v>27.327158951297321</c:v>
                </c:pt>
                <c:pt idx="1">
                  <c:v>26.640952097597474</c:v>
                </c:pt>
                <c:pt idx="2">
                  <c:v>25.962688268184955</c:v>
                </c:pt>
                <c:pt idx="3">
                  <c:v>25.291196292262843</c:v>
                </c:pt>
                <c:pt idx="4">
                  <c:v>24.625304999034274</c:v>
                </c:pt>
                <c:pt idx="5">
                  <c:v>23.963843217702319</c:v>
                </c:pt>
                <c:pt idx="6">
                  <c:v>23.305639777470109</c:v>
                </c:pt>
                <c:pt idx="7">
                  <c:v>22.649523507540732</c:v>
                </c:pt>
                <c:pt idx="8">
                  <c:v>21.994323237117314</c:v>
                </c:pt>
                <c:pt idx="9">
                  <c:v>21.338867795402962</c:v>
                </c:pt>
                <c:pt idx="10">
                  <c:v>20.681986011600763</c:v>
                </c:pt>
                <c:pt idx="11">
                  <c:v>20.022506714913824</c:v>
                </c:pt>
                <c:pt idx="12">
                  <c:v>19.359258734545278</c:v>
                </c:pt>
                <c:pt idx="13">
                  <c:v>18.691070899698211</c:v>
                </c:pt>
                <c:pt idx="14">
                  <c:v>18.016772039575734</c:v>
                </c:pt>
                <c:pt idx="15">
                  <c:v>17.335190983380944</c:v>
                </c:pt>
                <c:pt idx="16">
                  <c:v>16.645156560316963</c:v>
                </c:pt>
                <c:pt idx="17">
                  <c:v>15.945497599586879</c:v>
                </c:pt>
                <c:pt idx="18">
                  <c:v>15.235042930393821</c:v>
                </c:pt>
                <c:pt idx="19">
                  <c:v>14.512621381940871</c:v>
                </c:pt>
                <c:pt idx="20">
                  <c:v>13.777061783431169</c:v>
                </c:pt>
                <c:pt idx="21">
                  <c:v>13.02719296406778</c:v>
                </c:pt>
                <c:pt idx="22">
                  <c:v>12.261843753053835</c:v>
                </c:pt>
                <c:pt idx="23">
                  <c:v>11.479842979592433</c:v>
                </c:pt>
                <c:pt idx="24">
                  <c:v>10.680019472886698</c:v>
                </c:pt>
                <c:pt idx="25">
                  <c:v>9.8612020621397161</c:v>
                </c:pt>
                <c:pt idx="26">
                  <c:v>9.0222195765546065</c:v>
                </c:pt>
                <c:pt idx="27">
                  <c:v>8.1619008453344506</c:v>
                </c:pt>
                <c:pt idx="28">
                  <c:v>7.279074697682379</c:v>
                </c:pt>
                <c:pt idx="29">
                  <c:v>6.37256996280151</c:v>
                </c:pt>
                <c:pt idx="30">
                  <c:v>5.4412154698949058</c:v>
                </c:pt>
                <c:pt idx="31">
                  <c:v>4.4838400481657308</c:v>
                </c:pt>
                <c:pt idx="32">
                  <c:v>3.4992725268170286</c:v>
                </c:pt>
                <c:pt idx="33">
                  <c:v>2.4863417350519375</c:v>
                </c:pt>
                <c:pt idx="34">
                  <c:v>1.443876502073584</c:v>
                </c:pt>
                <c:pt idx="35">
                  <c:v>0.37070565708501718</c:v>
                </c:pt>
                <c:pt idx="36">
                  <c:v>0.73434197071057383</c:v>
                </c:pt>
                <c:pt idx="37">
                  <c:v>1.8724375521101537</c:v>
                </c:pt>
                <c:pt idx="38">
                  <c:v>3.0447522579105817</c:v>
                </c:pt>
                <c:pt idx="39">
                  <c:v>4.2524572589087715</c:v>
                </c:pt>
                <c:pt idx="40">
                  <c:v>5.4967237259016093</c:v>
                </c:pt>
                <c:pt idx="41">
                  <c:v>6.7787228296859734</c:v>
                </c:pt>
                <c:pt idx="42">
                  <c:v>8.0996257410587713</c:v>
                </c:pt>
                <c:pt idx="43">
                  <c:v>9.4606036308169035</c:v>
                </c:pt>
                <c:pt idx="44">
                  <c:v>10.862827669757223</c:v>
                </c:pt>
                <c:pt idx="45">
                  <c:v>12.307469028676707</c:v>
                </c:pt>
                <c:pt idx="46">
                  <c:v>13.795698878372125</c:v>
                </c:pt>
                <c:pt idx="47">
                  <c:v>15.328688389640519</c:v>
                </c:pt>
                <c:pt idx="48">
                  <c:v>16.907608733278657</c:v>
                </c:pt>
                <c:pt idx="49">
                  <c:v>18.533631080083527</c:v>
                </c:pt>
                <c:pt idx="50">
                  <c:v>20.207926600851938</c:v>
                </c:pt>
                <c:pt idx="51">
                  <c:v>21.931666466380854</c:v>
                </c:pt>
                <c:pt idx="52">
                  <c:v>23.706021847467113</c:v>
                </c:pt>
                <c:pt idx="53">
                  <c:v>25.53216391490761</c:v>
                </c:pt>
                <c:pt idx="54">
                  <c:v>27.411263839499316</c:v>
                </c:pt>
                <c:pt idx="55">
                  <c:v>29.344492792039052</c:v>
                </c:pt>
                <c:pt idx="56">
                  <c:v>31.333021943323715</c:v>
                </c:pt>
                <c:pt idx="57">
                  <c:v>33.378022464150213</c:v>
                </c:pt>
                <c:pt idx="58">
                  <c:v>35.480665525315473</c:v>
                </c:pt>
                <c:pt idx="59">
                  <c:v>37.642122297616339</c:v>
                </c:pt>
                <c:pt idx="60">
                  <c:v>39.863563951849663</c:v>
                </c:pt>
                <c:pt idx="61">
                  <c:v>42.146161658812467</c:v>
                </c:pt>
                <c:pt idx="62">
                  <c:v>44.491086589301588</c:v>
                </c:pt>
                <c:pt idx="63">
                  <c:v>46.899509914113892</c:v>
                </c:pt>
                <c:pt idx="64">
                  <c:v>49.372602804046274</c:v>
                </c:pt>
                <c:pt idx="65">
                  <c:v>51.911536429895577</c:v>
                </c:pt>
                <c:pt idx="66">
                  <c:v>54.517481962458902</c:v>
                </c:pt>
                <c:pt idx="67">
                  <c:v>57.191610572532873</c:v>
                </c:pt>
                <c:pt idx="68">
                  <c:v>59.935093430914591</c:v>
                </c:pt>
                <c:pt idx="69">
                  <c:v>62.749101708400786</c:v>
                </c:pt>
                <c:pt idx="70">
                  <c:v>65.634806575788474</c:v>
                </c:pt>
                <c:pt idx="71">
                  <c:v>68.593379203874534</c:v>
                </c:pt>
                <c:pt idx="72">
                  <c:v>71.625990763455789</c:v>
                </c:pt>
                <c:pt idx="73">
                  <c:v>74.733812425329205</c:v>
                </c:pt>
                <c:pt idx="74">
                  <c:v>77.91801536029169</c:v>
                </c:pt>
                <c:pt idx="75">
                  <c:v>81.179770739140025</c:v>
                </c:pt>
                <c:pt idx="76">
                  <c:v>84.520249732671189</c:v>
                </c:pt>
                <c:pt idx="77">
                  <c:v>87.940623511682119</c:v>
                </c:pt>
                <c:pt idx="78">
                  <c:v>91.442063246969539</c:v>
                </c:pt>
                <c:pt idx="79">
                  <c:v>95.025740109330499</c:v>
                </c:pt>
                <c:pt idx="80">
                  <c:v>98.692825269561851</c:v>
                </c:pt>
                <c:pt idx="81">
                  <c:v>102.44448989846052</c:v>
                </c:pt>
                <c:pt idx="82">
                  <c:v>106.28190516682338</c:v>
                </c:pt>
                <c:pt idx="83">
                  <c:v>110.20624224544731</c:v>
                </c:pt>
                <c:pt idx="84">
                  <c:v>114.21867230512918</c:v>
                </c:pt>
                <c:pt idx="85">
                  <c:v>118.32036651666589</c:v>
                </c:pt>
                <c:pt idx="86">
                  <c:v>122.51249605085427</c:v>
                </c:pt>
                <c:pt idx="87">
                  <c:v>126.79623207849147</c:v>
                </c:pt>
                <c:pt idx="88">
                  <c:v>130.29823340871403</c:v>
                </c:pt>
                <c:pt idx="89">
                  <c:v>131.8676938765021</c:v>
                </c:pt>
                <c:pt idx="90">
                  <c:v>133.44743971017121</c:v>
                </c:pt>
                <c:pt idx="91">
                  <c:v>135.03747090972135</c:v>
                </c:pt>
                <c:pt idx="92">
                  <c:v>136.63778747515275</c:v>
                </c:pt>
                <c:pt idx="93">
                  <c:v>138.24838940646512</c:v>
                </c:pt>
                <c:pt idx="94">
                  <c:v>139.86927670365858</c:v>
                </c:pt>
                <c:pt idx="95">
                  <c:v>141.50044936673333</c:v>
                </c:pt>
                <c:pt idx="96">
                  <c:v>143.14190739568892</c:v>
                </c:pt>
                <c:pt idx="97">
                  <c:v>144.7936507905257</c:v>
                </c:pt>
                <c:pt idx="98">
                  <c:v>146.45567955124372</c:v>
                </c:pt>
                <c:pt idx="99">
                  <c:v>148.1279936778426</c:v>
                </c:pt>
                <c:pt idx="100">
                  <c:v>149.81059317032279</c:v>
                </c:pt>
                <c:pt idx="101">
                  <c:v>151.50347802868407</c:v>
                </c:pt>
                <c:pt idx="102">
                  <c:v>153.2066482529263</c:v>
                </c:pt>
                <c:pt idx="103">
                  <c:v>154.92010384304973</c:v>
                </c:pt>
                <c:pt idx="104">
                  <c:v>156.64384479905405</c:v>
                </c:pt>
                <c:pt idx="105">
                  <c:v>158.37787112093974</c:v>
                </c:pt>
                <c:pt idx="106">
                  <c:v>160.12218280870641</c:v>
                </c:pt>
                <c:pt idx="107">
                  <c:v>161.8767798623542</c:v>
                </c:pt>
                <c:pt idx="108">
                  <c:v>163.64166228188304</c:v>
                </c:pt>
                <c:pt idx="109">
                  <c:v>165.41683006729329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LOŽISKY'!$U$253:$U$362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LOŽISKY'!$X$268:$X$362</c:f>
              <c:numCache>
                <c:formatCode>General</c:formatCode>
                <c:ptCount val="95"/>
                <c:pt idx="0">
                  <c:v>45.825921967028677</c:v>
                </c:pt>
                <c:pt idx="1">
                  <c:v>41.163804179793978</c:v>
                </c:pt>
                <c:pt idx="2">
                  <c:v>37.213825923255833</c:v>
                </c:pt>
                <c:pt idx="3">
                  <c:v>33.834505809093095</c:v>
                </c:pt>
                <c:pt idx="4">
                  <c:v>30.918176004509039</c:v>
                </c:pt>
                <c:pt idx="5">
                  <c:v>28.381680302262893</c:v>
                </c:pt>
                <c:pt idx="6">
                  <c:v>26.159934775961865</c:v>
                </c:pt>
                <c:pt idx="7">
                  <c:v>24.201384984133163</c:v>
                </c:pt>
                <c:pt idx="8">
                  <c:v>22.464745986841397</c:v>
                </c:pt>
                <c:pt idx="9">
                  <c:v>20.916626443213023</c:v>
                </c:pt>
                <c:pt idx="10">
                  <c:v>19.529772444332735</c:v>
                </c:pt>
                <c:pt idx="11">
                  <c:v>18.281752571334746</c:v>
                </c:pt>
                <c:pt idx="12">
                  <c:v>17.153961585982671</c:v>
                </c:pt>
                <c:pt idx="13">
                  <c:v>16.130857252189177</c:v>
                </c:pt>
                <c:pt idx="14">
                  <c:v>15.199369801716754</c:v>
                </c:pt>
                <c:pt idx="15">
                  <c:v>14.34844068758829</c:v>
                </c:pt>
                <c:pt idx="16">
                  <c:v>13.568659166770429</c:v>
                </c:pt>
                <c:pt idx="17">
                  <c:v>12.851973626764728</c:v>
                </c:pt>
                <c:pt idx="18">
                  <c:v>12.191460535548405</c:v>
                </c:pt>
                <c:pt idx="19">
                  <c:v>11.581138192175043</c:v>
                </c:pt>
                <c:pt idx="20">
                  <c:v>11.015815585268655</c:v>
                </c:pt>
                <c:pt idx="21">
                  <c:v>10.490968968864314</c:v>
                </c:pt>
                <c:pt idx="22">
                  <c:v>10.002640474387537</c:v>
                </c:pt>
                <c:pt idx="23">
                  <c:v>9.5473543579416464</c:v>
                </c:pt>
                <c:pt idx="24">
                  <c:v>9.1220474491351187</c:v>
                </c:pt>
                <c:pt idx="25">
                  <c:v>8.7240111038527175</c:v>
                </c:pt>
                <c:pt idx="26">
                  <c:v>8.3508425279534926</c:v>
                </c:pt>
                <c:pt idx="27">
                  <c:v>8.0004037749144352</c:v>
                </c:pt>
                <c:pt idx="28">
                  <c:v>7.6707870594508911</c:v>
                </c:pt>
                <c:pt idx="29">
                  <c:v>7.360285294395231</c:v>
                </c:pt>
                <c:pt idx="30">
                  <c:v>7.0673669669078754</c:v>
                </c:pt>
                <c:pt idx="31">
                  <c:v>6.7906546353902595</c:v>
                </c:pt>
                <c:pt idx="32">
                  <c:v>6.5289064600479136</c:v>
                </c:pt>
                <c:pt idx="33">
                  <c:v>6.281000285338199</c:v>
                </c:pt>
                <c:pt idx="34">
                  <c:v>6.0459198772067726</c:v>
                </c:pt>
                <c:pt idx="35">
                  <c:v>5.8227429864321953</c:v>
                </c:pt>
                <c:pt idx="36">
                  <c:v>5.6106309649321862</c:v>
                </c:pt>
                <c:pt idx="37">
                  <c:v>5.4578067935695609</c:v>
                </c:pt>
                <c:pt idx="38">
                  <c:v>5.4191585346124054</c:v>
                </c:pt>
                <c:pt idx="39">
                  <c:v>5.3809971847766436</c:v>
                </c:pt>
                <c:pt idx="40">
                  <c:v>5.3433449853940163</c:v>
                </c:pt>
                <c:pt idx="41">
                  <c:v>5.3062192852165602</c:v>
                </c:pt>
                <c:pt idx="42">
                  <c:v>5.2696332444614455</c:v>
                </c:pt>
                <c:pt idx="43">
                  <c:v>5.2335964390389815</c:v>
                </c:pt>
                <c:pt idx="44">
                  <c:v>5.1981153798466098</c:v>
                </c:pt>
                <c:pt idx="45">
                  <c:v>5.1631939596419194</c:v>
                </c:pt>
                <c:pt idx="46">
                  <c:v>5.1288338380421656</c:v>
                </c:pt>
                <c:pt idx="47">
                  <c:v>5.0950347735619257</c:v>
                </c:pt>
                <c:pt idx="48">
                  <c:v>5.0617949102361335</c:v>
                </c:pt>
                <c:pt idx="49">
                  <c:v>5.0291110252340383</c:v>
                </c:pt>
                <c:pt idx="50">
                  <c:v>4.9969787429125621</c:v>
                </c:pt>
                <c:pt idx="51">
                  <c:v>4.9653927199525825</c:v>
                </c:pt>
                <c:pt idx="52">
                  <c:v>4.9343468055436581</c:v>
                </c:pt>
                <c:pt idx="53">
                  <c:v>4.9038341800099392</c:v>
                </c:pt>
                <c:pt idx="54">
                  <c:v>4.8738474747851948</c:v>
                </c:pt>
                <c:pt idx="55">
                  <c:v>4.8443788762337388</c:v>
                </c:pt>
                <c:pt idx="56">
                  <c:v>4.8154202154644725</c:v>
                </c:pt>
                <c:pt idx="57">
                  <c:v>4.7869630459876253</c:v>
                </c:pt>
                <c:pt idx="58">
                  <c:v>4.758998710809899</c:v>
                </c:pt>
                <c:pt idx="59">
                  <c:v>4.7315184003464266</c:v>
                </c:pt>
                <c:pt idx="60">
                  <c:v>4.7045132023422775</c:v>
                </c:pt>
                <c:pt idx="61">
                  <c:v>4.6779741448365755</c:v>
                </c:pt>
                <c:pt idx="62">
                  <c:v>4.6518922330653876</c:v>
                </c:pt>
                <c:pt idx="63">
                  <c:v>4.6262584810816021</c:v>
                </c:pt>
                <c:pt idx="64">
                  <c:v>4.601063938768351</c:v>
                </c:pt>
                <c:pt idx="65">
                  <c:v>4.5762997148348301</c:v>
                </c:pt>
                <c:pt idx="66">
                  <c:v>4.5519569963075348</c:v>
                </c:pt>
                <c:pt idx="67">
                  <c:v>4.528027064964312</c:v>
                </c:pt>
                <c:pt idx="68">
                  <c:v>4.5045013111016363</c:v>
                </c:pt>
                <c:pt idx="69">
                  <c:v>4.4813712449763088</c:v>
                </c:pt>
                <c:pt idx="70">
                  <c:v>4.4586285062197399</c:v>
                </c:pt>
                <c:pt idx="71">
                  <c:v>4.4362648714857063</c:v>
                </c:pt>
                <c:pt idx="72">
                  <c:v>4.4142722605599287</c:v>
                </c:pt>
                <c:pt idx="73">
                  <c:v>4.3926427411316222</c:v>
                </c:pt>
                <c:pt idx="74">
                  <c:v>4.3713685324021965</c:v>
                </c:pt>
                <c:pt idx="75">
                  <c:v>4.3504420076849089</c:v>
                </c:pt>
                <c:pt idx="76">
                  <c:v>4.3298556961302372</c:v>
                </c:pt>
                <c:pt idx="77">
                  <c:v>4.3096022836952939</c:v>
                </c:pt>
                <c:pt idx="78">
                  <c:v>4.2896746134610257</c:v>
                </c:pt>
                <c:pt idx="79">
                  <c:v>4.2700656853882952</c:v>
                </c:pt>
                <c:pt idx="80">
                  <c:v>4.250768655592859</c:v>
                </c:pt>
                <c:pt idx="81">
                  <c:v>4.2317768352093648</c:v>
                </c:pt>
                <c:pt idx="82">
                  <c:v>4.2130836889059511</c:v>
                </c:pt>
                <c:pt idx="83">
                  <c:v>4.1946828331034869</c:v>
                </c:pt>
                <c:pt idx="84">
                  <c:v>4.1765680339468512</c:v>
                </c:pt>
                <c:pt idx="85">
                  <c:v>4.1587332050697432</c:v>
                </c:pt>
                <c:pt idx="86">
                  <c:v>4.1411724051894572</c:v>
                </c:pt>
                <c:pt idx="87">
                  <c:v>4.1238798355634305</c:v>
                </c:pt>
                <c:pt idx="88">
                  <c:v>4.106849837335476</c:v>
                </c:pt>
                <c:pt idx="89">
                  <c:v>4.0900768887959416</c:v>
                </c:pt>
                <c:pt idx="90">
                  <c:v>4.0735556025771356</c:v>
                </c:pt>
                <c:pt idx="91">
                  <c:v>4.0572807228024157</c:v>
                </c:pt>
                <c:pt idx="92">
                  <c:v>4.0412471222050526</c:v>
                </c:pt>
                <c:pt idx="93">
                  <c:v>4.0254497992308149</c:v>
                </c:pt>
                <c:pt idx="94">
                  <c:v>4.0098838751363282</c:v>
                </c:pt>
              </c:numCache>
            </c:numRef>
          </c:yVal>
          <c:smooth val="1"/>
        </c:ser>
        <c:axId val="215270528"/>
        <c:axId val="215272064"/>
      </c:scatterChart>
      <c:valAx>
        <c:axId val="215270528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5272064"/>
        <c:crosses val="autoZero"/>
        <c:crossBetween val="midCat"/>
      </c:valAx>
      <c:valAx>
        <c:axId val="215272064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5270528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LOŽISKY'!$AC$253:$AC$362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LOŽISKY'!$AE$253:$AE$362</c:f>
              <c:numCache>
                <c:formatCode>General</c:formatCode>
                <c:ptCount val="110"/>
                <c:pt idx="0">
                  <c:v>8.50956517569848</c:v>
                </c:pt>
                <c:pt idx="1">
                  <c:v>7.9900018025566029</c:v>
                </c:pt>
                <c:pt idx="2">
                  <c:v>7.4906006253972661</c:v>
                </c:pt>
                <c:pt idx="3">
                  <c:v>7.0113616442204778</c:v>
                </c:pt>
                <c:pt idx="4">
                  <c:v>6.5522848590262326</c:v>
                </c:pt>
                <c:pt idx="5">
                  <c:v>6.1133702698145296</c:v>
                </c:pt>
                <c:pt idx="6">
                  <c:v>5.6946178765853741</c:v>
                </c:pt>
                <c:pt idx="7">
                  <c:v>5.2960276793387626</c:v>
                </c:pt>
                <c:pt idx="8">
                  <c:v>4.9175996780746933</c:v>
                </c:pt>
                <c:pt idx="9">
                  <c:v>4.5593338727931698</c:v>
                </c:pt>
                <c:pt idx="10">
                  <c:v>4.2212302634941867</c:v>
                </c:pt>
                <c:pt idx="11">
                  <c:v>3.9032888501777538</c:v>
                </c:pt>
                <c:pt idx="12">
                  <c:v>3.6055096328438578</c:v>
                </c:pt>
                <c:pt idx="13">
                  <c:v>3.3278926114925165</c:v>
                </c:pt>
                <c:pt idx="14">
                  <c:v>3.0704377861237124</c:v>
                </c:pt>
                <c:pt idx="15">
                  <c:v>2.8331451567374488</c:v>
                </c:pt>
                <c:pt idx="16">
                  <c:v>2.6160147233337385</c:v>
                </c:pt>
                <c:pt idx="17">
                  <c:v>2.4190464859125638</c:v>
                </c:pt>
                <c:pt idx="18">
                  <c:v>2.2422404444739459</c:v>
                </c:pt>
                <c:pt idx="19">
                  <c:v>2.0855965990178635</c:v>
                </c:pt>
                <c:pt idx="20">
                  <c:v>1.9491149495443256</c:v>
                </c:pt>
                <c:pt idx="21">
                  <c:v>1.832795496053335</c:v>
                </c:pt>
                <c:pt idx="22">
                  <c:v>1.7366382385448857</c:v>
                </c:pt>
                <c:pt idx="23">
                  <c:v>1.6606431770189807</c:v>
                </c:pt>
                <c:pt idx="24">
                  <c:v>1.6048103114756247</c:v>
                </c:pt>
                <c:pt idx="25">
                  <c:v>1.5691396419148091</c:v>
                </c:pt>
                <c:pt idx="26">
                  <c:v>1.553631168336538</c:v>
                </c:pt>
                <c:pt idx="27">
                  <c:v>1.5582848907408129</c:v>
                </c:pt>
                <c:pt idx="28">
                  <c:v>1.5831008091276253</c:v>
                </c:pt>
                <c:pt idx="29">
                  <c:v>1.6280789234969912</c:v>
                </c:pt>
                <c:pt idx="30">
                  <c:v>1.6932192338488945</c:v>
                </c:pt>
                <c:pt idx="31">
                  <c:v>1.7785217401833477</c:v>
                </c:pt>
                <c:pt idx="32">
                  <c:v>1.8839864425003443</c:v>
                </c:pt>
                <c:pt idx="33">
                  <c:v>2.0096133407998806</c:v>
                </c:pt>
                <c:pt idx="34">
                  <c:v>2.1554024350819736</c:v>
                </c:pt>
                <c:pt idx="35">
                  <c:v>2.3213537253465928</c:v>
                </c:pt>
                <c:pt idx="36">
                  <c:v>2.5074672115937684</c:v>
                </c:pt>
                <c:pt idx="37">
                  <c:v>2.7137428938234831</c:v>
                </c:pt>
                <c:pt idx="38">
                  <c:v>2.9401807720357414</c:v>
                </c:pt>
                <c:pt idx="39">
                  <c:v>3.1867808462305467</c:v>
                </c:pt>
                <c:pt idx="40">
                  <c:v>3.4535431164079027</c:v>
                </c:pt>
                <c:pt idx="41">
                  <c:v>3.7404675825677822</c:v>
                </c:pt>
                <c:pt idx="42">
                  <c:v>4.0475542447102333</c:v>
                </c:pt>
                <c:pt idx="43">
                  <c:v>4.3748031028352043</c:v>
                </c:pt>
                <c:pt idx="44">
                  <c:v>4.7222141569427363</c:v>
                </c:pt>
                <c:pt idx="45">
                  <c:v>5.089787407032814</c:v>
                </c:pt>
                <c:pt idx="46">
                  <c:v>5.4775228531054161</c:v>
                </c:pt>
                <c:pt idx="47">
                  <c:v>5.88542049516058</c:v>
                </c:pt>
                <c:pt idx="48">
                  <c:v>6.3134803331982727</c:v>
                </c:pt>
                <c:pt idx="49">
                  <c:v>6.7617023672185317</c:v>
                </c:pt>
                <c:pt idx="50">
                  <c:v>7.2300865972213186</c:v>
                </c:pt>
                <c:pt idx="51">
                  <c:v>7.7186330232066442</c:v>
                </c:pt>
                <c:pt idx="52">
                  <c:v>8.2273416451745351</c:v>
                </c:pt>
                <c:pt idx="53">
                  <c:v>8.7562124631249674</c:v>
                </c:pt>
                <c:pt idx="54">
                  <c:v>9.3052454770579356</c:v>
                </c:pt>
                <c:pt idx="55">
                  <c:v>9.8744406869734433</c:v>
                </c:pt>
                <c:pt idx="56">
                  <c:v>10.463798092871501</c:v>
                </c:pt>
                <c:pt idx="57">
                  <c:v>11.073317694752106</c:v>
                </c:pt>
                <c:pt idx="58">
                  <c:v>11.702999492615255</c:v>
                </c:pt>
                <c:pt idx="59">
                  <c:v>12.352843486460928</c:v>
                </c:pt>
                <c:pt idx="60">
                  <c:v>13.022849676289182</c:v>
                </c:pt>
                <c:pt idx="61">
                  <c:v>13.713018062099957</c:v>
                </c:pt>
                <c:pt idx="62">
                  <c:v>14.42334864389329</c:v>
                </c:pt>
                <c:pt idx="63">
                  <c:v>15.153841421669133</c:v>
                </c:pt>
                <c:pt idx="64">
                  <c:v>15.904496395427563</c:v>
                </c:pt>
                <c:pt idx="65">
                  <c:v>16.675313565168523</c:v>
                </c:pt>
                <c:pt idx="66">
                  <c:v>17.46629293089201</c:v>
                </c:pt>
                <c:pt idx="67">
                  <c:v>18.277434492598069</c:v>
                </c:pt>
                <c:pt idx="68">
                  <c:v>19.108738250286638</c:v>
                </c:pt>
                <c:pt idx="69">
                  <c:v>19.96020420395779</c:v>
                </c:pt>
                <c:pt idx="70">
                  <c:v>20.831832353611468</c:v>
                </c:pt>
                <c:pt idx="71">
                  <c:v>21.723622699247692</c:v>
                </c:pt>
                <c:pt idx="72">
                  <c:v>22.635575240866451</c:v>
                </c:pt>
                <c:pt idx="73">
                  <c:v>23.567689978467737</c:v>
                </c:pt>
                <c:pt idx="74">
                  <c:v>24.519966912051622</c:v>
                </c:pt>
                <c:pt idx="75">
                  <c:v>25.492406041618008</c:v>
                </c:pt>
                <c:pt idx="76">
                  <c:v>26.485007367166958</c:v>
                </c:pt>
                <c:pt idx="77">
                  <c:v>27.497770888698454</c:v>
                </c:pt>
                <c:pt idx="78">
                  <c:v>28.530696606212505</c:v>
                </c:pt>
                <c:pt idx="79">
                  <c:v>29.583784519709045</c:v>
                </c:pt>
                <c:pt idx="80">
                  <c:v>30.65703462918815</c:v>
                </c:pt>
                <c:pt idx="81">
                  <c:v>31.750446934649837</c:v>
                </c:pt>
                <c:pt idx="82">
                  <c:v>32.864021436094042</c:v>
                </c:pt>
                <c:pt idx="83">
                  <c:v>33.99775813352079</c:v>
                </c:pt>
                <c:pt idx="84">
                  <c:v>35.151657026930103</c:v>
                </c:pt>
                <c:pt idx="85">
                  <c:v>36.325718116321902</c:v>
                </c:pt>
                <c:pt idx="86">
                  <c:v>37.519941401696315</c:v>
                </c:pt>
                <c:pt idx="87">
                  <c:v>38.734326883053249</c:v>
                </c:pt>
                <c:pt idx="88">
                  <c:v>39.96887456039272</c:v>
                </c:pt>
                <c:pt idx="89">
                  <c:v>41.223584433714777</c:v>
                </c:pt>
                <c:pt idx="90">
                  <c:v>42.498456503019327</c:v>
                </c:pt>
                <c:pt idx="91">
                  <c:v>43.793490768306405</c:v>
                </c:pt>
                <c:pt idx="92">
                  <c:v>45.108687229576084</c:v>
                </c:pt>
                <c:pt idx="93">
                  <c:v>46.444045886828292</c:v>
                </c:pt>
                <c:pt idx="94">
                  <c:v>47.799566740063064</c:v>
                </c:pt>
                <c:pt idx="95">
                  <c:v>49.175249789280329</c:v>
                </c:pt>
                <c:pt idx="96">
                  <c:v>50.571095034480187</c:v>
                </c:pt>
                <c:pt idx="97">
                  <c:v>51.987102475662553</c:v>
                </c:pt>
                <c:pt idx="98">
                  <c:v>53.423272112827476</c:v>
                </c:pt>
                <c:pt idx="99">
                  <c:v>54.879603945974907</c:v>
                </c:pt>
                <c:pt idx="100">
                  <c:v>56.356097975104916</c:v>
                </c:pt>
                <c:pt idx="101">
                  <c:v>57.852754200217447</c:v>
                </c:pt>
                <c:pt idx="102">
                  <c:v>59.369572621312578</c:v>
                </c:pt>
                <c:pt idx="103">
                  <c:v>60.906553238390195</c:v>
                </c:pt>
                <c:pt idx="104">
                  <c:v>62.463696051450341</c:v>
                </c:pt>
                <c:pt idx="105">
                  <c:v>64.041001060493159</c:v>
                </c:pt>
                <c:pt idx="106">
                  <c:v>65.638468265518384</c:v>
                </c:pt>
                <c:pt idx="107">
                  <c:v>67.256097666526216</c:v>
                </c:pt>
                <c:pt idx="108">
                  <c:v>68.893889263516556</c:v>
                </c:pt>
                <c:pt idx="109">
                  <c:v>70.551843056489474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LOŽISKY'!$AC$253:$AC$362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LOŽISKY'!$AF$268:$AF$362</c:f>
              <c:numCache>
                <c:formatCode>General</c:formatCode>
                <c:ptCount val="95"/>
                <c:pt idx="0">
                  <c:v>94.810078488277526</c:v>
                </c:pt>
                <c:pt idx="1">
                  <c:v>85.836071018811865</c:v>
                </c:pt>
                <c:pt idx="2">
                  <c:v>78.239717654766579</c:v>
                </c:pt>
                <c:pt idx="3">
                  <c:v>71.746570859064434</c:v>
                </c:pt>
                <c:pt idx="4">
                  <c:v>66.147888010925712</c:v>
                </c:pt>
                <c:pt idx="5">
                  <c:v>61.282534904509042</c:v>
                </c:pt>
                <c:pt idx="6">
                  <c:v>57.024463110902545</c:v>
                </c:pt>
                <c:pt idx="7">
                  <c:v>53.273878946569617</c:v>
                </c:pt>
                <c:pt idx="8">
                  <c:v>49.950908583444416</c:v>
                </c:pt>
                <c:pt idx="9">
                  <c:v>46.990982863460452</c:v>
                </c:pt>
                <c:pt idx="10">
                  <c:v>44.341427218242217</c:v>
                </c:pt>
                <c:pt idx="11">
                  <c:v>41.958909291729555</c:v>
                </c:pt>
                <c:pt idx="12">
                  <c:v>39.807505755204218</c:v>
                </c:pt>
                <c:pt idx="13">
                  <c:v>37.857222015171857</c:v>
                </c:pt>
                <c:pt idx="14">
                  <c:v>36.082847201898993</c:v>
                </c:pt>
                <c:pt idx="15">
                  <c:v>34.463060159135075</c:v>
                </c:pt>
                <c:pt idx="16">
                  <c:v>32.979725301190115</c:v>
                </c:pt>
                <c:pt idx="17">
                  <c:v>31.617333487767404</c:v>
                </c:pt>
                <c:pt idx="18">
                  <c:v>30.362554664540546</c:v>
                </c:pt>
                <c:pt idx="19">
                  <c:v>29.203877371844253</c:v>
                </c:pt>
                <c:pt idx="20">
                  <c:v>28.131316306388651</c:v>
                </c:pt>
                <c:pt idx="21">
                  <c:v>27.136173593805928</c:v>
                </c:pt>
                <c:pt idx="22">
                  <c:v>26.210842750021541</c:v>
                </c:pt>
                <c:pt idx="23">
                  <c:v>25.348646795800157</c:v>
                </c:pt>
                <c:pt idx="24">
                  <c:v>24.543703866289455</c:v>
                </c:pt>
                <c:pt idx="25">
                  <c:v>23.790815086248884</c:v>
                </c:pt>
                <c:pt idx="26">
                  <c:v>23.085370577197153</c:v>
                </c:pt>
                <c:pt idx="27">
                  <c:v>22.423270308619426</c:v>
                </c:pt>
                <c:pt idx="28">
                  <c:v>21.800857162897227</c:v>
                </c:pt>
                <c:pt idx="29">
                  <c:v>21.214860097960926</c:v>
                </c:pt>
                <c:pt idx="30">
                  <c:v>20.662345696428581</c:v>
                </c:pt>
                <c:pt idx="31">
                  <c:v>20.140676710359912</c:v>
                </c:pt>
                <c:pt idx="32">
                  <c:v>19.64747646571066</c:v>
                </c:pt>
                <c:pt idx="33">
                  <c:v>19.180598194535534</c:v>
                </c:pt>
                <c:pt idx="34">
                  <c:v>18.738098526972973</c:v>
                </c:pt>
                <c:pt idx="35">
                  <c:v>18.318214507518338</c:v>
                </c:pt>
                <c:pt idx="36">
                  <c:v>17.919343607599156</c:v>
                </c:pt>
                <c:pt idx="37">
                  <c:v>17.54002629409441</c:v>
                </c:pt>
                <c:pt idx="38">
                  <c:v>17.178930785166123</c:v>
                </c:pt>
                <c:pt idx="39">
                  <c:v>16.834839683718279</c:v>
                </c:pt>
                <c:pt idx="40">
                  <c:v>16.506638227430269</c:v>
                </c:pt>
                <c:pt idx="41">
                  <c:v>16.193303934584492</c:v>
                </c:pt>
                <c:pt idx="42">
                  <c:v>15.893897458376591</c:v>
                </c:pt>
                <c:pt idx="43">
                  <c:v>15.607554490308198</c:v>
                </c:pt>
                <c:pt idx="44">
                  <c:v>15.333478576615825</c:v>
                </c:pt>
                <c:pt idx="45">
                  <c:v>15.070934731293004</c:v>
                </c:pt>
                <c:pt idx="46">
                  <c:v>14.819243745768917</c:v>
                </c:pt>
                <c:pt idx="47">
                  <c:v>14.577777109246743</c:v>
                </c:pt>
                <c:pt idx="48">
                  <c:v>14.345952465511488</c:v>
                </c:pt>
                <c:pt idx="49">
                  <c:v>14.12322954204496</c:v>
                </c:pt>
                <c:pt idx="50">
                  <c:v>13.909106495825302</c:v>
                </c:pt>
                <c:pt idx="51">
                  <c:v>13.703116627480558</c:v>
                </c:pt>
                <c:pt idx="52">
                  <c:v>13.504825421707523</c:v>
                </c:pt>
                <c:pt idx="53">
                  <c:v>13.313827877223506</c:v>
                </c:pt>
                <c:pt idx="54">
                  <c:v>13.129746094125872</c:v>
                </c:pt>
                <c:pt idx="55">
                  <c:v>12.952227090506366</c:v>
                </c:pt>
                <c:pt idx="56">
                  <c:v>12.780940823599261</c:v>
                </c:pt>
                <c:pt idx="57">
                  <c:v>12.615578393714522</c:v>
                </c:pt>
                <c:pt idx="58">
                  <c:v>12.455850411786148</c:v>
                </c:pt>
                <c:pt idx="59">
                  <c:v>12.301485513608425</c:v>
                </c:pt>
                <c:pt idx="60">
                  <c:v>12.152229005786698</c:v>
                </c:pt>
                <c:pt idx="61">
                  <c:v>12.007841630135049</c:v>
                </c:pt>
                <c:pt idx="62">
                  <c:v>11.868098434744837</c:v>
                </c:pt>
                <c:pt idx="63">
                  <c:v>11.732787741255347</c:v>
                </c:pt>
                <c:pt idx="64">
                  <c:v>11.60171019900497</c:v>
                </c:pt>
                <c:pt idx="65">
                  <c:v>11.474677917750213</c:v>
                </c:pt>
                <c:pt idx="66">
                  <c:v>11.351513671528355</c:v>
                </c:pt>
                <c:pt idx="67">
                  <c:v>11.232050167023417</c:v>
                </c:pt>
                <c:pt idx="68">
                  <c:v>11.116129370487826</c:v>
                </c:pt>
                <c:pt idx="69">
                  <c:v>11.003601887885132</c:v>
                </c:pt>
                <c:pt idx="70">
                  <c:v>10.894326393462435</c:v>
                </c:pt>
                <c:pt idx="71">
                  <c:v>10.788169102443707</c:v>
                </c:pt>
                <c:pt idx="72">
                  <c:v>10.685003283963692</c:v>
                </c:pt>
                <c:pt idx="73">
                  <c:v>10.584708810744022</c:v>
                </c:pt>
                <c:pt idx="74">
                  <c:v>10.487171742353345</c:v>
                </c:pt>
                <c:pt idx="75">
                  <c:v>10.392283939197075</c:v>
                </c:pt>
                <c:pt idx="76">
                  <c:v>10.299942704653828</c:v>
                </c:pt>
                <c:pt idx="77">
                  <c:v>10.210050453018749</c:v>
                </c:pt>
                <c:pt idx="78">
                  <c:v>10.122514401131562</c:v>
                </c:pt>
                <c:pt idx="79">
                  <c:v>10.037246281762657</c:v>
                </c:pt>
                <c:pt idx="80">
                  <c:v>9.954162077006032</c:v>
                </c:pt>
                <c:pt idx="81">
                  <c:v>9.8731817700858109</c:v>
                </c:pt>
                <c:pt idx="82">
                  <c:v>9.7942291141250877</c:v>
                </c:pt>
                <c:pt idx="83">
                  <c:v>9.7172314165541707</c:v>
                </c:pt>
                <c:pt idx="84">
                  <c:v>9.6421193379507653</c:v>
                </c:pt>
                <c:pt idx="85">
                  <c:v>9.568826704209199</c:v>
                </c:pt>
                <c:pt idx="86">
                  <c:v>9.4972903310302392</c:v>
                </c:pt>
                <c:pt idx="87">
                  <c:v>9.4274498598085863</c:v>
                </c:pt>
                <c:pt idx="88">
                  <c:v>9.3592476040726833</c:v>
                </c:pt>
                <c:pt idx="89">
                  <c:v>9.2926284057016915</c:v>
                </c:pt>
                <c:pt idx="90">
                  <c:v>9.227539500208465</c:v>
                </c:pt>
                <c:pt idx="91">
                  <c:v>9.1639303904352882</c:v>
                </c:pt>
                <c:pt idx="92">
                  <c:v>9.1017527280619923</c:v>
                </c:pt>
                <c:pt idx="93">
                  <c:v>9.0409602023740998</c:v>
                </c:pt>
                <c:pt idx="94">
                  <c:v>8.9815084357825175</c:v>
                </c:pt>
              </c:numCache>
            </c:numRef>
          </c:yVal>
          <c:smooth val="1"/>
        </c:ser>
        <c:axId val="215297024"/>
        <c:axId val="215302912"/>
      </c:scatterChart>
      <c:valAx>
        <c:axId val="215297024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5302912"/>
        <c:crosses val="autoZero"/>
        <c:crossBetween val="midCat"/>
      </c:valAx>
      <c:valAx>
        <c:axId val="215302912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529702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LOŽISKY'!$AK$253:$AK$362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LOŽISKY'!$AM$253:$AM$362</c:f>
              <c:numCache>
                <c:formatCode>General</c:formatCode>
                <c:ptCount val="110"/>
                <c:pt idx="0">
                  <c:v>0.98090288954445248</c:v>
                </c:pt>
                <c:pt idx="1">
                  <c:v>0.81656060475485526</c:v>
                </c:pt>
                <c:pt idx="2">
                  <c:v>0.65825410242410909</c:v>
                </c:pt>
                <c:pt idx="3">
                  <c:v>0.50598338255221442</c:v>
                </c:pt>
                <c:pt idx="4">
                  <c:v>0.35974844513917054</c:v>
                </c:pt>
                <c:pt idx="5">
                  <c:v>0.21954929018497757</c:v>
                </c:pt>
                <c:pt idx="6">
                  <c:v>8.5385917689635452E-2</c:v>
                </c:pt>
                <c:pt idx="7">
                  <c:v>4.2741672346854713E-2</c:v>
                </c:pt>
                <c:pt idx="8">
                  <c:v>0.16483347992449437</c:v>
                </c:pt>
                <c:pt idx="9">
                  <c:v>0.28088950504328269</c:v>
                </c:pt>
                <c:pt idx="10">
                  <c:v>0.39090974770322007</c:v>
                </c:pt>
                <c:pt idx="11">
                  <c:v>0.49489420790430638</c:v>
                </c:pt>
                <c:pt idx="12">
                  <c:v>0.59284288564654164</c:v>
                </c:pt>
                <c:pt idx="13">
                  <c:v>0.68475578092992673</c:v>
                </c:pt>
                <c:pt idx="14">
                  <c:v>0.77063289375445887</c:v>
                </c:pt>
                <c:pt idx="15">
                  <c:v>0.85047422412014095</c:v>
                </c:pt>
                <c:pt idx="16">
                  <c:v>0.92427977202697242</c:v>
                </c:pt>
                <c:pt idx="17">
                  <c:v>0.99204953747495195</c:v>
                </c:pt>
                <c:pt idx="18">
                  <c:v>1.05378352046408</c:v>
                </c:pt>
                <c:pt idx="19">
                  <c:v>1.1094817209943582</c:v>
                </c:pt>
                <c:pt idx="20">
                  <c:v>1.1591441390657842</c:v>
                </c:pt>
                <c:pt idx="21">
                  <c:v>1.2027707746783614</c:v>
                </c:pt>
                <c:pt idx="22">
                  <c:v>1.2403616278320853</c:v>
                </c:pt>
                <c:pt idx="23">
                  <c:v>1.2719166985269585</c:v>
                </c:pt>
                <c:pt idx="24">
                  <c:v>1.2974359867629808</c:v>
                </c:pt>
                <c:pt idx="25">
                  <c:v>1.3169194925401531</c:v>
                </c:pt>
                <c:pt idx="26">
                  <c:v>1.3303672158584723</c:v>
                </c:pt>
                <c:pt idx="27">
                  <c:v>1.3377791567179422</c:v>
                </c:pt>
                <c:pt idx="28">
                  <c:v>1.33915531511856</c:v>
                </c:pt>
                <c:pt idx="29">
                  <c:v>1.3344956910603263</c:v>
                </c:pt>
                <c:pt idx="30">
                  <c:v>1.3238002845432413</c:v>
                </c:pt>
                <c:pt idx="31">
                  <c:v>1.307069095567307</c:v>
                </c:pt>
                <c:pt idx="32">
                  <c:v>1.2843021241325205</c:v>
                </c:pt>
                <c:pt idx="33">
                  <c:v>1.2554993702388826</c:v>
                </c:pt>
                <c:pt idx="34">
                  <c:v>1.2206608338863927</c:v>
                </c:pt>
                <c:pt idx="35">
                  <c:v>1.1797865150750557</c:v>
                </c:pt>
                <c:pt idx="36">
                  <c:v>1.1328764138048637</c:v>
                </c:pt>
                <c:pt idx="37">
                  <c:v>1.0799305300758244</c:v>
                </c:pt>
                <c:pt idx="38">
                  <c:v>1.0209488638879298</c:v>
                </c:pt>
                <c:pt idx="39">
                  <c:v>0.95593141524118697</c:v>
                </c:pt>
                <c:pt idx="40">
                  <c:v>0.88487818413559183</c:v>
                </c:pt>
                <c:pt idx="41">
                  <c:v>0.80778917057114685</c:v>
                </c:pt>
                <c:pt idx="42">
                  <c:v>0.72466437454784594</c:v>
                </c:pt>
                <c:pt idx="43">
                  <c:v>0.63550379606570517</c:v>
                </c:pt>
                <c:pt idx="44">
                  <c:v>0.54030743512470181</c:v>
                </c:pt>
                <c:pt idx="45">
                  <c:v>0.43907529172485033</c:v>
                </c:pt>
                <c:pt idx="46">
                  <c:v>0.33180736586614723</c:v>
                </c:pt>
                <c:pt idx="47">
                  <c:v>0.21850365754859793</c:v>
                </c:pt>
                <c:pt idx="48">
                  <c:v>9.9164166772194196E-2</c:v>
                </c:pt>
                <c:pt idx="49">
                  <c:v>2.6211106463060043E-2</c:v>
                </c:pt>
                <c:pt idx="50">
                  <c:v>0.15762216215716263</c:v>
                </c:pt>
                <c:pt idx="51">
                  <c:v>0.2950690003101189</c:v>
                </c:pt>
                <c:pt idx="52">
                  <c:v>0.43855162092192868</c:v>
                </c:pt>
                <c:pt idx="53">
                  <c:v>0.58807002399258457</c:v>
                </c:pt>
                <c:pt idx="54">
                  <c:v>0.74362420952210107</c:v>
                </c:pt>
                <c:pt idx="55">
                  <c:v>0.90521417751045641</c:v>
                </c:pt>
                <c:pt idx="56">
                  <c:v>1.0728399279576735</c:v>
                </c:pt>
                <c:pt idx="57">
                  <c:v>1.2465014608637413</c:v>
                </c:pt>
                <c:pt idx="58">
                  <c:v>1.4261987762286445</c:v>
                </c:pt>
                <c:pt idx="59">
                  <c:v>1.6119318740524142</c:v>
                </c:pt>
                <c:pt idx="60">
                  <c:v>1.8037007543350285</c:v>
                </c:pt>
                <c:pt idx="61">
                  <c:v>2.0015054170764994</c:v>
                </c:pt>
                <c:pt idx="62">
                  <c:v>2.2053458622768218</c:v>
                </c:pt>
                <c:pt idx="63">
                  <c:v>2.4152220899359866</c:v>
                </c:pt>
                <c:pt idx="64">
                  <c:v>2.6311341000540036</c:v>
                </c:pt>
                <c:pt idx="65">
                  <c:v>2.853081892630871</c:v>
                </c:pt>
                <c:pt idx="66">
                  <c:v>3.0810654676666029</c:v>
                </c:pt>
                <c:pt idx="67">
                  <c:v>3.3150848251611711</c:v>
                </c:pt>
                <c:pt idx="68">
                  <c:v>3.5551399651146016</c:v>
                </c:pt>
                <c:pt idx="69">
                  <c:v>3.8012308875268839</c:v>
                </c:pt>
                <c:pt idx="70">
                  <c:v>4.0533575923979983</c:v>
                </c:pt>
                <c:pt idx="71">
                  <c:v>4.3115200797279805</c:v>
                </c:pt>
                <c:pt idx="72">
                  <c:v>4.5757183495168103</c:v>
                </c:pt>
                <c:pt idx="73">
                  <c:v>4.8459524017644862</c:v>
                </c:pt>
                <c:pt idx="74">
                  <c:v>5.1222222364710221</c:v>
                </c:pt>
                <c:pt idx="75">
                  <c:v>5.4045278536364076</c:v>
                </c:pt>
                <c:pt idx="76">
                  <c:v>5.6928692532606426</c:v>
                </c:pt>
                <c:pt idx="77">
                  <c:v>5.9872464353437236</c:v>
                </c:pt>
                <c:pt idx="78">
                  <c:v>6.2876593998856602</c:v>
                </c:pt>
                <c:pt idx="79">
                  <c:v>6.5941081468864473</c:v>
                </c:pt>
                <c:pt idx="80">
                  <c:v>6.9065926763460848</c:v>
                </c:pt>
                <c:pt idx="81">
                  <c:v>7.2251129882645762</c:v>
                </c:pt>
                <c:pt idx="82">
                  <c:v>7.5496690826419028</c:v>
                </c:pt>
                <c:pt idx="83">
                  <c:v>7.8802609594780977</c:v>
                </c:pt>
                <c:pt idx="84">
                  <c:v>8.2168886187731385</c:v>
                </c:pt>
                <c:pt idx="85">
                  <c:v>8.559552060527043</c:v>
                </c:pt>
                <c:pt idx="86">
                  <c:v>8.9082512847397819</c:v>
                </c:pt>
                <c:pt idx="87">
                  <c:v>9.2629862914113694</c:v>
                </c:pt>
                <c:pt idx="88">
                  <c:v>9.6237570805418216</c:v>
                </c:pt>
                <c:pt idx="89">
                  <c:v>9.9905636521311223</c:v>
                </c:pt>
                <c:pt idx="90">
                  <c:v>10.36340600617927</c:v>
                </c:pt>
                <c:pt idx="91">
                  <c:v>10.742284142686275</c:v>
                </c:pt>
                <c:pt idx="92">
                  <c:v>11.127198061652123</c:v>
                </c:pt>
                <c:pt idx="93">
                  <c:v>11.518147763076824</c:v>
                </c:pt>
                <c:pt idx="94">
                  <c:v>11.915133246960369</c:v>
                </c:pt>
                <c:pt idx="95">
                  <c:v>12.318154513302778</c:v>
                </c:pt>
                <c:pt idx="96">
                  <c:v>12.727211562104044</c:v>
                </c:pt>
                <c:pt idx="97">
                  <c:v>13.142304393364135</c:v>
                </c:pt>
                <c:pt idx="98">
                  <c:v>13.563433007083102</c:v>
                </c:pt>
                <c:pt idx="99">
                  <c:v>13.990597403260908</c:v>
                </c:pt>
                <c:pt idx="100">
                  <c:v>14.423797581897562</c:v>
                </c:pt>
                <c:pt idx="101">
                  <c:v>14.863033542993064</c:v>
                </c:pt>
                <c:pt idx="102">
                  <c:v>15.308305286547439</c:v>
                </c:pt>
                <c:pt idx="103">
                  <c:v>15.75961281256064</c:v>
                </c:pt>
                <c:pt idx="104">
                  <c:v>16.216956121032716</c:v>
                </c:pt>
                <c:pt idx="105">
                  <c:v>16.680335211963627</c:v>
                </c:pt>
                <c:pt idx="106">
                  <c:v>17.149750085353404</c:v>
                </c:pt>
                <c:pt idx="107">
                  <c:v>17.625200741202029</c:v>
                </c:pt>
                <c:pt idx="108">
                  <c:v>18.106687179509471</c:v>
                </c:pt>
                <c:pt idx="109">
                  <c:v>18.594209400275808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LOŽISKY'!$AK$253:$AK$362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LOŽISKY'!$AN$253:$AN$362</c:f>
              <c:numCache>
                <c:formatCode>General</c:formatCode>
                <c:ptCount val="110"/>
                <c:pt idx="15">
                  <c:v>28.406535033167494</c:v>
                </c:pt>
                <c:pt idx="16">
                  <c:v>25.720861607222716</c:v>
                </c:pt>
                <c:pt idx="17">
                  <c:v>23.447515960502496</c:v>
                </c:pt>
                <c:pt idx="18">
                  <c:v>21.50435309871802</c:v>
                </c:pt>
                <c:pt idx="19">
                  <c:v>19.828894741976391</c:v>
                </c:pt>
                <c:pt idx="20">
                  <c:v>18.372912597874972</c:v>
                </c:pt>
                <c:pt idx="21">
                  <c:v>17.098680052177933</c:v>
                </c:pt>
                <c:pt idx="22">
                  <c:v>15.976328857399496</c:v>
                </c:pt>
                <c:pt idx="23">
                  <c:v>14.981952980197052</c:v>
                </c:pt>
                <c:pt idx="24">
                  <c:v>14.096227197346598</c:v>
                </c:pt>
                <c:pt idx="25">
                  <c:v>13.303386406521744</c:v>
                </c:pt>
                <c:pt idx="26">
                  <c:v>12.590461665287696</c:v>
                </c:pt>
                <c:pt idx="27">
                  <c:v>11.946701566198616</c:v>
                </c:pt>
                <c:pt idx="28">
                  <c:v>11.363129170658329</c:v>
                </c:pt>
                <c:pt idx="29">
                  <c:v>10.832199297629497</c:v>
                </c:pt>
                <c:pt idx="30">
                  <c:v>10.347530940612275</c:v>
                </c:pt>
                <c:pt idx="31">
                  <c:v>9.9036965143644515</c:v>
                </c:pt>
                <c:pt idx="32">
                  <c:v>9.4960545070789291</c:v>
                </c:pt>
                <c:pt idx="33">
                  <c:v>9.1206155851450355</c:v>
                </c:pt>
                <c:pt idx="34">
                  <c:v>8.7739346982574133</c:v>
                </c:pt>
                <c:pt idx="35">
                  <c:v>8.4530235532576761</c:v>
                </c:pt>
                <c:pt idx="36">
                  <c:v>8.1552791639134554</c:v>
                </c:pt>
                <c:pt idx="37">
                  <c:v>7.8784251776260721</c:v>
                </c:pt>
                <c:pt idx="38">
                  <c:v>7.6204634242639893</c:v>
                </c:pt>
                <c:pt idx="39">
                  <c:v>7.3796336942737284</c:v>
                </c:pt>
                <c:pt idx="40">
                  <c:v>7.154380180897892</c:v>
                </c:pt>
                <c:pt idx="41">
                  <c:v>6.9433233492401936</c:v>
                </c:pt>
                <c:pt idx="42">
                  <c:v>6.7452362481065435</c:v>
                </c:pt>
                <c:pt idx="43">
                  <c:v>6.5590244773539528</c:v>
                </c:pt>
                <c:pt idx="44">
                  <c:v>6.3837091774244232</c:v>
                </c:pt>
                <c:pt idx="45">
                  <c:v>6.2184125288897061</c:v>
                </c:pt>
                <c:pt idx="46">
                  <c:v>6.0623453457201162</c:v>
                </c:pt>
                <c:pt idx="47">
                  <c:v>5.9147964223002631</c:v>
                </c:pt>
                <c:pt idx="48">
                  <c:v>5.7751233552614867</c:v>
                </c:pt>
                <c:pt idx="49">
                  <c:v>5.6427446102819232</c:v>
                </c:pt>
                <c:pt idx="50">
                  <c:v>5.5171326436546479</c:v>
                </c:pt>
                <c:pt idx="51">
                  <c:v>5.3978079206011937</c:v>
                </c:pt>
                <c:pt idx="52">
                  <c:v>5.2843336985348763</c:v>
                </c:pt>
                <c:pt idx="53">
                  <c:v>5.1763114649459059</c:v>
                </c:pt>
                <c:pt idx="54">
                  <c:v>5.0733769372228128</c:v>
                </c:pt>
                <c:pt idx="55">
                  <c:v>4.9751965462802019</c:v>
                </c:pt>
                <c:pt idx="56">
                  <c:v>4.8814643379160891</c:v>
                </c:pt>
                <c:pt idx="57">
                  <c:v>4.7918992358391757</c:v>
                </c:pt>
                <c:pt idx="58">
                  <c:v>4.7062426186600268</c:v>
                </c:pt>
                <c:pt idx="59">
                  <c:v>4.6242561701297422</c:v>
                </c:pt>
                <c:pt idx="60">
                  <c:v>4.5457199677768205</c:v>
                </c:pt>
                <c:pt idx="61">
                  <c:v>4.4704307800330323</c:v>
                </c:pt>
                <c:pt idx="62">
                  <c:v>4.3982005461112017</c:v>
                </c:pt>
                <c:pt idx="63">
                  <c:v>4.3288550164313238</c:v>
                </c:pt>
                <c:pt idx="64">
                  <c:v>4.2622325343926608</c:v>
                </c:pt>
                <c:pt idx="65">
                  <c:v>4.1981829428453263</c:v>
                </c:pt>
                <c:pt idx="66">
                  <c:v>4.1365666007971562</c:v>
                </c:pt>
                <c:pt idx="67">
                  <c:v>4.0772534977598607</c:v>
                </c:pt>
                <c:pt idx="68">
                  <c:v>4.0201224547413785</c:v>
                </c:pt>
                <c:pt idx="69">
                  <c:v>3.9650604022703604</c:v>
                </c:pt>
                <c:pt idx="70">
                  <c:v>3.9119617270273324</c:v>
                </c:pt>
                <c:pt idx="71">
                  <c:v>3.8607276796843673</c:v>
                </c:pt>
                <c:pt idx="72">
                  <c:v>3.8112658374444885</c:v>
                </c:pt>
                <c:pt idx="73">
                  <c:v>3.7634896155439299</c:v>
                </c:pt>
                <c:pt idx="74">
                  <c:v>3.7173178226514483</c:v>
                </c:pt>
                <c:pt idx="75">
                  <c:v>3.6726742556837224</c:v>
                </c:pt>
                <c:pt idx="76">
                  <c:v>3.6294873300662713</c:v>
                </c:pt>
                <c:pt idx="77">
                  <c:v>3.5876897419157832</c:v>
                </c:pt>
                <c:pt idx="78">
                  <c:v>3.5472181590109395</c:v>
                </c:pt>
                <c:pt idx="79">
                  <c:v>3.5080129377621683</c:v>
                </c:pt>
                <c:pt idx="80">
                  <c:v>3.4700178636926449</c:v>
                </c:pt>
                <c:pt idx="81">
                  <c:v>3.4331799132087975</c:v>
                </c:pt>
                <c:pt idx="82">
                  <c:v>3.3974490346731638</c:v>
                </c:pt>
                <c:pt idx="83">
                  <c:v>3.362777946999695</c:v>
                </c:pt>
                <c:pt idx="84">
                  <c:v>3.3291219541751178</c:v>
                </c:pt>
                <c:pt idx="85">
                  <c:v>3.2964387742725201</c:v>
                </c:pt>
                <c:pt idx="86">
                  <c:v>3.2646883816677024</c:v>
                </c:pt>
                <c:pt idx="87">
                  <c:v>3.2338328612971434</c:v>
                </c:pt>
                <c:pt idx="88">
                  <c:v>3.2038362739106518</c:v>
                </c:pt>
                <c:pt idx="89">
                  <c:v>3.1746645313736326</c:v>
                </c:pt>
                <c:pt idx="90">
                  <c:v>3.1462852811647779</c:v>
                </c:pt>
                <c:pt idx="91">
                  <c:v>3.1186677992962646</c:v>
                </c:pt>
                <c:pt idx="92">
                  <c:v>3.0917828909562486</c:v>
                </c:pt>
                <c:pt idx="93">
                  <c:v>3.0656027982386327</c:v>
                </c:pt>
                <c:pt idx="94">
                  <c:v>3.0401011143835435</c:v>
                </c:pt>
                <c:pt idx="95">
                  <c:v>3.015252704004487</c:v>
                </c:pt>
                <c:pt idx="96">
                  <c:v>2.9910336288253987</c:v>
                </c:pt>
                <c:pt idx="97">
                  <c:v>2.9674210784933317</c:v>
                </c:pt>
                <c:pt idx="98">
                  <c:v>2.9443933060708805</c:v>
                </c:pt>
                <c:pt idx="99">
                  <c:v>2.9219295678470392</c:v>
                </c:pt>
                <c:pt idx="100">
                  <c:v>2.9000100671364604</c:v>
                </c:pt>
                <c:pt idx="101">
                  <c:v>2.8786159017653437</c:v>
                </c:pt>
                <c:pt idx="102">
                  <c:v>2.8577290149677808</c:v>
                </c:pt>
                <c:pt idx="103">
                  <c:v>2.837332149439598</c:v>
                </c:pt>
                <c:pt idx="104">
                  <c:v>2.8174088043177461</c:v>
                </c:pt>
                <c:pt idx="105">
                  <c:v>2.7979431948724254</c:v>
                </c:pt>
                <c:pt idx="106">
                  <c:v>2.7789202147164769</c:v>
                </c:pt>
                <c:pt idx="107">
                  <c:v>2.7603254003523894</c:v>
                </c:pt>
                <c:pt idx="108">
                  <c:v>2.7421448978916372</c:v>
                </c:pt>
                <c:pt idx="109">
                  <c:v>2.7243654317941965</c:v>
                </c:pt>
              </c:numCache>
            </c:numRef>
          </c:yVal>
          <c:smooth val="1"/>
        </c:ser>
        <c:axId val="215336064"/>
        <c:axId val="215337600"/>
      </c:scatterChart>
      <c:valAx>
        <c:axId val="215336064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5337600"/>
        <c:crosses val="autoZero"/>
        <c:crossBetween val="midCat"/>
      </c:valAx>
      <c:valAx>
        <c:axId val="215337600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5336064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LOŽISKY'!$AS$253:$AS$362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LOŽISKY'!$AU$253:$AU$362</c:f>
              <c:numCache>
                <c:formatCode>General</c:formatCode>
                <c:ptCount val="110"/>
                <c:pt idx="0">
                  <c:v>0.93724942673198475</c:v>
                </c:pt>
                <c:pt idx="1">
                  <c:v>0.87053561024780668</c:v>
                </c:pt>
                <c:pt idx="2">
                  <c:v>0.80458954529239268</c:v>
                </c:pt>
                <c:pt idx="3">
                  <c:v>0.73929749089852115</c:v>
                </c:pt>
                <c:pt idx="4">
                  <c:v>0.67454570609896702</c:v>
                </c:pt>
                <c:pt idx="5">
                  <c:v>0.61022044992650404</c:v>
                </c:pt>
                <c:pt idx="6">
                  <c:v>0.54620798141390836</c:v>
                </c:pt>
                <c:pt idx="7">
                  <c:v>0.48239455959395672</c:v>
                </c:pt>
                <c:pt idx="8">
                  <c:v>0.41866644349942289</c:v>
                </c:pt>
                <c:pt idx="9">
                  <c:v>0.35490989216308333</c:v>
                </c:pt>
                <c:pt idx="10">
                  <c:v>0.29101116461771181</c:v>
                </c:pt>
                <c:pt idx="11">
                  <c:v>0.22685651989608552</c:v>
                </c:pt>
                <c:pt idx="12">
                  <c:v>0.16233221703098033</c:v>
                </c:pt>
                <c:pt idx="13">
                  <c:v>9.732451505516955E-2</c:v>
                </c:pt>
                <c:pt idx="14">
                  <c:v>3.1719673001430471E-2</c:v>
                </c:pt>
                <c:pt idx="15">
                  <c:v>3.4596050097462194E-2</c:v>
                </c:pt>
                <c:pt idx="16">
                  <c:v>0.10173639520873333</c:v>
                </c:pt>
                <c:pt idx="17">
                  <c:v>0.1698151032996067</c:v>
                </c:pt>
                <c:pt idx="18">
                  <c:v>0.23894591533730797</c:v>
                </c:pt>
                <c:pt idx="19">
                  <c:v>0.30924257228905999</c:v>
                </c:pt>
                <c:pt idx="20">
                  <c:v>0.38081881512208915</c:v>
                </c:pt>
                <c:pt idx="21">
                  <c:v>0.45378838480362038</c:v>
                </c:pt>
                <c:pt idx="22">
                  <c:v>0.52826502230087591</c:v>
                </c:pt>
                <c:pt idx="23">
                  <c:v>0.60436246858108089</c:v>
                </c:pt>
                <c:pt idx="24">
                  <c:v>0.68219446461146283</c:v>
                </c:pt>
                <c:pt idx="25">
                  <c:v>0.76187475135924232</c:v>
                </c:pt>
                <c:pt idx="26">
                  <c:v>0.84351706979164509</c:v>
                </c:pt>
                <c:pt idx="27">
                  <c:v>0.92723516087589797</c:v>
                </c:pt>
                <c:pt idx="28">
                  <c:v>1.0131427655792229</c:v>
                </c:pt>
                <c:pt idx="29">
                  <c:v>1.1013536248688458</c:v>
                </c:pt>
                <c:pt idx="30">
                  <c:v>1.1919814797119912</c:v>
                </c:pt>
                <c:pt idx="31">
                  <c:v>1.2851400710758831</c:v>
                </c:pt>
                <c:pt idx="32">
                  <c:v>1.3809431399277459</c:v>
                </c:pt>
                <c:pt idx="33">
                  <c:v>1.4795044272348032</c:v>
                </c:pt>
                <c:pt idx="34">
                  <c:v>1.5809376739642829</c:v>
                </c:pt>
                <c:pt idx="35">
                  <c:v>1.6853566210834094</c:v>
                </c:pt>
                <c:pt idx="36">
                  <c:v>1.7928750095594033</c:v>
                </c:pt>
                <c:pt idx="37">
                  <c:v>1.9036065803594899</c:v>
                </c:pt>
                <c:pt idx="38">
                  <c:v>2.0176650744508966</c:v>
                </c:pt>
                <c:pt idx="39">
                  <c:v>2.1351642328008458</c:v>
                </c:pt>
                <c:pt idx="40">
                  <c:v>2.2562177963765651</c:v>
                </c:pt>
                <c:pt idx="41">
                  <c:v>2.3809395061452734</c:v>
                </c:pt>
                <c:pt idx="42">
                  <c:v>2.5094431030742008</c:v>
                </c:pt>
                <c:pt idx="43">
                  <c:v>2.6418423281305707</c:v>
                </c:pt>
                <c:pt idx="44">
                  <c:v>2.7782509222816061</c:v>
                </c:pt>
                <c:pt idx="45">
                  <c:v>2.9187826264945333</c:v>
                </c:pt>
                <c:pt idx="46">
                  <c:v>3.0635511817365741</c:v>
                </c:pt>
                <c:pt idx="47">
                  <c:v>3.2126703289749541</c:v>
                </c:pt>
                <c:pt idx="48">
                  <c:v>3.3662538091768996</c:v>
                </c:pt>
                <c:pt idx="49">
                  <c:v>3.5244153633096307</c:v>
                </c:pt>
                <c:pt idx="50">
                  <c:v>3.6872687323403799</c:v>
                </c:pt>
                <c:pt idx="51">
                  <c:v>3.8549276572363684</c:v>
                </c:pt>
                <c:pt idx="52">
                  <c:v>4.0275058789648144</c:v>
                </c:pt>
                <c:pt idx="53">
                  <c:v>4.2051171384929518</c:v>
                </c:pt>
                <c:pt idx="54">
                  <c:v>4.3878751767879987</c:v>
                </c:pt>
                <c:pt idx="55">
                  <c:v>4.5758937348171811</c:v>
                </c:pt>
                <c:pt idx="56">
                  <c:v>4.7692865535477278</c:v>
                </c:pt>
                <c:pt idx="57">
                  <c:v>4.9681673739468568</c:v>
                </c:pt>
                <c:pt idx="58">
                  <c:v>5.1726499369817986</c:v>
                </c:pt>
                <c:pt idx="59">
                  <c:v>5.3828479836197731</c:v>
                </c:pt>
                <c:pt idx="60">
                  <c:v>5.5988752548280099</c:v>
                </c:pt>
                <c:pt idx="61">
                  <c:v>5.8208454915737278</c:v>
                </c:pt>
                <c:pt idx="62">
                  <c:v>6.0488724348241556</c:v>
                </c:pt>
                <c:pt idx="63">
                  <c:v>6.2830698255465149</c:v>
                </c:pt>
                <c:pt idx="64">
                  <c:v>6.5235514047080336</c:v>
                </c:pt>
                <c:pt idx="65">
                  <c:v>6.7704309132759333</c:v>
                </c:pt>
                <c:pt idx="66">
                  <c:v>7.023822092217439</c:v>
                </c:pt>
                <c:pt idx="67">
                  <c:v>7.2838386824997743</c:v>
                </c:pt>
                <c:pt idx="68">
                  <c:v>7.5505944250901678</c:v>
                </c:pt>
                <c:pt idx="69">
                  <c:v>7.8242030609558446</c:v>
                </c:pt>
                <c:pt idx="70">
                  <c:v>8.1047783310640256</c:v>
                </c:pt>
                <c:pt idx="71">
                  <c:v>8.392433976381934</c:v>
                </c:pt>
                <c:pt idx="72">
                  <c:v>8.6872837378767933</c:v>
                </c:pt>
                <c:pt idx="73">
                  <c:v>8.9894413565158384</c:v>
                </c:pt>
                <c:pt idx="74">
                  <c:v>9.2990205732662812</c:v>
                </c:pt>
                <c:pt idx="75">
                  <c:v>9.6161351290953547</c:v>
                </c:pt>
                <c:pt idx="76">
                  <c:v>9.9408987649702816</c:v>
                </c:pt>
                <c:pt idx="77">
                  <c:v>10.273425221858281</c:v>
                </c:pt>
                <c:pt idx="78">
                  <c:v>10.613828240726587</c:v>
                </c:pt>
                <c:pt idx="79">
                  <c:v>10.962221562542414</c:v>
                </c:pt>
                <c:pt idx="80">
                  <c:v>11.318718928272995</c:v>
                </c:pt>
                <c:pt idx="81">
                  <c:v>11.683434078885556</c:v>
                </c:pt>
                <c:pt idx="82">
                  <c:v>12.056480755347309</c:v>
                </c:pt>
                <c:pt idx="83">
                  <c:v>12.437972698625487</c:v>
                </c:pt>
                <c:pt idx="84">
                  <c:v>12.828023649687319</c:v>
                </c:pt>
                <c:pt idx="85">
                  <c:v>13.226747349500016</c:v>
                </c:pt>
                <c:pt idx="86">
                  <c:v>13.634257539030818</c:v>
                </c:pt>
                <c:pt idx="87">
                  <c:v>14.050667959246944</c:v>
                </c:pt>
                <c:pt idx="88">
                  <c:v>14.337887597523819</c:v>
                </c:pt>
                <c:pt idx="89">
                  <c:v>14.489916617840365</c:v>
                </c:pt>
                <c:pt idx="90">
                  <c:v>14.642940871620127</c:v>
                </c:pt>
                <c:pt idx="91">
                  <c:v>14.796960358863089</c:v>
                </c:pt>
                <c:pt idx="92">
                  <c:v>14.951975079569284</c:v>
                </c:pt>
                <c:pt idx="93">
                  <c:v>15.107985033738681</c:v>
                </c:pt>
                <c:pt idx="94">
                  <c:v>15.264990221371304</c:v>
                </c:pt>
                <c:pt idx="95">
                  <c:v>15.422990642467131</c:v>
                </c:pt>
                <c:pt idx="96">
                  <c:v>15.581986297026182</c:v>
                </c:pt>
                <c:pt idx="97">
                  <c:v>15.741977185048443</c:v>
                </c:pt>
                <c:pt idx="98">
                  <c:v>15.90296330653392</c:v>
                </c:pt>
                <c:pt idx="99">
                  <c:v>16.06494466148262</c:v>
                </c:pt>
                <c:pt idx="100">
                  <c:v>16.227921249894518</c:v>
                </c:pt>
                <c:pt idx="101">
                  <c:v>16.391893071769648</c:v>
                </c:pt>
                <c:pt idx="102">
                  <c:v>16.556860127107988</c:v>
                </c:pt>
                <c:pt idx="103">
                  <c:v>16.72282241590953</c:v>
                </c:pt>
                <c:pt idx="104">
                  <c:v>16.889779938174307</c:v>
                </c:pt>
                <c:pt idx="105">
                  <c:v>17.057732693902288</c:v>
                </c:pt>
                <c:pt idx="106">
                  <c:v>17.226680683093484</c:v>
                </c:pt>
                <c:pt idx="107">
                  <c:v>17.396623905747898</c:v>
                </c:pt>
                <c:pt idx="108">
                  <c:v>17.567562361865523</c:v>
                </c:pt>
                <c:pt idx="109">
                  <c:v>17.739496051446377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LOŽISKY'!$AS$253:$AS$362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LOŽISKY'!$AV$253:$AV$362</c:f>
              <c:numCache>
                <c:formatCode>General</c:formatCode>
                <c:ptCount val="110"/>
                <c:pt idx="15">
                  <c:v>4.4337616282693268</c:v>
                </c:pt>
                <c:pt idx="16">
                  <c:v>3.9826304583857119</c:v>
                </c:pt>
                <c:pt idx="17">
                  <c:v>3.6004090537388116</c:v>
                </c:pt>
                <c:pt idx="18">
                  <c:v>3.2734071181458662</c:v>
                </c:pt>
                <c:pt idx="19">
                  <c:v>2.9912062779782982</c:v>
                </c:pt>
                <c:pt idx="20">
                  <c:v>2.7457599955405056</c:v>
                </c:pt>
                <c:pt idx="21">
                  <c:v>2.5307704755718712</c:v>
                </c:pt>
                <c:pt idx="22">
                  <c:v>2.3412490881315446</c:v>
                </c:pt>
                <c:pt idx="23">
                  <c:v>2.173200920777377</c:v>
                </c:pt>
                <c:pt idx="24">
                  <c:v>2.0233948774645287</c:v>
                </c:pt>
                <c:pt idx="25">
                  <c:v>1.8891937452134195</c:v>
                </c:pt>
                <c:pt idx="26">
                  <c:v>1.7684269553012255</c:v>
                </c:pt>
                <c:pt idx="27">
                  <c:v>1.659294176487621</c:v>
                </c:pt>
                <c:pt idx="28">
                  <c:v>1.560291466848247</c:v>
                </c:pt>
                <c:pt idx="29">
                  <c:v>1.4701541313042625</c:v>
                </c:pt>
                <c:pt idx="30">
                  <c:v>1.3878120895209953</c:v>
                </c:pt>
                <c:pt idx="31">
                  <c:v>1.3123547101434547</c:v>
                </c:pt>
                <c:pt idx="32">
                  <c:v>1.2430028775440751</c:v>
                </c:pt>
                <c:pt idx="33">
                  <c:v>1.1790866344338038</c:v>
                </c:pt>
                <c:pt idx="34">
                  <c:v>1.1200271595647666</c:v>
                </c:pt>
                <c:pt idx="35">
                  <c:v>1.0653221426154154</c:v>
                </c:pt>
                <c:pt idx="36">
                  <c:v>1.0145338411203049</c:v>
                </c:pt>
                <c:pt idx="37">
                  <c:v>0.96727926970858535</c:v>
                </c:pt>
                <c:pt idx="38">
                  <c:v>0.92322209580938608</c:v>
                </c:pt>
                <c:pt idx="39">
                  <c:v>0.88206590955895925</c:v>
                </c:pt>
                <c:pt idx="40">
                  <c:v>0.84354860687922262</c:v>
                </c:pt>
                <c:pt idx="41">
                  <c:v>0.80743767932822641</c:v>
                </c:pt>
                <c:pt idx="42">
                  <c:v>0.77352624651562463</c:v>
                </c:pt>
                <c:pt idx="43">
                  <c:v>0.7416296996803553</c:v>
                </c:pt>
                <c:pt idx="44">
                  <c:v>0.71158285069448179</c:v>
                </c:pt>
                <c:pt idx="45">
                  <c:v>0.68323750096071068</c:v>
                </c:pt>
                <c:pt idx="46">
                  <c:v>0.65646036066581326</c:v>
                </c:pt>
                <c:pt idx="47">
                  <c:v>0.63113126158423494</c:v>
                </c:pt>
                <c:pt idx="48">
                  <c:v>0.60714161681414214</c:v>
                </c:pt>
                <c:pt idx="49">
                  <c:v>0.58439308902112519</c:v>
                </c:pt>
                <c:pt idx="50">
                  <c:v>0.56279643538494739</c:v>
                </c:pt>
                <c:pt idx="51">
                  <c:v>0.54227050281844147</c:v>
                </c:pt>
                <c:pt idx="52">
                  <c:v>0.53048309240986258</c:v>
                </c:pt>
                <c:pt idx="53">
                  <c:v>0.5267124730311703</c:v>
                </c:pt>
                <c:pt idx="54">
                  <c:v>0.52299009283871101</c:v>
                </c:pt>
                <c:pt idx="55">
                  <c:v>0.51931804369066559</c:v>
                </c:pt>
                <c:pt idx="56">
                  <c:v>0.51569794825773319</c:v>
                </c:pt>
                <c:pt idx="57">
                  <c:v>0.51213102778342567</c:v>
                </c:pt>
                <c:pt idx="58">
                  <c:v>0.50861816022296236</c:v>
                </c:pt>
                <c:pt idx="59">
                  <c:v>0.50515993019651184</c:v>
                </c:pt>
                <c:pt idx="60">
                  <c:v>0.50175667196381912</c:v>
                </c:pt>
                <c:pt idx="61">
                  <c:v>0.49840850643754431</c:v>
                </c:pt>
                <c:pt idx="62">
                  <c:v>0.49511537309475706</c:v>
                </c:pt>
                <c:pt idx="63">
                  <c:v>0.49187705751437505</c:v>
                </c:pt>
                <c:pt idx="64">
                  <c:v>0.48869321515817477</c:v>
                </c:pt>
                <c:pt idx="65">
                  <c:v>0.48556339192064296</c:v>
                </c:pt>
                <c:pt idx="66">
                  <c:v>0.48248704189529296</c:v>
                </c:pt>
                <c:pt idx="67">
                  <c:v>0.47946354273967118</c:v>
                </c:pt>
                <c:pt idx="68">
                  <c:v>0.47649220896600142</c:v>
                </c:pt>
                <c:pt idx="69">
                  <c:v>0.47357230343768247</c:v>
                </c:pt>
                <c:pt idx="70">
                  <c:v>0.47070304731219498</c:v>
                </c:pt>
                <c:pt idx="71">
                  <c:v>0.46788362863725413</c:v>
                </c:pt>
                <c:pt idx="72">
                  <c:v>0.46511320977836335</c:v>
                </c:pt>
                <c:pt idx="73">
                  <c:v>0.46239093383142599</c:v>
                </c:pt>
                <c:pt idx="74">
                  <c:v>0.45971593015315565</c:v>
                </c:pt>
                <c:pt idx="75">
                  <c:v>0.45708731912408834</c:v>
                </c:pt>
                <c:pt idx="76">
                  <c:v>0.4545042162436474</c:v>
                </c:pt>
                <c:pt idx="77">
                  <c:v>0.45196573564350051</c:v>
                </c:pt>
                <c:pt idx="78">
                  <c:v>0.44947099309407978</c:v>
                </c:pt>
                <c:pt idx="79">
                  <c:v>0.44701910856935356</c:v>
                </c:pt>
                <c:pt idx="80">
                  <c:v>0.44460920842648927</c:v>
                </c:pt>
                <c:pt idx="81">
                  <c:v>0.44224042724972457</c:v>
                </c:pt>
                <c:pt idx="82">
                  <c:v>0.43991190940146907</c:v>
                </c:pt>
                <c:pt idx="83">
                  <c:v>0.43762281031815681</c:v>
                </c:pt>
                <c:pt idx="84">
                  <c:v>0.43537229758363039</c:v>
                </c:pt>
                <c:pt idx="85">
                  <c:v>0.43315955180870236</c:v>
                </c:pt>
                <c:pt idx="86">
                  <c:v>0.43098376734194938</c:v>
                </c:pt>
                <c:pt idx="87">
                  <c:v>0.42884415283366367</c:v>
                </c:pt>
                <c:pt idx="88">
                  <c:v>0.42673993167216068</c:v>
                </c:pt>
                <c:pt idx="89">
                  <c:v>0.42467034230927159</c:v>
                </c:pt>
                <c:pt idx="90">
                  <c:v>0.42263463848975186</c:v>
                </c:pt>
                <c:pt idx="91">
                  <c:v>0.42063208939754126</c:v>
                </c:pt>
                <c:pt idx="92">
                  <c:v>0.41866197973020741</c:v>
                </c:pt>
                <c:pt idx="93">
                  <c:v>0.41672360971151678</c:v>
                </c:pt>
                <c:pt idx="94">
                  <c:v>0.41481629505085643</c:v>
                </c:pt>
                <c:pt idx="95">
                  <c:v>0.41293936685716309</c:v>
                </c:pt>
                <c:pt idx="96">
                  <c:v>0.41109217151406841</c:v>
                </c:pt>
                <c:pt idx="97">
                  <c:v>0.40927407052215192</c:v>
                </c:pt>
                <c:pt idx="98">
                  <c:v>0.40748444031346226</c:v>
                </c:pt>
                <c:pt idx="99">
                  <c:v>0.40572267204283585</c:v>
                </c:pt>
                <c:pt idx="100">
                  <c:v>0.40398817135997411</c:v>
                </c:pt>
                <c:pt idx="101">
                  <c:v>0.40228035816574909</c:v>
                </c:pt>
                <c:pt idx="102">
                  <c:v>0.40059866635577612</c:v>
                </c:pt>
                <c:pt idx="103">
                  <c:v>0.39894254355390424</c:v>
                </c:pt>
                <c:pt idx="104">
                  <c:v>0.39731145083793618</c:v>
                </c:pt>
                <c:pt idx="105">
                  <c:v>0.39570486245960151</c:v>
                </c:pt>
                <c:pt idx="106">
                  <c:v>0.39412226556053298</c:v>
                </c:pt>
                <c:pt idx="107">
                  <c:v>0.39256315988576979</c:v>
                </c:pt>
                <c:pt idx="108">
                  <c:v>0.39102705749611294</c:v>
                </c:pt>
                <c:pt idx="109">
                  <c:v>0.38951348248046586</c:v>
                </c:pt>
              </c:numCache>
            </c:numRef>
          </c:yVal>
          <c:smooth val="1"/>
        </c:ser>
        <c:axId val="215423616"/>
        <c:axId val="215441792"/>
      </c:scatterChart>
      <c:valAx>
        <c:axId val="215423616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5441792"/>
        <c:crosses val="autoZero"/>
        <c:crossBetween val="midCat"/>
      </c:valAx>
      <c:valAx>
        <c:axId val="215441792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5423616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LOŽISKY'!$BA$253:$BA$362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LOŽISKY'!$BC$253:$BC$362</c:f>
              <c:numCache>
                <c:formatCode>General</c:formatCode>
                <c:ptCount val="110"/>
                <c:pt idx="0">
                  <c:v>5.8644538882142303</c:v>
                </c:pt>
                <c:pt idx="1">
                  <c:v>5.95107943806366</c:v>
                </c:pt>
                <c:pt idx="2">
                  <c:v>6.0421473238028049</c:v>
                </c:pt>
                <c:pt idx="3">
                  <c:v>6.1376575454316642</c:v>
                </c:pt>
                <c:pt idx="4">
                  <c:v>6.2376101029502395</c:v>
                </c:pt>
                <c:pt idx="5">
                  <c:v>6.3420049963585265</c:v>
                </c:pt>
                <c:pt idx="6">
                  <c:v>6.4508422256565296</c:v>
                </c:pt>
                <c:pt idx="7">
                  <c:v>6.5641217908442471</c:v>
                </c:pt>
                <c:pt idx="8">
                  <c:v>6.6818436919216779</c:v>
                </c:pt>
                <c:pt idx="9">
                  <c:v>6.804007928888824</c:v>
                </c:pt>
                <c:pt idx="10">
                  <c:v>6.9306145017456835</c:v>
                </c:pt>
                <c:pt idx="11">
                  <c:v>7.0616634104922573</c:v>
                </c:pt>
                <c:pt idx="12">
                  <c:v>7.1971546551285464</c:v>
                </c:pt>
                <c:pt idx="13">
                  <c:v>7.3370882356545515</c:v>
                </c:pt>
                <c:pt idx="14">
                  <c:v>7.4814641520702692</c:v>
                </c:pt>
                <c:pt idx="15">
                  <c:v>7.630282404375702</c:v>
                </c:pt>
                <c:pt idx="16">
                  <c:v>7.7835429925708457</c:v>
                </c:pt>
                <c:pt idx="17">
                  <c:v>7.9412459166557072</c:v>
                </c:pt>
                <c:pt idx="18">
                  <c:v>8.1033911766302822</c:v>
                </c:pt>
                <c:pt idx="19">
                  <c:v>8.2699787724945732</c:v>
                </c:pt>
                <c:pt idx="20">
                  <c:v>8.4410087042485795</c:v>
                </c:pt>
                <c:pt idx="21">
                  <c:v>8.6164809718922957</c:v>
                </c:pt>
                <c:pt idx="22">
                  <c:v>8.7963955754257288</c:v>
                </c:pt>
                <c:pt idx="23">
                  <c:v>8.9807525148488754</c:v>
                </c:pt>
                <c:pt idx="24">
                  <c:v>9.1695517901617389</c:v>
                </c:pt>
                <c:pt idx="25">
                  <c:v>9.3627934013643124</c:v>
                </c:pt>
                <c:pt idx="26">
                  <c:v>9.560477348456601</c:v>
                </c:pt>
                <c:pt idx="27">
                  <c:v>9.7626036314386049</c:v>
                </c:pt>
                <c:pt idx="28">
                  <c:v>9.9691722503103275</c:v>
                </c:pt>
                <c:pt idx="29">
                  <c:v>10.180183205071762</c:v>
                </c:pt>
                <c:pt idx="30">
                  <c:v>10.395636495722911</c:v>
                </c:pt>
                <c:pt idx="31">
                  <c:v>10.615532122263772</c:v>
                </c:pt>
                <c:pt idx="32">
                  <c:v>10.839870084694349</c:v>
                </c:pt>
                <c:pt idx="33">
                  <c:v>11.068650383014639</c:v>
                </c:pt>
                <c:pt idx="34">
                  <c:v>11.301873017224645</c:v>
                </c:pt>
                <c:pt idx="35">
                  <c:v>11.539537987324364</c:v>
                </c:pt>
                <c:pt idx="36">
                  <c:v>11.781645293313799</c:v>
                </c:pt>
                <c:pt idx="37">
                  <c:v>12.028194935192953</c:v>
                </c:pt>
                <c:pt idx="38">
                  <c:v>12.279186912961807</c:v>
                </c:pt>
                <c:pt idx="39">
                  <c:v>12.534621226620388</c:v>
                </c:pt>
                <c:pt idx="40">
                  <c:v>12.794497876168684</c:v>
                </c:pt>
                <c:pt idx="41">
                  <c:v>13.058816861606685</c:v>
                </c:pt>
                <c:pt idx="42">
                  <c:v>13.327578182934404</c:v>
                </c:pt>
                <c:pt idx="43">
                  <c:v>13.600781840151836</c:v>
                </c:pt>
                <c:pt idx="44">
                  <c:v>13.878427833258989</c:v>
                </c:pt>
                <c:pt idx="45">
                  <c:v>14.160516162255853</c:v>
                </c:pt>
                <c:pt idx="46">
                  <c:v>14.447046827142435</c:v>
                </c:pt>
                <c:pt idx="47">
                  <c:v>14.738019827918725</c:v>
                </c:pt>
                <c:pt idx="48">
                  <c:v>15.033435164584732</c:v>
                </c:pt>
                <c:pt idx="49">
                  <c:v>15.333292837140453</c:v>
                </c:pt>
                <c:pt idx="50">
                  <c:v>15.637592845585893</c:v>
                </c:pt>
                <c:pt idx="51">
                  <c:v>15.946335189921044</c:v>
                </c:pt>
                <c:pt idx="52">
                  <c:v>16.259519870145905</c:v>
                </c:pt>
                <c:pt idx="53">
                  <c:v>16.577146886260486</c:v>
                </c:pt>
                <c:pt idx="54">
                  <c:v>16.899216238264771</c:v>
                </c:pt>
                <c:pt idx="55">
                  <c:v>17.22572792615879</c:v>
                </c:pt>
                <c:pt idx="56">
                  <c:v>17.556681949942512</c:v>
                </c:pt>
                <c:pt idx="57">
                  <c:v>17.892078309615936</c:v>
                </c:pt>
                <c:pt idx="58">
                  <c:v>18.231917005179088</c:v>
                </c:pt>
                <c:pt idx="59">
                  <c:v>18.576198036631961</c:v>
                </c:pt>
                <c:pt idx="60">
                  <c:v>18.924921403974544</c:v>
                </c:pt>
                <c:pt idx="61">
                  <c:v>19.278087107206826</c:v>
                </c:pt>
                <c:pt idx="62">
                  <c:v>19.635695146328842</c:v>
                </c:pt>
                <c:pt idx="63">
                  <c:v>19.997745521340565</c:v>
                </c:pt>
                <c:pt idx="64">
                  <c:v>20.364238232241995</c:v>
                </c:pt>
                <c:pt idx="65">
                  <c:v>20.735173279033162</c:v>
                </c:pt>
                <c:pt idx="66">
                  <c:v>21.110550661714019</c:v>
                </c:pt>
                <c:pt idx="67">
                  <c:v>21.490370380284599</c:v>
                </c:pt>
                <c:pt idx="68">
                  <c:v>21.874632434744893</c:v>
                </c:pt>
                <c:pt idx="69">
                  <c:v>22.263336825094914</c:v>
                </c:pt>
                <c:pt idx="70">
                  <c:v>22.656483551334635</c:v>
                </c:pt>
                <c:pt idx="71">
                  <c:v>23.054072613464061</c:v>
                </c:pt>
                <c:pt idx="72">
                  <c:v>23.456104011483209</c:v>
                </c:pt>
                <c:pt idx="73">
                  <c:v>23.86257774539208</c:v>
                </c:pt>
                <c:pt idx="74">
                  <c:v>24.273493815190655</c:v>
                </c:pt>
                <c:pt idx="75">
                  <c:v>24.688852220878953</c:v>
                </c:pt>
                <c:pt idx="76">
                  <c:v>25.108652962456976</c:v>
                </c:pt>
                <c:pt idx="77">
                  <c:v>25.532896039924704</c:v>
                </c:pt>
                <c:pt idx="78">
                  <c:v>25.96158145328214</c:v>
                </c:pt>
                <c:pt idx="79">
                  <c:v>26.394709202529288</c:v>
                </c:pt>
                <c:pt idx="80">
                  <c:v>26.832279287666147</c:v>
                </c:pt>
                <c:pt idx="81">
                  <c:v>27.274291708692743</c:v>
                </c:pt>
                <c:pt idx="82">
                  <c:v>27.720746465609036</c:v>
                </c:pt>
                <c:pt idx="83">
                  <c:v>28.171643558415042</c:v>
                </c:pt>
                <c:pt idx="84">
                  <c:v>28.626982987110786</c:v>
                </c:pt>
                <c:pt idx="85">
                  <c:v>29.086764751696212</c:v>
                </c:pt>
                <c:pt idx="86">
                  <c:v>29.550988852171351</c:v>
                </c:pt>
                <c:pt idx="87">
                  <c:v>30.019655288536221</c:v>
                </c:pt>
                <c:pt idx="88">
                  <c:v>30.492764060790815</c:v>
                </c:pt>
                <c:pt idx="89">
                  <c:v>30.970315168935112</c:v>
                </c:pt>
                <c:pt idx="90">
                  <c:v>31.452308612969127</c:v>
                </c:pt>
                <c:pt idx="91">
                  <c:v>31.938744392892847</c:v>
                </c:pt>
                <c:pt idx="92">
                  <c:v>32.429622508706309</c:v>
                </c:pt>
                <c:pt idx="93">
                  <c:v>32.924942960409446</c:v>
                </c:pt>
                <c:pt idx="94">
                  <c:v>33.424705748002303</c:v>
                </c:pt>
                <c:pt idx="95">
                  <c:v>33.928910871484888</c:v>
                </c:pt>
                <c:pt idx="96">
                  <c:v>34.4375583308572</c:v>
                </c:pt>
                <c:pt idx="97">
                  <c:v>34.950648126119212</c:v>
                </c:pt>
                <c:pt idx="98">
                  <c:v>35.468180257270923</c:v>
                </c:pt>
                <c:pt idx="99">
                  <c:v>35.990154724312376</c:v>
                </c:pt>
                <c:pt idx="100">
                  <c:v>36.516571527243535</c:v>
                </c:pt>
                <c:pt idx="101">
                  <c:v>37.047430666064415</c:v>
                </c:pt>
                <c:pt idx="102">
                  <c:v>37.582732140774993</c:v>
                </c:pt>
                <c:pt idx="103">
                  <c:v>38.122475951375286</c:v>
                </c:pt>
                <c:pt idx="104">
                  <c:v>38.666662097865292</c:v>
                </c:pt>
                <c:pt idx="105">
                  <c:v>39.215290580245018</c:v>
                </c:pt>
                <c:pt idx="106">
                  <c:v>39.76836139851445</c:v>
                </c:pt>
                <c:pt idx="107">
                  <c:v>40.325874552673632</c:v>
                </c:pt>
                <c:pt idx="108">
                  <c:v>40.887830042722499</c:v>
                </c:pt>
                <c:pt idx="109">
                  <c:v>41.454227868661071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LOŽISKY'!$BA$253:$BA$362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LOŽISKY'!$BD$253:$BD$362</c:f>
              <c:numCache>
                <c:formatCode>General</c:formatCode>
                <c:ptCount val="110"/>
                <c:pt idx="15">
                  <c:v>20.339972929470289</c:v>
                </c:pt>
                <c:pt idx="16">
                  <c:v>18.344511920349397</c:v>
                </c:pt>
                <c:pt idx="17">
                  <c:v>16.654613642029503</c:v>
                </c:pt>
                <c:pt idx="18">
                  <c:v>15.209489459983772</c:v>
                </c:pt>
                <c:pt idx="19">
                  <c:v>13.962891425226807</c:v>
                </c:pt>
                <c:pt idx="20">
                  <c:v>12.879109852896381</c:v>
                </c:pt>
                <c:pt idx="21">
                  <c:v>11.930203140834477</c:v>
                </c:pt>
                <c:pt idx="22">
                  <c:v>11.094043847259861</c:v>
                </c:pt>
                <c:pt idx="23">
                  <c:v>10.35291678860599</c:v>
                </c:pt>
                <c:pt idx="24">
                  <c:v>9.6924975124378108</c:v>
                </c:pt>
                <c:pt idx="25">
                  <c:v>9.1010973673227991</c:v>
                </c:pt>
                <c:pt idx="26">
                  <c:v>8.5690983475264666</c:v>
                </c:pt>
                <c:pt idx="27">
                  <c:v>8.0885249622236941</c:v>
                </c:pt>
                <c:pt idx="28">
                  <c:v>7.6527163441378816</c:v>
                </c:pt>
                <c:pt idx="29">
                  <c:v>7.2560725782850444</c:v>
                </c:pt>
                <c:pt idx="30">
                  <c:v>6.8938566030105335</c:v>
                </c:pt>
                <c:pt idx="31">
                  <c:v>6.5620381548141635</c:v>
                </c:pt>
                <c:pt idx="32">
                  <c:v>6.2571698306393797</c:v>
                </c:pt>
                <c:pt idx="33">
                  <c:v>5.9762879070959052</c:v>
                </c:pt>
                <c:pt idx="34">
                  <c:v>5.7168324046036343</c:v>
                </c:pt>
                <c:pt idx="35">
                  <c:v>5.4765822304599023</c:v>
                </c:pt>
                <c:pt idx="36">
                  <c:v>5.2536022247718153</c:v>
                </c:pt>
                <c:pt idx="37">
                  <c:v>5.0461996681088612</c:v>
                </c:pt>
                <c:pt idx="38">
                  <c:v>4.8528883601484401</c:v>
                </c:pt>
                <c:pt idx="39">
                  <c:v>4.6723587942639728</c:v>
                </c:pt>
                <c:pt idx="40">
                  <c:v>4.5034532693985376</c:v>
                </c:pt>
                <c:pt idx="41">
                  <c:v>4.3451450231834041</c:v>
                </c:pt>
                <c:pt idx="42">
                  <c:v>4.1965206576160643</c:v>
                </c:pt>
                <c:pt idx="43">
                  <c:v>4.056765274260683</c:v>
                </c:pt>
                <c:pt idx="44">
                  <c:v>3.9251498498791442</c:v>
                </c:pt>
                <c:pt idx="45">
                  <c:v>3.8010204730821586</c:v>
                </c:pt>
                <c:pt idx="46">
                  <c:v>3.6837891335800954</c:v>
                </c:pt>
                <c:pt idx="47">
                  <c:v>3.5729258121158907</c:v>
                </c:pt>
                <c:pt idx="48">
                  <c:v>3.4679516643696751</c:v>
                </c:pt>
                <c:pt idx="49">
                  <c:v>3.3684331284752691</c:v>
                </c:pt>
                <c:pt idx="50">
                  <c:v>3.273976815157539</c:v>
                </c:pt>
                <c:pt idx="51">
                  <c:v>3.1842250633362932</c:v>
                </c:pt>
                <c:pt idx="52">
                  <c:v>3.0988520634738057</c:v>
                </c:pt>
                <c:pt idx="53">
                  <c:v>3.0175604668499671</c:v>
                </c:pt>
                <c:pt idx="54">
                  <c:v>2.9400784120234986</c:v>
                </c:pt>
                <c:pt idx="55">
                  <c:v>2.8661569105254028</c:v>
                </c:pt>
                <c:pt idx="56">
                  <c:v>2.7955675427652373</c:v>
                </c:pt>
                <c:pt idx="57">
                  <c:v>2.7281004225567278</c:v>
                </c:pt>
                <c:pt idx="58">
                  <c:v>2.6635623948628013</c:v>
                </c:pt>
                <c:pt idx="59">
                  <c:v>2.6017754365427774</c:v>
                </c:pt>
                <c:pt idx="60">
                  <c:v>2.5425752342355756</c:v>
                </c:pt>
                <c:pt idx="61">
                  <c:v>2.485809917176681</c:v>
                </c:pt>
                <c:pt idx="62">
                  <c:v>2.4313389258412039</c:v>
                </c:pt>
                <c:pt idx="63">
                  <c:v>2.3790319999268372</c:v>
                </c:pt>
                <c:pt idx="64">
                  <c:v>2.3287682714170197</c:v>
                </c:pt>
                <c:pt idx="65">
                  <c:v>2.2804354503612227</c:v>
                </c:pt>
                <c:pt idx="66">
                  <c:v>2.2339290926286623</c:v>
                </c:pt>
                <c:pt idx="67">
                  <c:v>2.1891519402782542</c:v>
                </c:pt>
                <c:pt idx="68">
                  <c:v>2.1460133263774903</c:v>
                </c:pt>
                <c:pt idx="69">
                  <c:v>2.1044286371264915</c:v>
                </c:pt>
                <c:pt idx="70">
                  <c:v>2.064318825026064</c:v>
                </c:pt>
                <c:pt idx="71">
                  <c:v>2.0256099675912376</c:v>
                </c:pt>
                <c:pt idx="72">
                  <c:v>1.9882328667722939</c:v>
                </c:pt>
                <c:pt idx="73">
                  <c:v>1.952122684818506</c:v>
                </c:pt>
                <c:pt idx="74">
                  <c:v>1.9172186128182611</c:v>
                </c:pt>
                <c:pt idx="75">
                  <c:v>1.8834635685836738</c:v>
                </c:pt>
                <c:pt idx="76">
                  <c:v>1.8508039209269493</c:v>
                </c:pt>
                <c:pt idx="77">
                  <c:v>1.819189237707505</c:v>
                </c:pt>
                <c:pt idx="78">
                  <c:v>1.7885720553195079</c:v>
                </c:pt>
                <c:pt idx="79">
                  <c:v>1.7589076675446296</c:v>
                </c:pt>
                <c:pt idx="80">
                  <c:v>1.7301539319192512</c:v>
                </c:pt>
                <c:pt idx="81">
                  <c:v>1.702271091962938</c:v>
                </c:pt>
                <c:pt idx="82">
                  <c:v>1.6752216137894289</c:v>
                </c:pt>
                <c:pt idx="83">
                  <c:v>1.6489700357755039</c:v>
                </c:pt>
                <c:pt idx="84">
                  <c:v>1.6234828300994528</c:v>
                </c:pt>
                <c:pt idx="85">
                  <c:v>1.5987282750818177</c:v>
                </c:pt>
                <c:pt idx="86">
                  <c:v>1.5746763373684378</c:v>
                </c:pt>
                <c:pt idx="87">
                  <c:v>1.5512985630912044</c:v>
                </c:pt>
                <c:pt idx="88">
                  <c:v>1.5285679772269751</c:v>
                </c:pt>
                <c:pt idx="89">
                  <c:v>1.5064589904507959</c:v>
                </c:pt>
                <c:pt idx="90">
                  <c:v>1.4849473128472441</c:v>
                </c:pt>
                <c:pt idx="91">
                  <c:v>1.4640098739041369</c:v>
                </c:pt>
                <c:pt idx="92">
                  <c:v>1.4436247482669899</c:v>
                </c:pt>
                <c:pt idx="93">
                  <c:v>1.4237710867810973</c:v>
                </c:pt>
                <c:pt idx="94">
                  <c:v>1.4044290523916183</c:v>
                </c:pt>
                <c:pt idx="95">
                  <c:v>1.3855797605111688</c:v>
                </c:pt>
                <c:pt idx="96">
                  <c:v>1.3672052234995773</c:v>
                </c:pt>
                <c:pt idx="97">
                  <c:v>1.3492882989321222</c:v>
                </c:pt>
                <c:pt idx="98">
                  <c:v>1.3318126413611555</c:v>
                </c:pt>
                <c:pt idx="99">
                  <c:v>1.3147626573017261</c:v>
                </c:pt>
                <c:pt idx="100">
                  <c:v>1.2981234631951617</c:v>
                </c:pt>
                <c:pt idx="101">
                  <c:v>1.2818808461255695</c:v>
                </c:pt>
                <c:pt idx="102">
                  <c:v>1.266021227083326</c:v>
                </c:pt>
                <c:pt idx="103">
                  <c:v>1.2505316265868702</c:v>
                </c:pt>
                <c:pt idx="104">
                  <c:v>1.2353996324898113</c:v>
                </c:pt>
                <c:pt idx="105">
                  <c:v>1.2206133698145918</c:v>
                </c:pt>
                <c:pt idx="106">
                  <c:v>1.2061614724668819</c:v>
                </c:pt>
                <c:pt idx="107">
                  <c:v>1.1920330566966657</c:v>
                </c:pt>
                <c:pt idx="108">
                  <c:v>1.1782176961826869</c:v>
                </c:pt>
                <c:pt idx="109">
                  <c:v>1.1647053986267006</c:v>
                </c:pt>
              </c:numCache>
            </c:numRef>
          </c:yVal>
          <c:smooth val="1"/>
        </c:ser>
        <c:axId val="215454080"/>
        <c:axId val="215455616"/>
      </c:scatterChart>
      <c:valAx>
        <c:axId val="215454080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5455616"/>
        <c:crosses val="autoZero"/>
        <c:crossBetween val="midCat"/>
      </c:valAx>
      <c:valAx>
        <c:axId val="215455616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545408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'VZDÁLENOST MEZI LOŽISKY'!$BI$253:$BI$362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LOŽISKY'!$BK$253:$BK$362</c:f>
              <c:numCache>
                <c:formatCode>General</c:formatCode>
                <c:ptCount val="110"/>
                <c:pt idx="0">
                  <c:v>0.18596264649964717</c:v>
                </c:pt>
                <c:pt idx="1">
                  <c:v>0.20918833740130602</c:v>
                </c:pt>
                <c:pt idx="2">
                  <c:v>0.23360508937484489</c:v>
                </c:pt>
                <c:pt idx="3">
                  <c:v>0.25921290242026374</c:v>
                </c:pt>
                <c:pt idx="4">
                  <c:v>0.2860117765375626</c:v>
                </c:pt>
                <c:pt idx="5">
                  <c:v>0.31400171172674113</c:v>
                </c:pt>
                <c:pt idx="6">
                  <c:v>0.34318270798780004</c:v>
                </c:pt>
                <c:pt idx="7">
                  <c:v>0.37355476532073856</c:v>
                </c:pt>
                <c:pt idx="8">
                  <c:v>0.40511788372555674</c:v>
                </c:pt>
                <c:pt idx="9">
                  <c:v>0.43787206320225563</c:v>
                </c:pt>
                <c:pt idx="10">
                  <c:v>0.47181730375083381</c:v>
                </c:pt>
                <c:pt idx="11">
                  <c:v>0.50695360537129208</c:v>
                </c:pt>
                <c:pt idx="12">
                  <c:v>0.54328096806363091</c:v>
                </c:pt>
                <c:pt idx="13">
                  <c:v>0.58079939182784868</c:v>
                </c:pt>
                <c:pt idx="14">
                  <c:v>0.61950887666394738</c:v>
                </c:pt>
                <c:pt idx="15">
                  <c:v>0.65940942257192547</c:v>
                </c:pt>
                <c:pt idx="16">
                  <c:v>0.70050102955178339</c:v>
                </c:pt>
                <c:pt idx="17">
                  <c:v>0.74278369760352159</c:v>
                </c:pt>
                <c:pt idx="18">
                  <c:v>0.7862574267271395</c:v>
                </c:pt>
                <c:pt idx="19">
                  <c:v>0.83092221692263768</c:v>
                </c:pt>
                <c:pt idx="20">
                  <c:v>0.87677806819001591</c:v>
                </c:pt>
                <c:pt idx="21">
                  <c:v>0.9238249805292732</c:v>
                </c:pt>
                <c:pt idx="22">
                  <c:v>0.97206295394041076</c:v>
                </c:pt>
                <c:pt idx="23">
                  <c:v>1.0214919884234286</c:v>
                </c:pt>
                <c:pt idx="24">
                  <c:v>1.0721120839783269</c:v>
                </c:pt>
                <c:pt idx="25">
                  <c:v>1.1239232406051041</c:v>
                </c:pt>
                <c:pt idx="26">
                  <c:v>1.1769254583037616</c:v>
                </c:pt>
                <c:pt idx="27">
                  <c:v>1.2311187370742984</c:v>
                </c:pt>
                <c:pt idx="28">
                  <c:v>1.2865030769167172</c:v>
                </c:pt>
                <c:pt idx="29">
                  <c:v>1.3430784778310141</c:v>
                </c:pt>
                <c:pt idx="30">
                  <c:v>1.4008449398171916</c:v>
                </c:pt>
                <c:pt idx="31">
                  <c:v>1.4598024628752488</c:v>
                </c:pt>
                <c:pt idx="32">
                  <c:v>1.5199510470051862</c:v>
                </c:pt>
                <c:pt idx="33">
                  <c:v>1.5812906922070029</c:v>
                </c:pt>
                <c:pt idx="34">
                  <c:v>1.6438213984806997</c:v>
                </c:pt>
                <c:pt idx="35">
                  <c:v>1.7075431658262763</c:v>
                </c:pt>
                <c:pt idx="36">
                  <c:v>1.7724559942437339</c:v>
                </c:pt>
                <c:pt idx="37">
                  <c:v>1.8385598837330719</c:v>
                </c:pt>
                <c:pt idx="38">
                  <c:v>1.9058548342942889</c:v>
                </c:pt>
                <c:pt idx="39">
                  <c:v>1.9743408459273852</c:v>
                </c:pt>
                <c:pt idx="40">
                  <c:v>2.0440179186323624</c:v>
                </c:pt>
                <c:pt idx="41">
                  <c:v>2.1148860524092195</c:v>
                </c:pt>
                <c:pt idx="42">
                  <c:v>2.1869452472579551</c:v>
                </c:pt>
                <c:pt idx="43">
                  <c:v>2.260195503178573</c:v>
                </c:pt>
                <c:pt idx="44">
                  <c:v>2.3346368201710694</c:v>
                </c:pt>
                <c:pt idx="45">
                  <c:v>2.4102691982354458</c:v>
                </c:pt>
                <c:pt idx="46">
                  <c:v>2.4870926373717031</c:v>
                </c:pt>
                <c:pt idx="47">
                  <c:v>2.565107137579838</c:v>
                </c:pt>
                <c:pt idx="48">
                  <c:v>2.6443126988598529</c:v>
                </c:pt>
                <c:pt idx="49">
                  <c:v>2.7247093212117517</c:v>
                </c:pt>
                <c:pt idx="50">
                  <c:v>2.8062970046355278</c:v>
                </c:pt>
                <c:pt idx="51">
                  <c:v>2.8890757491311816</c:v>
                </c:pt>
                <c:pt idx="52">
                  <c:v>2.9730455546987185</c:v>
                </c:pt>
                <c:pt idx="53">
                  <c:v>3.0582064213381353</c:v>
                </c:pt>
                <c:pt idx="54">
                  <c:v>3.1445583490494329</c:v>
                </c:pt>
                <c:pt idx="55">
                  <c:v>3.2321013378326069</c:v>
                </c:pt>
                <c:pt idx="56">
                  <c:v>3.3208353876876622</c:v>
                </c:pt>
                <c:pt idx="57">
                  <c:v>3.4107604986146001</c:v>
                </c:pt>
                <c:pt idx="58">
                  <c:v>3.5018766706134139</c:v>
                </c:pt>
                <c:pt idx="59">
                  <c:v>3.5941839036841112</c:v>
                </c:pt>
                <c:pt idx="60">
                  <c:v>3.6876821978266876</c:v>
                </c:pt>
                <c:pt idx="61">
                  <c:v>3.782371553041143</c:v>
                </c:pt>
                <c:pt idx="62">
                  <c:v>3.878251969327478</c:v>
                </c:pt>
                <c:pt idx="63">
                  <c:v>3.9753234466856937</c:v>
                </c:pt>
                <c:pt idx="64">
                  <c:v>4.0735859851157903</c:v>
                </c:pt>
                <c:pt idx="65">
                  <c:v>4.1730395846177624</c:v>
                </c:pt>
                <c:pt idx="66">
                  <c:v>4.2736842451916202</c:v>
                </c:pt>
                <c:pt idx="67">
                  <c:v>4.3755199668373566</c:v>
                </c:pt>
                <c:pt idx="68">
                  <c:v>4.4785467495549689</c:v>
                </c:pt>
                <c:pt idx="69">
                  <c:v>4.582764593344467</c:v>
                </c:pt>
                <c:pt idx="70">
                  <c:v>4.6881734982058401</c:v>
                </c:pt>
                <c:pt idx="71">
                  <c:v>4.7947734641390962</c:v>
                </c:pt>
                <c:pt idx="72">
                  <c:v>4.9025644911442292</c:v>
                </c:pt>
                <c:pt idx="73">
                  <c:v>5.0115465792212452</c:v>
                </c:pt>
                <c:pt idx="74">
                  <c:v>5.121719728370139</c:v>
                </c:pt>
                <c:pt idx="75">
                  <c:v>5.2330839385909176</c:v>
                </c:pt>
                <c:pt idx="76">
                  <c:v>5.3456392098835721</c:v>
                </c:pt>
                <c:pt idx="77">
                  <c:v>5.4593855422481026</c:v>
                </c:pt>
                <c:pt idx="78">
                  <c:v>5.5743229356845152</c:v>
                </c:pt>
                <c:pt idx="79">
                  <c:v>5.6904513901928144</c:v>
                </c:pt>
                <c:pt idx="80">
                  <c:v>5.8077709057729932</c:v>
                </c:pt>
                <c:pt idx="81">
                  <c:v>5.9262814824250407</c:v>
                </c:pt>
                <c:pt idx="82">
                  <c:v>6.0459831201489775</c:v>
                </c:pt>
                <c:pt idx="83">
                  <c:v>6.1668758189447903</c:v>
                </c:pt>
                <c:pt idx="84">
                  <c:v>6.2889595788124906</c:v>
                </c:pt>
                <c:pt idx="85">
                  <c:v>6.4122343997520659</c:v>
                </c:pt>
                <c:pt idx="86">
                  <c:v>6.5367002817635154</c:v>
                </c:pt>
                <c:pt idx="87">
                  <c:v>6.662357224846847</c:v>
                </c:pt>
                <c:pt idx="88">
                  <c:v>6.7892052290020644</c:v>
                </c:pt>
                <c:pt idx="89">
                  <c:v>6.9172442942291541</c:v>
                </c:pt>
                <c:pt idx="90">
                  <c:v>7.0464744205281367</c:v>
                </c:pt>
                <c:pt idx="91">
                  <c:v>7.1768956078989818</c:v>
                </c:pt>
                <c:pt idx="92">
                  <c:v>7.3085078563417216</c:v>
                </c:pt>
                <c:pt idx="93">
                  <c:v>7.4413111658563356</c:v>
                </c:pt>
                <c:pt idx="94">
                  <c:v>7.5753055364428317</c:v>
                </c:pt>
                <c:pt idx="95">
                  <c:v>7.7104909681012002</c:v>
                </c:pt>
                <c:pt idx="96">
                  <c:v>7.8468674608314517</c:v>
                </c:pt>
                <c:pt idx="97">
                  <c:v>7.9844350146335854</c:v>
                </c:pt>
                <c:pt idx="98">
                  <c:v>8.1231936295076075</c:v>
                </c:pt>
                <c:pt idx="99">
                  <c:v>8.2631433054534895</c:v>
                </c:pt>
                <c:pt idx="100">
                  <c:v>8.4042840424712661</c:v>
                </c:pt>
                <c:pt idx="101">
                  <c:v>8.5466158405609178</c:v>
                </c:pt>
                <c:pt idx="102">
                  <c:v>8.6901386997224623</c:v>
                </c:pt>
                <c:pt idx="103">
                  <c:v>8.8348526199558677</c:v>
                </c:pt>
                <c:pt idx="104">
                  <c:v>8.9807576012611587</c:v>
                </c:pt>
                <c:pt idx="105">
                  <c:v>9.1278536436383426</c:v>
                </c:pt>
                <c:pt idx="106">
                  <c:v>9.2761407470873909</c:v>
                </c:pt>
                <c:pt idx="107">
                  <c:v>9.425618911608316</c:v>
                </c:pt>
                <c:pt idx="108">
                  <c:v>9.5762881372011375</c:v>
                </c:pt>
                <c:pt idx="109">
                  <c:v>9.728148423865834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'VZDÁLENOST MEZI LOŽISKY'!$BI$253:$BI$362</c:f>
              <c:numCache>
                <c:formatCode>General</c:formatCode>
                <c:ptCount val="110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  <c:pt idx="19">
                  <c:v>100</c:v>
                </c:pt>
                <c:pt idx="20">
                  <c:v>105</c:v>
                </c:pt>
                <c:pt idx="21">
                  <c:v>110</c:v>
                </c:pt>
                <c:pt idx="22">
                  <c:v>115</c:v>
                </c:pt>
                <c:pt idx="23">
                  <c:v>120</c:v>
                </c:pt>
                <c:pt idx="24">
                  <c:v>125</c:v>
                </c:pt>
                <c:pt idx="25">
                  <c:v>130</c:v>
                </c:pt>
                <c:pt idx="26">
                  <c:v>135</c:v>
                </c:pt>
                <c:pt idx="27">
                  <c:v>140</c:v>
                </c:pt>
                <c:pt idx="28">
                  <c:v>145</c:v>
                </c:pt>
                <c:pt idx="29">
                  <c:v>150</c:v>
                </c:pt>
                <c:pt idx="30">
                  <c:v>155</c:v>
                </c:pt>
                <c:pt idx="31">
                  <c:v>160</c:v>
                </c:pt>
                <c:pt idx="32">
                  <c:v>165</c:v>
                </c:pt>
                <c:pt idx="33">
                  <c:v>170</c:v>
                </c:pt>
                <c:pt idx="34">
                  <c:v>175</c:v>
                </c:pt>
                <c:pt idx="35">
                  <c:v>180</c:v>
                </c:pt>
                <c:pt idx="36">
                  <c:v>185</c:v>
                </c:pt>
                <c:pt idx="37">
                  <c:v>190</c:v>
                </c:pt>
                <c:pt idx="38">
                  <c:v>195</c:v>
                </c:pt>
                <c:pt idx="39">
                  <c:v>200</c:v>
                </c:pt>
                <c:pt idx="40">
                  <c:v>205</c:v>
                </c:pt>
                <c:pt idx="41">
                  <c:v>210</c:v>
                </c:pt>
                <c:pt idx="42">
                  <c:v>215</c:v>
                </c:pt>
                <c:pt idx="43">
                  <c:v>220</c:v>
                </c:pt>
                <c:pt idx="44">
                  <c:v>225</c:v>
                </c:pt>
                <c:pt idx="45">
                  <c:v>230</c:v>
                </c:pt>
                <c:pt idx="46">
                  <c:v>235</c:v>
                </c:pt>
                <c:pt idx="47">
                  <c:v>240</c:v>
                </c:pt>
                <c:pt idx="48">
                  <c:v>245</c:v>
                </c:pt>
                <c:pt idx="49">
                  <c:v>250</c:v>
                </c:pt>
                <c:pt idx="50">
                  <c:v>255</c:v>
                </c:pt>
                <c:pt idx="51">
                  <c:v>260</c:v>
                </c:pt>
                <c:pt idx="52">
                  <c:v>265</c:v>
                </c:pt>
                <c:pt idx="53">
                  <c:v>270</c:v>
                </c:pt>
                <c:pt idx="54">
                  <c:v>275</c:v>
                </c:pt>
                <c:pt idx="55">
                  <c:v>280</c:v>
                </c:pt>
                <c:pt idx="56">
                  <c:v>285</c:v>
                </c:pt>
                <c:pt idx="57">
                  <c:v>290</c:v>
                </c:pt>
                <c:pt idx="58">
                  <c:v>295</c:v>
                </c:pt>
                <c:pt idx="59">
                  <c:v>300</c:v>
                </c:pt>
                <c:pt idx="60">
                  <c:v>305</c:v>
                </c:pt>
                <c:pt idx="61">
                  <c:v>310</c:v>
                </c:pt>
                <c:pt idx="62">
                  <c:v>315</c:v>
                </c:pt>
                <c:pt idx="63">
                  <c:v>320</c:v>
                </c:pt>
                <c:pt idx="64">
                  <c:v>325</c:v>
                </c:pt>
                <c:pt idx="65">
                  <c:v>330</c:v>
                </c:pt>
                <c:pt idx="66">
                  <c:v>335</c:v>
                </c:pt>
                <c:pt idx="67">
                  <c:v>340</c:v>
                </c:pt>
                <c:pt idx="68">
                  <c:v>345</c:v>
                </c:pt>
                <c:pt idx="69">
                  <c:v>350</c:v>
                </c:pt>
                <c:pt idx="70">
                  <c:v>355</c:v>
                </c:pt>
                <c:pt idx="71">
                  <c:v>360</c:v>
                </c:pt>
                <c:pt idx="72">
                  <c:v>365</c:v>
                </c:pt>
                <c:pt idx="73">
                  <c:v>370</c:v>
                </c:pt>
                <c:pt idx="74">
                  <c:v>375</c:v>
                </c:pt>
                <c:pt idx="75">
                  <c:v>380</c:v>
                </c:pt>
                <c:pt idx="76">
                  <c:v>385</c:v>
                </c:pt>
                <c:pt idx="77">
                  <c:v>390</c:v>
                </c:pt>
                <c:pt idx="78">
                  <c:v>395</c:v>
                </c:pt>
                <c:pt idx="79">
                  <c:v>400</c:v>
                </c:pt>
                <c:pt idx="80">
                  <c:v>405</c:v>
                </c:pt>
                <c:pt idx="81">
                  <c:v>410</c:v>
                </c:pt>
                <c:pt idx="82">
                  <c:v>415</c:v>
                </c:pt>
                <c:pt idx="83">
                  <c:v>420</c:v>
                </c:pt>
                <c:pt idx="84">
                  <c:v>425</c:v>
                </c:pt>
                <c:pt idx="85">
                  <c:v>430</c:v>
                </c:pt>
                <c:pt idx="86">
                  <c:v>435</c:v>
                </c:pt>
                <c:pt idx="87">
                  <c:v>440</c:v>
                </c:pt>
                <c:pt idx="88">
                  <c:v>445</c:v>
                </c:pt>
                <c:pt idx="89">
                  <c:v>450</c:v>
                </c:pt>
                <c:pt idx="90">
                  <c:v>455</c:v>
                </c:pt>
                <c:pt idx="91">
                  <c:v>460</c:v>
                </c:pt>
                <c:pt idx="92">
                  <c:v>465</c:v>
                </c:pt>
                <c:pt idx="93">
                  <c:v>470</c:v>
                </c:pt>
                <c:pt idx="94">
                  <c:v>475</c:v>
                </c:pt>
                <c:pt idx="95">
                  <c:v>480</c:v>
                </c:pt>
                <c:pt idx="96">
                  <c:v>485</c:v>
                </c:pt>
                <c:pt idx="97">
                  <c:v>490</c:v>
                </c:pt>
                <c:pt idx="98">
                  <c:v>495</c:v>
                </c:pt>
                <c:pt idx="99">
                  <c:v>500</c:v>
                </c:pt>
                <c:pt idx="100">
                  <c:v>505</c:v>
                </c:pt>
                <c:pt idx="101">
                  <c:v>510</c:v>
                </c:pt>
                <c:pt idx="102">
                  <c:v>515</c:v>
                </c:pt>
                <c:pt idx="103">
                  <c:v>520</c:v>
                </c:pt>
                <c:pt idx="104">
                  <c:v>525</c:v>
                </c:pt>
                <c:pt idx="105">
                  <c:v>530</c:v>
                </c:pt>
                <c:pt idx="106">
                  <c:v>535</c:v>
                </c:pt>
                <c:pt idx="107">
                  <c:v>540</c:v>
                </c:pt>
                <c:pt idx="108">
                  <c:v>545</c:v>
                </c:pt>
                <c:pt idx="109">
                  <c:v>550</c:v>
                </c:pt>
              </c:numCache>
            </c:numRef>
          </c:xVal>
          <c:yVal>
            <c:numRef>
              <c:f>'VZDÁLENOST MEZI LOŽISKY'!$BL$253:$BL$362</c:f>
              <c:numCache>
                <c:formatCode>General</c:formatCode>
                <c:ptCount val="110"/>
                <c:pt idx="15">
                  <c:v>8.6907679738562074</c:v>
                </c:pt>
                <c:pt idx="16">
                  <c:v>7.865752990931087</c:v>
                </c:pt>
                <c:pt idx="17">
                  <c:v>7.1653352699104325</c:v>
                </c:pt>
                <c:pt idx="18">
                  <c:v>6.5649159017254162</c:v>
                </c:pt>
                <c:pt idx="19">
                  <c:v>6.0457516339869279</c:v>
                </c:pt>
                <c:pt idx="20">
                  <c:v>5.593348450491308</c:v>
                </c:pt>
                <c:pt idx="21">
                  <c:v>5.1963485118565327</c:v>
                </c:pt>
                <c:pt idx="22">
                  <c:v>4.8457442208137183</c:v>
                </c:pt>
                <c:pt idx="23">
                  <c:v>4.5343137254901968</c:v>
                </c:pt>
                <c:pt idx="24">
                  <c:v>4.2562091503267974</c:v>
                </c:pt>
                <c:pt idx="25">
                  <c:v>4.0066519704528751</c:v>
                </c:pt>
                <c:pt idx="26">
                  <c:v>3.781704725786061</c:v>
                </c:pt>
                <c:pt idx="27">
                  <c:v>3.5780979058289972</c:v>
                </c:pt>
                <c:pt idx="28">
                  <c:v>3.3930972309653149</c:v>
                </c:pt>
                <c:pt idx="29">
                  <c:v>3.2244008714596948</c:v>
                </c:pt>
                <c:pt idx="30">
                  <c:v>3.0700591023783774</c:v>
                </c:pt>
                <c:pt idx="31">
                  <c:v>2.9284109477124178</c:v>
                </c:pt>
                <c:pt idx="32">
                  <c:v>2.7980338140765943</c:v>
                </c:pt>
                <c:pt idx="33">
                  <c:v>2.6777031458488807</c:v>
                </c:pt>
                <c:pt idx="34">
                  <c:v>2.5663598772842473</c:v>
                </c:pt>
                <c:pt idx="35">
                  <c:v>2.4630839990317122</c:v>
                </c:pt>
                <c:pt idx="36">
                  <c:v>2.3670729553082497</c:v>
                </c:pt>
                <c:pt idx="37">
                  <c:v>2.2776238842720837</c:v>
                </c:pt>
                <c:pt idx="38">
                  <c:v>2.1941189362003839</c:v>
                </c:pt>
                <c:pt idx="39">
                  <c:v>2.1160130718954244</c:v>
                </c:pt>
                <c:pt idx="40">
                  <c:v>2.0428238715672662</c:v>
                </c:pt>
                <c:pt idx="41">
                  <c:v>1.9741229825263431</c:v>
                </c:pt>
                <c:pt idx="42">
                  <c:v>1.9095289098152337</c:v>
                </c:pt>
                <c:pt idx="43">
                  <c:v>1.848700912872036</c:v>
                </c:pt>
                <c:pt idx="44">
                  <c:v>1.7913338174776083</c:v>
                </c:pt>
                <c:pt idx="45">
                  <c:v>1.7371535885935974</c:v>
                </c:pt>
                <c:pt idx="46">
                  <c:v>1.6859135384952229</c:v>
                </c:pt>
                <c:pt idx="47">
                  <c:v>1.6373910675381256</c:v>
                </c:pt>
                <c:pt idx="48">
                  <c:v>1.5913848532610317</c:v>
                </c:pt>
                <c:pt idx="49">
                  <c:v>1.547712418300653</c:v>
                </c:pt>
                <c:pt idx="50">
                  <c:v>1.5062080195399961</c:v>
                </c:pt>
                <c:pt idx="51">
                  <c:v>1.4667208106122127</c:v>
                </c:pt>
                <c:pt idx="52">
                  <c:v>1.4291132377954145</c:v>
                </c:pt>
                <c:pt idx="53">
                  <c:v>1.3932596358159175</c:v>
                </c:pt>
                <c:pt idx="54">
                  <c:v>1.3590449954086314</c:v>
                </c:pt>
                <c:pt idx="55">
                  <c:v>1.326363878884887</c:v>
                </c:pt>
                <c:pt idx="56">
                  <c:v>1.2951194636056944</c:v>
                </c:pt>
                <c:pt idx="57">
                  <c:v>1.2652226962921516</c:v>
                </c:pt>
                <c:pt idx="58">
                  <c:v>1.2365915436365102</c:v>
                </c:pt>
                <c:pt idx="59">
                  <c:v>1.209150326797386</c:v>
                </c:pt>
                <c:pt idx="60">
                  <c:v>1.182829129143371</c:v>
                </c:pt>
                <c:pt idx="61">
                  <c:v>1.15756326810988</c:v>
                </c:pt>
                <c:pt idx="62">
                  <c:v>1.1332928233021602</c:v>
                </c:pt>
                <c:pt idx="63">
                  <c:v>1.1099622140522876</c:v>
                </c:pt>
                <c:pt idx="64">
                  <c:v>1.0875198205514947</c:v>
                </c:pt>
                <c:pt idx="65">
                  <c:v>1.0659176434577504</c:v>
                </c:pt>
                <c:pt idx="66">
                  <c:v>1.0451109975437416</c:v>
                </c:pt>
                <c:pt idx="67">
                  <c:v>1.0250582355202749</c:v>
                </c:pt>
                <c:pt idx="68">
                  <c:v>1.005720498659451</c:v>
                </c:pt>
                <c:pt idx="69">
                  <c:v>0.987061491263172</c:v>
                </c:pt>
                <c:pt idx="70">
                  <c:v>0.96904727638592281</c:v>
                </c:pt>
                <c:pt idx="71">
                  <c:v>0.95164609053497906</c:v>
                </c:pt>
                <c:pt idx="72">
                  <c:v>0.93482817534344664</c:v>
                </c:pt>
                <c:pt idx="73">
                  <c:v>0.91856562444797718</c:v>
                </c:pt>
                <c:pt idx="74">
                  <c:v>0.90283224400871431</c:v>
                </c:pt>
                <c:pt idx="75">
                  <c:v>0.88760342548838556</c:v>
                </c:pt>
                <c:pt idx="76">
                  <c:v>0.87285602946412721</c:v>
                </c:pt>
                <c:pt idx="77">
                  <c:v>0.8585682793827587</c:v>
                </c:pt>
                <c:pt idx="78">
                  <c:v>0.8447196642904341</c:v>
                </c:pt>
                <c:pt idx="79">
                  <c:v>0.83129084967320244</c:v>
                </c:pt>
                <c:pt idx="80">
                  <c:v>0.81826359563791951</c:v>
                </c:pt>
                <c:pt idx="81">
                  <c:v>0.8056206817448377</c:v>
                </c:pt>
                <c:pt idx="82">
                  <c:v>0.79334583787548008</c:v>
                </c:pt>
                <c:pt idx="83">
                  <c:v>0.78142368058334455</c:v>
                </c:pt>
                <c:pt idx="84">
                  <c:v>0.76983965443155356</c:v>
                </c:pt>
                <c:pt idx="85">
                  <c:v>0.75857997787180509</c:v>
                </c:pt>
                <c:pt idx="86">
                  <c:v>0.74763159326354389</c:v>
                </c:pt>
                <c:pt idx="87">
                  <c:v>0.73698212067196034</c:v>
                </c:pt>
                <c:pt idx="88">
                  <c:v>0.72661981511874196</c:v>
                </c:pt>
                <c:pt idx="89">
                  <c:v>0.71653352699104356</c:v>
                </c:pt>
                <c:pt idx="90">
                  <c:v>0.70671266534227106</c:v>
                </c:pt>
                <c:pt idx="91">
                  <c:v>0.69714716384348296</c:v>
                </c:pt>
                <c:pt idx="92">
                  <c:v>0.68782744916674021</c:v>
                </c:pt>
                <c:pt idx="93">
                  <c:v>0.67874441160197296</c:v>
                </c:pt>
                <c:pt idx="94">
                  <c:v>0.66988937772708346</c:v>
                </c:pt>
                <c:pt idx="95">
                  <c:v>0.66125408496732008</c:v>
                </c:pt>
                <c:pt idx="96">
                  <c:v>0.65283065789464567</c:v>
                </c:pt>
                <c:pt idx="97">
                  <c:v>0.64461158613105085</c:v>
                </c:pt>
                <c:pt idx="98">
                  <c:v>0.63658970373171209</c:v>
                </c:pt>
                <c:pt idx="99">
                  <c:v>0.62875816993464029</c:v>
                </c:pt>
                <c:pt idx="100">
                  <c:v>0.6211104511732477</c:v>
                </c:pt>
                <c:pt idx="101">
                  <c:v>0.6136403042570352</c:v>
                </c:pt>
                <c:pt idx="102">
                  <c:v>0.60634176063362133</c:v>
                </c:pt>
                <c:pt idx="103">
                  <c:v>0.59920911165255031</c:v>
                </c:pt>
                <c:pt idx="104">
                  <c:v>0.59223689475790309</c:v>
                </c:pt>
                <c:pt idx="105">
                  <c:v>0.58541988054270011</c:v>
                </c:pt>
                <c:pt idx="106">
                  <c:v>0.5787530606035175</c:v>
                </c:pt>
                <c:pt idx="107">
                  <c:v>0.57223163613868044</c:v>
                </c:pt>
                <c:pt idx="108">
                  <c:v>0.56585100723789739</c:v>
                </c:pt>
                <c:pt idx="109">
                  <c:v>0.55960676281531885</c:v>
                </c:pt>
              </c:numCache>
            </c:numRef>
          </c:yVal>
          <c:smooth val="1"/>
        </c:ser>
        <c:axId val="214243200"/>
        <c:axId val="214244736"/>
      </c:scatterChart>
      <c:valAx>
        <c:axId val="214243200"/>
        <c:scaling>
          <c:orientation val="minMax"/>
        </c:scaling>
        <c:axPos val="b"/>
        <c:majorGridlines/>
        <c:minorGridlines/>
        <c:numFmt formatCode="General" sourceLinked="1"/>
        <c:tickLblPos val="nextTo"/>
        <c:crossAx val="214244736"/>
        <c:crosses val="autoZero"/>
        <c:crossBetween val="midCat"/>
      </c:valAx>
      <c:valAx>
        <c:axId val="214244736"/>
        <c:scaling>
          <c:orientation val="minMax"/>
        </c:scaling>
        <c:axPos val="l"/>
        <c:majorGridlines/>
        <c:minorGridlines/>
        <c:numFmt formatCode="General" sourceLinked="1"/>
        <c:tickLblPos val="nextTo"/>
        <c:crossAx val="214243200"/>
        <c:crosses val="autoZero"/>
        <c:crossBetween val="midCat"/>
      </c:valAx>
    </c:plotArea>
    <c:legend>
      <c:legendPos val="r"/>
      <c:layout/>
    </c:legend>
    <c:plotVisOnly val="1"/>
    <c:dispBlanksAs val="gap"/>
  </c:chart>
  <c:printSettings>
    <c:headerFooter/>
    <c:pageMargins b="0.78740157499999996" l="0.70000000000000062" r="0.70000000000000062" t="0.78740157499999996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.xml"/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" Type="http://schemas.openxmlformats.org/officeDocument/2006/relationships/chart" Target="../charts/chart6.xml"/><Relationship Id="rId21" Type="http://schemas.openxmlformats.org/officeDocument/2006/relationships/chart" Target="../charts/chart24.xml"/><Relationship Id="rId7" Type="http://schemas.openxmlformats.org/officeDocument/2006/relationships/chart" Target="../charts/chart10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0" Type="http://schemas.openxmlformats.org/officeDocument/2006/relationships/chart" Target="../charts/chart23.xml"/><Relationship Id="rId29" Type="http://schemas.openxmlformats.org/officeDocument/2006/relationships/chart" Target="../charts/chart32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5" Type="http://schemas.openxmlformats.org/officeDocument/2006/relationships/chart" Target="../charts/chart8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10" Type="http://schemas.openxmlformats.org/officeDocument/2006/relationships/chart" Target="../charts/chart13.xml"/><Relationship Id="rId19" Type="http://schemas.openxmlformats.org/officeDocument/2006/relationships/chart" Target="../charts/chart22.xml"/><Relationship Id="rId31" Type="http://schemas.openxmlformats.org/officeDocument/2006/relationships/chart" Target="../charts/chart34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140494</xdr:colOff>
      <xdr:row>35</xdr:row>
      <xdr:rowOff>9525</xdr:rowOff>
    </xdr:from>
    <xdr:to>
      <xdr:col>16</xdr:col>
      <xdr:colOff>161925</xdr:colOff>
      <xdr:row>58</xdr:row>
      <xdr:rowOff>161925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114300</xdr:colOff>
      <xdr:row>15</xdr:row>
      <xdr:rowOff>50005</xdr:rowOff>
    </xdr:from>
    <xdr:to>
      <xdr:col>16</xdr:col>
      <xdr:colOff>171450</xdr:colOff>
      <xdr:row>33</xdr:row>
      <xdr:rowOff>152399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95250</xdr:colOff>
      <xdr:row>16</xdr:row>
      <xdr:rowOff>180975</xdr:rowOff>
    </xdr:from>
    <xdr:to>
      <xdr:col>23</xdr:col>
      <xdr:colOff>400050</xdr:colOff>
      <xdr:row>32</xdr:row>
      <xdr:rowOff>57150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28</xdr:row>
      <xdr:rowOff>136072</xdr:rowOff>
    </xdr:from>
    <xdr:to>
      <xdr:col>8</xdr:col>
      <xdr:colOff>666750</xdr:colOff>
      <xdr:row>39</xdr:row>
      <xdr:rowOff>148167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680357</xdr:colOff>
      <xdr:row>24</xdr:row>
      <xdr:rowOff>149679</xdr:rowOff>
    </xdr:from>
    <xdr:to>
      <xdr:col>18</xdr:col>
      <xdr:colOff>449036</xdr:colOff>
      <xdr:row>39</xdr:row>
      <xdr:rowOff>40821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217714</xdr:colOff>
      <xdr:row>21</xdr:row>
      <xdr:rowOff>136071</xdr:rowOff>
    </xdr:from>
    <xdr:to>
      <xdr:col>29</xdr:col>
      <xdr:colOff>503464</xdr:colOff>
      <xdr:row>36</xdr:row>
      <xdr:rowOff>27214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31</xdr:col>
      <xdr:colOff>79375</xdr:colOff>
      <xdr:row>26</xdr:row>
      <xdr:rowOff>142875</xdr:rowOff>
    </xdr:from>
    <xdr:to>
      <xdr:col>38</xdr:col>
      <xdr:colOff>428625</xdr:colOff>
      <xdr:row>41</xdr:row>
      <xdr:rowOff>31750</xdr:rowOff>
    </xdr:to>
    <xdr:graphicFrame macro="">
      <xdr:nvGraphicFramePr>
        <xdr:cNvPr id="7" name="Graf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40</xdr:col>
      <xdr:colOff>269875</xdr:colOff>
      <xdr:row>26</xdr:row>
      <xdr:rowOff>174625</xdr:rowOff>
    </xdr:from>
    <xdr:to>
      <xdr:col>48</xdr:col>
      <xdr:colOff>15875</xdr:colOff>
      <xdr:row>41</xdr:row>
      <xdr:rowOff>63500</xdr:rowOff>
    </xdr:to>
    <xdr:graphicFrame macro="">
      <xdr:nvGraphicFramePr>
        <xdr:cNvPr id="8" name="Graf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49</xdr:col>
      <xdr:colOff>142875</xdr:colOff>
      <xdr:row>27</xdr:row>
      <xdr:rowOff>47625</xdr:rowOff>
    </xdr:from>
    <xdr:to>
      <xdr:col>56</xdr:col>
      <xdr:colOff>492125</xdr:colOff>
      <xdr:row>41</xdr:row>
      <xdr:rowOff>127000</xdr:rowOff>
    </xdr:to>
    <xdr:graphicFrame macro="">
      <xdr:nvGraphicFramePr>
        <xdr:cNvPr id="9" name="Graf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58</xdr:col>
      <xdr:colOff>142875</xdr:colOff>
      <xdr:row>24</xdr:row>
      <xdr:rowOff>95250</xdr:rowOff>
    </xdr:from>
    <xdr:to>
      <xdr:col>65</xdr:col>
      <xdr:colOff>492125</xdr:colOff>
      <xdr:row>38</xdr:row>
      <xdr:rowOff>174625</xdr:rowOff>
    </xdr:to>
    <xdr:graphicFrame macro="">
      <xdr:nvGraphicFramePr>
        <xdr:cNvPr id="10" name="Graf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67</xdr:col>
      <xdr:colOff>79375</xdr:colOff>
      <xdr:row>25</xdr:row>
      <xdr:rowOff>142875</xdr:rowOff>
    </xdr:from>
    <xdr:to>
      <xdr:col>74</xdr:col>
      <xdr:colOff>428625</xdr:colOff>
      <xdr:row>40</xdr:row>
      <xdr:rowOff>31750</xdr:rowOff>
    </xdr:to>
    <xdr:graphicFrame macro="">
      <xdr:nvGraphicFramePr>
        <xdr:cNvPr id="11" name="Graf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2801711</xdr:colOff>
      <xdr:row>137</xdr:row>
      <xdr:rowOff>44904</xdr:rowOff>
    </xdr:from>
    <xdr:to>
      <xdr:col>8</xdr:col>
      <xdr:colOff>102054</xdr:colOff>
      <xdr:row>151</xdr:row>
      <xdr:rowOff>117022</xdr:rowOff>
    </xdr:to>
    <xdr:graphicFrame macro="">
      <xdr:nvGraphicFramePr>
        <xdr:cNvPr id="12" name="Graf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12</xdr:col>
      <xdr:colOff>419100</xdr:colOff>
      <xdr:row>137</xdr:row>
      <xdr:rowOff>114300</xdr:rowOff>
    </xdr:from>
    <xdr:to>
      <xdr:col>17</xdr:col>
      <xdr:colOff>742950</xdr:colOff>
      <xdr:row>152</xdr:row>
      <xdr:rowOff>0</xdr:rowOff>
    </xdr:to>
    <xdr:graphicFrame macro="">
      <xdr:nvGraphicFramePr>
        <xdr:cNvPr id="15" name="Graf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133350</xdr:colOff>
      <xdr:row>138</xdr:row>
      <xdr:rowOff>57150</xdr:rowOff>
    </xdr:from>
    <xdr:to>
      <xdr:col>26</xdr:col>
      <xdr:colOff>171450</xdr:colOff>
      <xdr:row>152</xdr:row>
      <xdr:rowOff>133350</xdr:rowOff>
    </xdr:to>
    <xdr:graphicFrame macro="">
      <xdr:nvGraphicFramePr>
        <xdr:cNvPr id="16" name="Graf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27</xdr:col>
      <xdr:colOff>342900</xdr:colOff>
      <xdr:row>139</xdr:row>
      <xdr:rowOff>38100</xdr:rowOff>
    </xdr:from>
    <xdr:to>
      <xdr:col>35</xdr:col>
      <xdr:colOff>38100</xdr:colOff>
      <xdr:row>153</xdr:row>
      <xdr:rowOff>114300</xdr:rowOff>
    </xdr:to>
    <xdr:graphicFrame macro="">
      <xdr:nvGraphicFramePr>
        <xdr:cNvPr id="17" name="Graf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35</xdr:col>
      <xdr:colOff>476250</xdr:colOff>
      <xdr:row>139</xdr:row>
      <xdr:rowOff>114300</xdr:rowOff>
    </xdr:from>
    <xdr:to>
      <xdr:col>43</xdr:col>
      <xdr:colOff>171450</xdr:colOff>
      <xdr:row>154</xdr:row>
      <xdr:rowOff>0</xdr:rowOff>
    </xdr:to>
    <xdr:graphicFrame macro="">
      <xdr:nvGraphicFramePr>
        <xdr:cNvPr id="18" name="Graf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43</xdr:col>
      <xdr:colOff>476250</xdr:colOff>
      <xdr:row>139</xdr:row>
      <xdr:rowOff>114300</xdr:rowOff>
    </xdr:from>
    <xdr:to>
      <xdr:col>51</xdr:col>
      <xdr:colOff>171450</xdr:colOff>
      <xdr:row>154</xdr:row>
      <xdr:rowOff>0</xdr:rowOff>
    </xdr:to>
    <xdr:graphicFrame macro="">
      <xdr:nvGraphicFramePr>
        <xdr:cNvPr id="19" name="Graf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51</xdr:col>
      <xdr:colOff>400050</xdr:colOff>
      <xdr:row>139</xdr:row>
      <xdr:rowOff>114300</xdr:rowOff>
    </xdr:from>
    <xdr:to>
      <xdr:col>59</xdr:col>
      <xdr:colOff>95250</xdr:colOff>
      <xdr:row>154</xdr:row>
      <xdr:rowOff>0</xdr:rowOff>
    </xdr:to>
    <xdr:graphicFrame macro="">
      <xdr:nvGraphicFramePr>
        <xdr:cNvPr id="20" name="Graf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59</xdr:col>
      <xdr:colOff>571500</xdr:colOff>
      <xdr:row>140</xdr:row>
      <xdr:rowOff>0</xdr:rowOff>
    </xdr:from>
    <xdr:to>
      <xdr:col>67</xdr:col>
      <xdr:colOff>266700</xdr:colOff>
      <xdr:row>154</xdr:row>
      <xdr:rowOff>76200</xdr:rowOff>
    </xdr:to>
    <xdr:graphicFrame macro="">
      <xdr:nvGraphicFramePr>
        <xdr:cNvPr id="21" name="Graf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3</xdr:col>
      <xdr:colOff>323851</xdr:colOff>
      <xdr:row>155</xdr:row>
      <xdr:rowOff>121444</xdr:rowOff>
    </xdr:from>
    <xdr:to>
      <xdr:col>8</xdr:col>
      <xdr:colOff>595314</xdr:colOff>
      <xdr:row>170</xdr:row>
      <xdr:rowOff>7144</xdr:rowOff>
    </xdr:to>
    <xdr:graphicFrame macro="">
      <xdr:nvGraphicFramePr>
        <xdr:cNvPr id="22" name="Graf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57150</xdr:colOff>
      <xdr:row>156</xdr:row>
      <xdr:rowOff>19050</xdr:rowOff>
    </xdr:from>
    <xdr:to>
      <xdr:col>17</xdr:col>
      <xdr:colOff>838200</xdr:colOff>
      <xdr:row>170</xdr:row>
      <xdr:rowOff>95250</xdr:rowOff>
    </xdr:to>
    <xdr:graphicFrame macro="">
      <xdr:nvGraphicFramePr>
        <xdr:cNvPr id="23" name="Graf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20</xdr:col>
      <xdr:colOff>114300</xdr:colOff>
      <xdr:row>158</xdr:row>
      <xdr:rowOff>0</xdr:rowOff>
    </xdr:from>
    <xdr:to>
      <xdr:col>26</xdr:col>
      <xdr:colOff>723900</xdr:colOff>
      <xdr:row>172</xdr:row>
      <xdr:rowOff>76200</xdr:rowOff>
    </xdr:to>
    <xdr:graphicFrame macro="">
      <xdr:nvGraphicFramePr>
        <xdr:cNvPr id="24" name="Graf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27</xdr:col>
      <xdr:colOff>342900</xdr:colOff>
      <xdr:row>159</xdr:row>
      <xdr:rowOff>19050</xdr:rowOff>
    </xdr:from>
    <xdr:to>
      <xdr:col>35</xdr:col>
      <xdr:colOff>38100</xdr:colOff>
      <xdr:row>173</xdr:row>
      <xdr:rowOff>95250</xdr:rowOff>
    </xdr:to>
    <xdr:graphicFrame macro="">
      <xdr:nvGraphicFramePr>
        <xdr:cNvPr id="25" name="Graf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35</xdr:col>
      <xdr:colOff>342900</xdr:colOff>
      <xdr:row>159</xdr:row>
      <xdr:rowOff>38100</xdr:rowOff>
    </xdr:from>
    <xdr:to>
      <xdr:col>43</xdr:col>
      <xdr:colOff>38100</xdr:colOff>
      <xdr:row>173</xdr:row>
      <xdr:rowOff>114300</xdr:rowOff>
    </xdr:to>
    <xdr:graphicFrame macro="">
      <xdr:nvGraphicFramePr>
        <xdr:cNvPr id="26" name="Graf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43</xdr:col>
      <xdr:colOff>228600</xdr:colOff>
      <xdr:row>159</xdr:row>
      <xdr:rowOff>95250</xdr:rowOff>
    </xdr:from>
    <xdr:to>
      <xdr:col>50</xdr:col>
      <xdr:colOff>533400</xdr:colOff>
      <xdr:row>173</xdr:row>
      <xdr:rowOff>171450</xdr:rowOff>
    </xdr:to>
    <xdr:graphicFrame macro="">
      <xdr:nvGraphicFramePr>
        <xdr:cNvPr id="27" name="Graf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51</xdr:col>
      <xdr:colOff>419100</xdr:colOff>
      <xdr:row>160</xdr:row>
      <xdr:rowOff>19050</xdr:rowOff>
    </xdr:from>
    <xdr:to>
      <xdr:col>59</xdr:col>
      <xdr:colOff>114300</xdr:colOff>
      <xdr:row>174</xdr:row>
      <xdr:rowOff>95250</xdr:rowOff>
    </xdr:to>
    <xdr:graphicFrame macro="">
      <xdr:nvGraphicFramePr>
        <xdr:cNvPr id="28" name="Graf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59</xdr:col>
      <xdr:colOff>419100</xdr:colOff>
      <xdr:row>160</xdr:row>
      <xdr:rowOff>95250</xdr:rowOff>
    </xdr:from>
    <xdr:to>
      <xdr:col>67</xdr:col>
      <xdr:colOff>114300</xdr:colOff>
      <xdr:row>174</xdr:row>
      <xdr:rowOff>171450</xdr:rowOff>
    </xdr:to>
    <xdr:graphicFrame macro="">
      <xdr:nvGraphicFramePr>
        <xdr:cNvPr id="29" name="Graf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3</xdr:col>
      <xdr:colOff>353785</xdr:colOff>
      <xdr:row>257</xdr:row>
      <xdr:rowOff>69550</xdr:rowOff>
    </xdr:from>
    <xdr:to>
      <xdr:col>8</xdr:col>
      <xdr:colOff>639535</xdr:colOff>
      <xdr:row>271</xdr:row>
      <xdr:rowOff>151193</xdr:rowOff>
    </xdr:to>
    <xdr:graphicFrame macro="">
      <xdr:nvGraphicFramePr>
        <xdr:cNvPr id="30" name="Graf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12</xdr:col>
      <xdr:colOff>199268</xdr:colOff>
      <xdr:row>265</xdr:row>
      <xdr:rowOff>39914</xdr:rowOff>
    </xdr:from>
    <xdr:to>
      <xdr:col>17</xdr:col>
      <xdr:colOff>416378</xdr:colOff>
      <xdr:row>279</xdr:row>
      <xdr:rowOff>121557</xdr:rowOff>
    </xdr:to>
    <xdr:graphicFrame macro="">
      <xdr:nvGraphicFramePr>
        <xdr:cNvPr id="31" name="Graf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19</xdr:col>
      <xdr:colOff>51707</xdr:colOff>
      <xdr:row>259</xdr:row>
      <xdr:rowOff>123825</xdr:rowOff>
    </xdr:from>
    <xdr:to>
      <xdr:col>25</xdr:col>
      <xdr:colOff>375557</xdr:colOff>
      <xdr:row>274</xdr:row>
      <xdr:rowOff>9525</xdr:rowOff>
    </xdr:to>
    <xdr:graphicFrame macro="">
      <xdr:nvGraphicFramePr>
        <xdr:cNvPr id="32" name="Graf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26</xdr:col>
      <xdr:colOff>623207</xdr:colOff>
      <xdr:row>260</xdr:row>
      <xdr:rowOff>95250</xdr:rowOff>
    </xdr:from>
    <xdr:to>
      <xdr:col>34</xdr:col>
      <xdr:colOff>182335</xdr:colOff>
      <xdr:row>274</xdr:row>
      <xdr:rowOff>171450</xdr:rowOff>
    </xdr:to>
    <xdr:graphicFrame macro="">
      <xdr:nvGraphicFramePr>
        <xdr:cNvPr id="33" name="Graf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34</xdr:col>
      <xdr:colOff>375557</xdr:colOff>
      <xdr:row>260</xdr:row>
      <xdr:rowOff>54429</xdr:rowOff>
    </xdr:from>
    <xdr:to>
      <xdr:col>42</xdr:col>
      <xdr:colOff>70757</xdr:colOff>
      <xdr:row>274</xdr:row>
      <xdr:rowOff>130629</xdr:rowOff>
    </xdr:to>
    <xdr:graphicFrame macro="">
      <xdr:nvGraphicFramePr>
        <xdr:cNvPr id="34" name="Graf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42</xdr:col>
      <xdr:colOff>296635</xdr:colOff>
      <xdr:row>260</xdr:row>
      <xdr:rowOff>54428</xdr:rowOff>
    </xdr:from>
    <xdr:to>
      <xdr:col>49</xdr:col>
      <xdr:colOff>604157</xdr:colOff>
      <xdr:row>274</xdr:row>
      <xdr:rowOff>130628</xdr:rowOff>
    </xdr:to>
    <xdr:graphicFrame macro="">
      <xdr:nvGraphicFramePr>
        <xdr:cNvPr id="35" name="Graf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50</xdr:col>
      <xdr:colOff>369963</xdr:colOff>
      <xdr:row>282</xdr:row>
      <xdr:rowOff>169032</xdr:rowOff>
    </xdr:from>
    <xdr:to>
      <xdr:col>58</xdr:col>
      <xdr:colOff>62442</xdr:colOff>
      <xdr:row>297</xdr:row>
      <xdr:rowOff>54732</xdr:rowOff>
    </xdr:to>
    <xdr:graphicFrame macro="">
      <xdr:nvGraphicFramePr>
        <xdr:cNvPr id="36" name="Graf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58</xdr:col>
      <xdr:colOff>359229</xdr:colOff>
      <xdr:row>260</xdr:row>
      <xdr:rowOff>84364</xdr:rowOff>
    </xdr:from>
    <xdr:to>
      <xdr:col>66</xdr:col>
      <xdr:colOff>51707</xdr:colOff>
      <xdr:row>274</xdr:row>
      <xdr:rowOff>160564</xdr:rowOff>
    </xdr:to>
    <xdr:graphicFrame macro="">
      <xdr:nvGraphicFramePr>
        <xdr:cNvPr id="37" name="Graf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81"/>
  <sheetViews>
    <sheetView topLeftCell="A4" zoomScale="70" zoomScaleNormal="70" workbookViewId="0">
      <selection activeCell="F14" sqref="F14"/>
    </sheetView>
  </sheetViews>
  <sheetFormatPr defaultRowHeight="15"/>
  <cols>
    <col min="3" max="3" width="50.85546875" customWidth="1"/>
    <col min="4" max="5" width="14.7109375" customWidth="1"/>
    <col min="6" max="6" width="11.85546875" customWidth="1"/>
    <col min="7" max="7" width="12.28515625" customWidth="1"/>
    <col min="8" max="8" width="12.140625" customWidth="1"/>
    <col min="9" max="10" width="11.7109375" customWidth="1"/>
    <col min="14" max="14" width="18.140625" customWidth="1"/>
    <col min="15" max="15" width="15.28515625" customWidth="1"/>
    <col min="16" max="16" width="42.42578125" customWidth="1"/>
    <col min="17" max="17" width="34" customWidth="1"/>
  </cols>
  <sheetData>
    <row r="2" spans="3:15">
      <c r="C2" s="40" t="s">
        <v>35</v>
      </c>
    </row>
    <row r="3" spans="3:15">
      <c r="C3" s="281" t="s">
        <v>1165</v>
      </c>
      <c r="F3" s="42"/>
      <c r="G3" s="42"/>
      <c r="H3" s="42"/>
      <c r="I3" s="42"/>
      <c r="J3" s="42"/>
    </row>
    <row r="4" spans="3:15">
      <c r="F4" s="42"/>
      <c r="G4" s="42"/>
      <c r="H4" s="42"/>
      <c r="I4" s="42"/>
      <c r="J4" s="42"/>
    </row>
    <row r="5" spans="3:15" ht="29.25" thickBot="1">
      <c r="C5" s="12" t="s">
        <v>283</v>
      </c>
    </row>
    <row r="6" spans="3:15">
      <c r="C6" s="58"/>
      <c r="D6" s="61"/>
      <c r="E6" s="62"/>
      <c r="F6" s="63" t="s">
        <v>67</v>
      </c>
      <c r="G6" s="62"/>
      <c r="H6" s="62"/>
      <c r="I6" s="62"/>
      <c r="J6" s="62"/>
      <c r="K6" s="62"/>
      <c r="L6" s="62"/>
      <c r="M6" s="64"/>
    </row>
    <row r="7" spans="3:15" ht="15.75" thickBot="1">
      <c r="C7" s="59" t="s">
        <v>64</v>
      </c>
      <c r="D7" s="30" t="s">
        <v>65</v>
      </c>
      <c r="E7" s="30" t="s">
        <v>66</v>
      </c>
      <c r="F7" s="30" t="s">
        <v>54</v>
      </c>
      <c r="G7" s="30" t="s">
        <v>55</v>
      </c>
      <c r="H7" s="30" t="s">
        <v>56</v>
      </c>
      <c r="I7" s="30" t="s">
        <v>57</v>
      </c>
      <c r="J7" s="30" t="s">
        <v>58</v>
      </c>
      <c r="K7" s="30" t="s">
        <v>61</v>
      </c>
      <c r="L7" s="30" t="s">
        <v>62</v>
      </c>
      <c r="M7" s="31" t="s">
        <v>63</v>
      </c>
    </row>
    <row r="8" spans="3:15">
      <c r="C8" s="51" t="s">
        <v>59</v>
      </c>
      <c r="D8" s="4" t="s">
        <v>60</v>
      </c>
      <c r="E8" s="4" t="s">
        <v>71</v>
      </c>
      <c r="F8" s="37">
        <v>181</v>
      </c>
      <c r="G8" s="37">
        <v>93.4</v>
      </c>
      <c r="H8" s="37">
        <v>179</v>
      </c>
      <c r="I8" s="37">
        <v>35.799999999999997</v>
      </c>
      <c r="J8" s="37">
        <v>3.54</v>
      </c>
      <c r="K8" s="37">
        <v>2.12</v>
      </c>
      <c r="L8" s="37">
        <v>22.6</v>
      </c>
      <c r="M8" s="66">
        <v>1.7</v>
      </c>
      <c r="N8" t="s">
        <v>411</v>
      </c>
      <c r="O8" s="133">
        <f>MAX(F8:M8)</f>
        <v>181</v>
      </c>
    </row>
    <row r="9" spans="3:15">
      <c r="C9" s="51" t="s">
        <v>77</v>
      </c>
      <c r="D9" s="4" t="s">
        <v>78</v>
      </c>
      <c r="E9" s="4" t="s">
        <v>51</v>
      </c>
      <c r="F9" s="72">
        <v>0.19500000000000001</v>
      </c>
      <c r="G9" s="72">
        <v>9.7000000000000003E-2</v>
      </c>
      <c r="H9" s="72">
        <v>0.246</v>
      </c>
      <c r="I9" s="72">
        <v>2.5000000000000001E-2</v>
      </c>
      <c r="J9" s="72">
        <v>8.0000000000000002E-3</v>
      </c>
      <c r="K9" s="72">
        <v>0.03</v>
      </c>
      <c r="L9" s="72">
        <v>1.4999999999999999E-2</v>
      </c>
      <c r="M9" s="73">
        <v>5.0000000000000001E-3</v>
      </c>
    </row>
    <row r="10" spans="3:15">
      <c r="C10" s="51" t="s">
        <v>79</v>
      </c>
      <c r="D10" s="4" t="s">
        <v>44</v>
      </c>
      <c r="E10" s="4" t="s">
        <v>50</v>
      </c>
      <c r="F10" s="68">
        <f>2*F8/F9</f>
        <v>1856.4102564102564</v>
      </c>
      <c r="G10" s="68">
        <f t="shared" ref="G10:K10" si="0">2*G8/G9</f>
        <v>1925.7731958762888</v>
      </c>
      <c r="H10" s="68">
        <f t="shared" si="0"/>
        <v>1455.2845528455284</v>
      </c>
      <c r="I10" s="68">
        <f t="shared" si="0"/>
        <v>2863.9999999999995</v>
      </c>
      <c r="J10" s="68">
        <f t="shared" si="0"/>
        <v>885</v>
      </c>
      <c r="K10" s="68">
        <f t="shared" si="0"/>
        <v>141.33333333333334</v>
      </c>
      <c r="L10" s="68">
        <v>0</v>
      </c>
      <c r="M10" s="69">
        <v>0</v>
      </c>
      <c r="N10" t="s">
        <v>411</v>
      </c>
      <c r="O10" s="162">
        <f>MAX(F10:M10)</f>
        <v>2863.9999999999995</v>
      </c>
    </row>
    <row r="11" spans="3:15">
      <c r="C11" s="51" t="s">
        <v>76</v>
      </c>
      <c r="D11" s="4" t="s">
        <v>33</v>
      </c>
      <c r="E11" s="4" t="s">
        <v>50</v>
      </c>
      <c r="F11" s="68">
        <f>F10*0.25</f>
        <v>464.10256410256409</v>
      </c>
      <c r="G11" s="68">
        <f t="shared" ref="G11:K11" si="1">G10*0.25</f>
        <v>481.4432989690722</v>
      </c>
      <c r="H11" s="68">
        <f t="shared" si="1"/>
        <v>363.82113821138211</v>
      </c>
      <c r="I11" s="68">
        <f t="shared" si="1"/>
        <v>715.99999999999989</v>
      </c>
      <c r="J11" s="68">
        <f t="shared" si="1"/>
        <v>221.25</v>
      </c>
      <c r="K11" s="68">
        <f t="shared" si="1"/>
        <v>35.333333333333336</v>
      </c>
      <c r="L11" s="70">
        <v>3540</v>
      </c>
      <c r="M11" s="71">
        <v>797</v>
      </c>
      <c r="N11" t="s">
        <v>411</v>
      </c>
      <c r="O11" s="162">
        <f>MAX(F11:M11)</f>
        <v>3540</v>
      </c>
    </row>
    <row r="12" spans="3:15">
      <c r="C12" s="60" t="s">
        <v>1</v>
      </c>
      <c r="D12" s="13" t="s">
        <v>2</v>
      </c>
      <c r="E12" s="13" t="s">
        <v>72</v>
      </c>
      <c r="F12" s="75">
        <v>262</v>
      </c>
      <c r="G12" s="75">
        <v>423</v>
      </c>
      <c r="H12" s="75">
        <v>210</v>
      </c>
      <c r="I12" s="75">
        <v>1730</v>
      </c>
      <c r="J12" s="75">
        <v>4500</v>
      </c>
      <c r="K12" s="75">
        <v>2300</v>
      </c>
      <c r="L12" s="75">
        <v>1140</v>
      </c>
      <c r="M12" s="76">
        <v>4110</v>
      </c>
    </row>
    <row r="13" spans="3:15">
      <c r="C13" s="60" t="s">
        <v>68</v>
      </c>
      <c r="D13" s="13" t="s">
        <v>69</v>
      </c>
      <c r="E13" s="13" t="s">
        <v>73</v>
      </c>
      <c r="F13" s="67">
        <v>4.97</v>
      </c>
      <c r="G13" s="37">
        <v>4.13</v>
      </c>
      <c r="H13" s="37">
        <v>3.94</v>
      </c>
      <c r="I13" s="37">
        <v>6.5</v>
      </c>
      <c r="J13" s="37">
        <v>1.68</v>
      </c>
      <c r="K13" s="37">
        <v>0.51</v>
      </c>
      <c r="L13" s="37">
        <v>2.71</v>
      </c>
      <c r="M13" s="66">
        <v>0.73</v>
      </c>
    </row>
    <row r="14" spans="3:15">
      <c r="C14" s="51" t="s">
        <v>70</v>
      </c>
      <c r="D14" s="4" t="s">
        <v>34</v>
      </c>
      <c r="E14" s="4" t="s">
        <v>50</v>
      </c>
      <c r="F14" s="81">
        <v>5857</v>
      </c>
      <c r="G14" s="81">
        <v>4393</v>
      </c>
      <c r="H14" s="81">
        <v>8200</v>
      </c>
      <c r="I14" s="81">
        <v>1076</v>
      </c>
      <c r="J14" s="81">
        <v>405</v>
      </c>
      <c r="K14" s="81">
        <v>795</v>
      </c>
      <c r="L14" s="81">
        <v>1656</v>
      </c>
      <c r="M14" s="82">
        <v>444</v>
      </c>
    </row>
    <row r="15" spans="3:15">
      <c r="C15" s="51" t="s">
        <v>280</v>
      </c>
      <c r="D15" s="13" t="s">
        <v>281</v>
      </c>
      <c r="E15" s="13" t="s">
        <v>9</v>
      </c>
      <c r="F15" s="85">
        <v>0.1</v>
      </c>
      <c r="G15" s="85">
        <v>0.15</v>
      </c>
      <c r="H15" s="85">
        <v>0.05</v>
      </c>
      <c r="I15" s="85">
        <v>0.3</v>
      </c>
      <c r="J15" s="85">
        <v>0.1</v>
      </c>
      <c r="K15" s="85">
        <v>0.1</v>
      </c>
      <c r="L15" s="85">
        <v>0.1</v>
      </c>
      <c r="M15" s="132">
        <v>0.1</v>
      </c>
      <c r="N15" t="s">
        <v>412</v>
      </c>
      <c r="O15" s="133">
        <f>SUM(F15:M15)</f>
        <v>0.99999999999999989</v>
      </c>
    </row>
    <row r="16" spans="3:15">
      <c r="C16" s="51" t="s">
        <v>1043</v>
      </c>
      <c r="D16" s="13" t="s">
        <v>846</v>
      </c>
      <c r="E16" s="13" t="s">
        <v>113</v>
      </c>
      <c r="F16" s="68">
        <v>2.5</v>
      </c>
      <c r="G16" s="68">
        <v>1.5</v>
      </c>
      <c r="H16" s="68">
        <v>2</v>
      </c>
      <c r="I16" s="68">
        <v>2.5</v>
      </c>
      <c r="J16" s="68">
        <v>2</v>
      </c>
      <c r="K16" s="68">
        <v>0.2</v>
      </c>
      <c r="L16" s="68"/>
      <c r="M16" s="69"/>
    </row>
    <row r="17" spans="3:13">
      <c r="C17" s="65" t="s">
        <v>75</v>
      </c>
      <c r="D17" s="9"/>
      <c r="E17" s="9"/>
      <c r="F17" s="9"/>
      <c r="G17" s="9"/>
      <c r="H17" s="9"/>
      <c r="I17" s="9"/>
      <c r="J17" s="9"/>
      <c r="K17" s="9"/>
      <c r="L17" s="9"/>
      <c r="M17" s="54"/>
    </row>
    <row r="18" spans="3:13">
      <c r="C18" s="157" t="s">
        <v>38</v>
      </c>
      <c r="D18" s="4" t="s">
        <v>40</v>
      </c>
      <c r="E18" s="4" t="s">
        <v>51</v>
      </c>
      <c r="F18" s="34">
        <v>0.25</v>
      </c>
      <c r="G18" s="4"/>
      <c r="H18" s="4"/>
      <c r="I18" s="4"/>
      <c r="J18" s="4"/>
      <c r="K18" s="4"/>
      <c r="L18" s="4"/>
      <c r="M18" s="23"/>
    </row>
    <row r="19" spans="3:13">
      <c r="C19" s="51" t="s">
        <v>39</v>
      </c>
      <c r="D19" s="4" t="s">
        <v>41</v>
      </c>
      <c r="E19" s="4" t="s">
        <v>51</v>
      </c>
      <c r="F19" s="34">
        <v>0.3</v>
      </c>
      <c r="G19" s="4"/>
      <c r="H19" s="4"/>
      <c r="I19" s="4"/>
      <c r="J19" s="4"/>
      <c r="K19" s="4"/>
      <c r="L19" s="4"/>
      <c r="M19" s="23"/>
    </row>
    <row r="20" spans="3:13">
      <c r="C20" s="51" t="s">
        <v>37</v>
      </c>
      <c r="D20" s="4" t="s">
        <v>42</v>
      </c>
      <c r="E20" s="4" t="s">
        <v>51</v>
      </c>
      <c r="F20" s="34">
        <v>0.1</v>
      </c>
      <c r="G20" s="4"/>
      <c r="H20" s="4"/>
      <c r="I20" s="4"/>
      <c r="J20" s="4"/>
      <c r="K20" s="4"/>
      <c r="L20" s="4"/>
      <c r="M20" s="23"/>
    </row>
    <row r="21" spans="3:13">
      <c r="C21" s="22" t="s">
        <v>361</v>
      </c>
      <c r="D21" s="13" t="s">
        <v>362</v>
      </c>
      <c r="E21" s="4" t="s">
        <v>51</v>
      </c>
      <c r="F21" s="34">
        <v>0.12</v>
      </c>
      <c r="G21" s="4"/>
      <c r="H21" s="4"/>
      <c r="I21" s="4"/>
      <c r="J21" s="4"/>
      <c r="K21" s="4"/>
      <c r="L21" s="4"/>
      <c r="M21" s="23"/>
    </row>
    <row r="22" spans="3:13">
      <c r="C22" s="27" t="s">
        <v>379</v>
      </c>
      <c r="D22" s="13" t="s">
        <v>372</v>
      </c>
      <c r="E22" s="13" t="s">
        <v>113</v>
      </c>
      <c r="F22" s="13">
        <f>E32</f>
        <v>100</v>
      </c>
      <c r="G22" s="4"/>
      <c r="H22" s="4"/>
      <c r="I22" s="4"/>
      <c r="J22" s="4"/>
      <c r="K22" s="4"/>
      <c r="L22" s="4"/>
      <c r="M22" s="23"/>
    </row>
    <row r="23" spans="3:13">
      <c r="C23" s="27" t="s">
        <v>380</v>
      </c>
      <c r="D23" s="13" t="s">
        <v>373</v>
      </c>
      <c r="E23" s="13" t="s">
        <v>113</v>
      </c>
      <c r="F23" s="13">
        <f>E69</f>
        <v>90</v>
      </c>
      <c r="G23" s="4"/>
      <c r="H23" s="4"/>
      <c r="I23" s="4"/>
      <c r="J23" s="4"/>
      <c r="K23" s="4"/>
      <c r="L23" s="4"/>
      <c r="M23" s="23"/>
    </row>
    <row r="24" spans="3:13">
      <c r="C24" s="60" t="s">
        <v>381</v>
      </c>
      <c r="D24" s="13" t="s">
        <v>374</v>
      </c>
      <c r="E24" s="13" t="s">
        <v>113</v>
      </c>
      <c r="F24" s="34">
        <v>76</v>
      </c>
      <c r="G24" s="4"/>
      <c r="H24" s="4"/>
      <c r="I24" s="4"/>
      <c r="J24" s="4"/>
      <c r="K24" s="4"/>
      <c r="L24" s="4"/>
      <c r="M24" s="23"/>
    </row>
    <row r="25" spans="3:13">
      <c r="C25" s="60" t="s">
        <v>375</v>
      </c>
      <c r="D25" s="13" t="s">
        <v>377</v>
      </c>
      <c r="E25" s="13" t="s">
        <v>113</v>
      </c>
      <c r="F25" s="34">
        <v>82</v>
      </c>
      <c r="G25" s="4"/>
      <c r="H25" s="4"/>
      <c r="I25" s="4"/>
      <c r="J25" s="4"/>
      <c r="K25" s="4"/>
      <c r="L25" s="4"/>
      <c r="M25" s="23"/>
    </row>
    <row r="26" spans="3:13">
      <c r="C26" s="60" t="s">
        <v>376</v>
      </c>
      <c r="D26" s="13" t="s">
        <v>378</v>
      </c>
      <c r="E26" s="13" t="s">
        <v>113</v>
      </c>
      <c r="F26" s="34">
        <v>48</v>
      </c>
      <c r="G26" s="4"/>
      <c r="H26" s="4"/>
      <c r="I26" s="4"/>
      <c r="J26" s="4"/>
      <c r="K26" s="4"/>
      <c r="L26" s="4"/>
      <c r="M26" s="23"/>
    </row>
    <row r="27" spans="3:13">
      <c r="C27" s="27" t="s">
        <v>389</v>
      </c>
      <c r="D27" s="13"/>
      <c r="E27" s="4"/>
      <c r="F27" s="13"/>
      <c r="G27" s="4"/>
      <c r="H27" s="4"/>
      <c r="I27" s="4"/>
      <c r="J27" s="4"/>
      <c r="K27" s="4"/>
      <c r="L27" s="4"/>
      <c r="M27" s="23"/>
    </row>
    <row r="28" spans="3:13" ht="15.75" thickBot="1">
      <c r="C28" s="78" t="s">
        <v>390</v>
      </c>
      <c r="D28" s="99" t="s">
        <v>391</v>
      </c>
      <c r="E28" s="99" t="s">
        <v>392</v>
      </c>
      <c r="F28" s="74">
        <v>210000</v>
      </c>
      <c r="G28" s="30"/>
      <c r="H28" s="30"/>
      <c r="I28" s="30"/>
      <c r="J28" s="30"/>
      <c r="K28" s="30"/>
      <c r="L28" s="30"/>
      <c r="M28" s="31"/>
    </row>
    <row r="30" spans="3:13" ht="29.25" thickBot="1">
      <c r="C30" s="12" t="s">
        <v>209</v>
      </c>
    </row>
    <row r="31" spans="3:13" ht="15.75" thickBot="1">
      <c r="C31" s="118" t="s">
        <v>533</v>
      </c>
      <c r="D31" s="56"/>
      <c r="E31" s="56"/>
      <c r="F31" s="57"/>
    </row>
    <row r="32" spans="3:13">
      <c r="C32" s="158" t="s">
        <v>382</v>
      </c>
      <c r="D32" s="20" t="s">
        <v>384</v>
      </c>
      <c r="E32" s="97">
        <v>100</v>
      </c>
      <c r="F32" s="21" t="s">
        <v>113</v>
      </c>
    </row>
    <row r="33" spans="3:6">
      <c r="C33" s="27" t="s">
        <v>383</v>
      </c>
      <c r="D33" s="4" t="s">
        <v>385</v>
      </c>
      <c r="E33" s="34">
        <v>150</v>
      </c>
      <c r="F33" s="23" t="s">
        <v>113</v>
      </c>
    </row>
    <row r="34" spans="3:6">
      <c r="C34" s="22" t="s">
        <v>197</v>
      </c>
      <c r="D34" s="4" t="s">
        <v>198</v>
      </c>
      <c r="E34" s="34">
        <v>8000</v>
      </c>
      <c r="F34" s="23" t="s">
        <v>72</v>
      </c>
    </row>
    <row r="35" spans="3:6">
      <c r="C35" s="22" t="s">
        <v>199</v>
      </c>
      <c r="D35" s="4" t="s">
        <v>200</v>
      </c>
      <c r="E35" s="34">
        <v>12000</v>
      </c>
      <c r="F35" s="23" t="s">
        <v>72</v>
      </c>
    </row>
    <row r="36" spans="3:6">
      <c r="C36" s="22" t="s">
        <v>3</v>
      </c>
      <c r="D36" s="4" t="s">
        <v>4</v>
      </c>
      <c r="E36" s="81">
        <v>79300</v>
      </c>
      <c r="F36" s="23" t="s">
        <v>50</v>
      </c>
    </row>
    <row r="37" spans="3:6">
      <c r="C37" s="27" t="s">
        <v>7</v>
      </c>
      <c r="D37" s="4" t="s">
        <v>8</v>
      </c>
      <c r="E37" s="81">
        <v>3</v>
      </c>
      <c r="F37" s="23" t="s">
        <v>9</v>
      </c>
    </row>
    <row r="38" spans="3:6">
      <c r="C38" s="27" t="s">
        <v>11</v>
      </c>
      <c r="D38" s="13" t="s">
        <v>12</v>
      </c>
      <c r="E38" s="85">
        <v>0.68</v>
      </c>
      <c r="F38" s="77" t="s">
        <v>9</v>
      </c>
    </row>
    <row r="39" spans="3:6">
      <c r="C39" s="27" t="s">
        <v>11</v>
      </c>
      <c r="D39" s="13" t="s">
        <v>13</v>
      </c>
      <c r="E39" s="85">
        <v>0.41</v>
      </c>
      <c r="F39" s="77" t="s">
        <v>9</v>
      </c>
    </row>
    <row r="40" spans="3:6">
      <c r="C40" s="27" t="s">
        <v>11</v>
      </c>
      <c r="D40" s="13" t="s">
        <v>14</v>
      </c>
      <c r="E40" s="85">
        <v>0.92</v>
      </c>
      <c r="F40" s="77" t="s">
        <v>9</v>
      </c>
    </row>
    <row r="41" spans="3:6">
      <c r="C41" s="27" t="s">
        <v>11</v>
      </c>
      <c r="D41" s="13" t="s">
        <v>15</v>
      </c>
      <c r="E41" s="85">
        <v>1.41</v>
      </c>
      <c r="F41" s="77" t="s">
        <v>9</v>
      </c>
    </row>
    <row r="42" spans="3:6">
      <c r="C42" s="22" t="s">
        <v>83</v>
      </c>
      <c r="D42" s="86" t="s">
        <v>92</v>
      </c>
      <c r="E42" s="81">
        <v>25</v>
      </c>
      <c r="F42" s="77" t="s">
        <v>112</v>
      </c>
    </row>
    <row r="43" spans="3:6">
      <c r="C43" s="22" t="s">
        <v>84</v>
      </c>
      <c r="D43" s="4" t="s">
        <v>164</v>
      </c>
      <c r="E43" s="72">
        <v>15.875</v>
      </c>
      <c r="F43" s="77" t="s">
        <v>113</v>
      </c>
    </row>
    <row r="44" spans="3:6">
      <c r="C44" s="22" t="s">
        <v>85</v>
      </c>
      <c r="D44" s="4" t="s">
        <v>93</v>
      </c>
      <c r="E44" s="34">
        <v>22</v>
      </c>
      <c r="F44" s="77" t="s">
        <v>9</v>
      </c>
    </row>
    <row r="45" spans="3:6">
      <c r="C45" s="35" t="s">
        <v>87</v>
      </c>
      <c r="D45" s="4"/>
      <c r="E45" s="13"/>
      <c r="F45" s="77"/>
    </row>
    <row r="46" spans="3:6">
      <c r="C46" s="22" t="s">
        <v>88</v>
      </c>
      <c r="D46" s="4" t="s">
        <v>94</v>
      </c>
      <c r="E46" s="81">
        <v>500</v>
      </c>
      <c r="F46" s="77" t="s">
        <v>50</v>
      </c>
    </row>
    <row r="47" spans="3:6">
      <c r="C47" s="22" t="s">
        <v>89</v>
      </c>
      <c r="D47" s="4" t="s">
        <v>95</v>
      </c>
      <c r="E47" s="81">
        <v>1000</v>
      </c>
      <c r="F47" s="77" t="s">
        <v>50</v>
      </c>
    </row>
    <row r="48" spans="3:6">
      <c r="C48" s="22" t="s">
        <v>90</v>
      </c>
      <c r="D48" s="4" t="s">
        <v>96</v>
      </c>
      <c r="E48" s="81">
        <v>2000</v>
      </c>
      <c r="F48" s="77" t="s">
        <v>50</v>
      </c>
    </row>
    <row r="49" spans="3:6">
      <c r="C49" s="22" t="s">
        <v>91</v>
      </c>
      <c r="D49" s="4" t="s">
        <v>97</v>
      </c>
      <c r="E49" s="81">
        <v>4000</v>
      </c>
      <c r="F49" s="77" t="s">
        <v>50</v>
      </c>
    </row>
    <row r="50" spans="3:6">
      <c r="C50" s="35" t="s">
        <v>86</v>
      </c>
      <c r="D50" s="4"/>
      <c r="E50" s="13"/>
      <c r="F50" s="77"/>
    </row>
    <row r="51" spans="3:6">
      <c r="C51" s="22" t="s">
        <v>88</v>
      </c>
      <c r="D51" s="4" t="s">
        <v>106</v>
      </c>
      <c r="E51" s="81">
        <v>270</v>
      </c>
      <c r="F51" s="77" t="s">
        <v>114</v>
      </c>
    </row>
    <row r="52" spans="3:6">
      <c r="C52" s="22" t="s">
        <v>89</v>
      </c>
      <c r="D52" s="4" t="s">
        <v>107</v>
      </c>
      <c r="E52" s="81">
        <v>355</v>
      </c>
      <c r="F52" s="77" t="s">
        <v>114</v>
      </c>
    </row>
    <row r="53" spans="3:6">
      <c r="C53" s="22" t="s">
        <v>90</v>
      </c>
      <c r="D53" s="4" t="s">
        <v>108</v>
      </c>
      <c r="E53" s="81">
        <v>472</v>
      </c>
      <c r="F53" s="77" t="s">
        <v>114</v>
      </c>
    </row>
    <row r="54" spans="3:6">
      <c r="C54" s="22" t="s">
        <v>91</v>
      </c>
      <c r="D54" s="4" t="s">
        <v>109</v>
      </c>
      <c r="E54" s="81">
        <v>640</v>
      </c>
      <c r="F54" s="77" t="s">
        <v>114</v>
      </c>
    </row>
    <row r="55" spans="3:6">
      <c r="C55" s="22" t="s">
        <v>11</v>
      </c>
      <c r="D55" s="4" t="s">
        <v>98</v>
      </c>
      <c r="E55" s="85">
        <v>1.1599999999999999</v>
      </c>
      <c r="F55" s="77" t="s">
        <v>9</v>
      </c>
    </row>
    <row r="56" spans="3:6">
      <c r="C56" s="22" t="s">
        <v>11</v>
      </c>
      <c r="D56" s="4" t="s">
        <v>99</v>
      </c>
      <c r="E56" s="85">
        <v>0.99</v>
      </c>
      <c r="F56" s="77" t="s">
        <v>9</v>
      </c>
    </row>
    <row r="57" spans="3:6">
      <c r="C57" s="22" t="s">
        <v>11</v>
      </c>
      <c r="D57" s="4" t="s">
        <v>100</v>
      </c>
      <c r="E57" s="85">
        <v>1</v>
      </c>
      <c r="F57" s="77" t="s">
        <v>9</v>
      </c>
    </row>
    <row r="58" spans="3:6">
      <c r="C58" s="22" t="s">
        <v>11</v>
      </c>
      <c r="D58" s="4" t="s">
        <v>101</v>
      </c>
      <c r="E58" s="85">
        <v>1.02</v>
      </c>
      <c r="F58" s="77" t="s">
        <v>9</v>
      </c>
    </row>
    <row r="59" spans="3:6">
      <c r="C59" s="22" t="s">
        <v>11</v>
      </c>
      <c r="D59" s="4" t="s">
        <v>103</v>
      </c>
      <c r="E59" s="85">
        <v>1.05</v>
      </c>
      <c r="F59" s="77" t="s">
        <v>9</v>
      </c>
    </row>
    <row r="60" spans="3:6">
      <c r="C60" s="22" t="s">
        <v>11</v>
      </c>
      <c r="D60" s="4" t="s">
        <v>104</v>
      </c>
      <c r="E60" s="85">
        <v>1.08</v>
      </c>
      <c r="F60" s="77" t="s">
        <v>9</v>
      </c>
    </row>
    <row r="61" spans="3:6">
      <c r="C61" s="22" t="s">
        <v>11</v>
      </c>
      <c r="D61" s="4" t="s">
        <v>105</v>
      </c>
      <c r="E61" s="85">
        <v>1</v>
      </c>
      <c r="F61" s="77" t="s">
        <v>9</v>
      </c>
    </row>
    <row r="62" spans="3:6">
      <c r="C62" s="27" t="s">
        <v>965</v>
      </c>
      <c r="D62" s="13" t="s">
        <v>966</v>
      </c>
      <c r="E62" s="177">
        <v>80000</v>
      </c>
      <c r="F62" s="77" t="s">
        <v>50</v>
      </c>
    </row>
    <row r="63" spans="3:6">
      <c r="C63" s="27" t="s">
        <v>110</v>
      </c>
      <c r="D63" s="4" t="s">
        <v>111</v>
      </c>
      <c r="E63" s="70">
        <v>16.2</v>
      </c>
      <c r="F63" s="23" t="s">
        <v>115</v>
      </c>
    </row>
    <row r="64" spans="3:6">
      <c r="C64" s="27"/>
      <c r="D64" s="4"/>
      <c r="E64" s="13"/>
      <c r="F64" s="23"/>
    </row>
    <row r="65" spans="3:6">
      <c r="C65" s="117" t="s">
        <v>534</v>
      </c>
      <c r="D65" s="4"/>
      <c r="E65" s="4"/>
      <c r="F65" s="23"/>
    </row>
    <row r="66" spans="3:6">
      <c r="C66" s="22" t="s">
        <v>5</v>
      </c>
      <c r="D66" s="4" t="s">
        <v>6</v>
      </c>
      <c r="E66" s="4">
        <f>E36*2.16</f>
        <v>171288</v>
      </c>
      <c r="F66" s="23" t="s">
        <v>50</v>
      </c>
    </row>
    <row r="67" spans="3:6" ht="15.75" thickBot="1">
      <c r="C67" s="22"/>
      <c r="D67" s="4"/>
      <c r="E67" s="4"/>
      <c r="F67" s="23"/>
    </row>
    <row r="68" spans="3:6" ht="15.75" thickBot="1">
      <c r="C68" s="118" t="s">
        <v>1048</v>
      </c>
      <c r="D68" s="56"/>
      <c r="E68" s="56"/>
      <c r="F68" s="57"/>
    </row>
    <row r="69" spans="3:6">
      <c r="C69" s="158" t="s">
        <v>382</v>
      </c>
      <c r="D69" s="20" t="s">
        <v>386</v>
      </c>
      <c r="E69" s="97">
        <v>90</v>
      </c>
      <c r="F69" s="21" t="s">
        <v>113</v>
      </c>
    </row>
    <row r="70" spans="3:6">
      <c r="C70" s="27" t="s">
        <v>383</v>
      </c>
      <c r="D70" s="4" t="s">
        <v>387</v>
      </c>
      <c r="E70" s="34">
        <v>140</v>
      </c>
      <c r="F70" s="23" t="s">
        <v>113</v>
      </c>
    </row>
    <row r="71" spans="3:6">
      <c r="C71" s="22" t="s">
        <v>197</v>
      </c>
      <c r="D71" s="4" t="s">
        <v>198</v>
      </c>
      <c r="E71" s="34">
        <v>6300</v>
      </c>
      <c r="F71" s="23" t="s">
        <v>72</v>
      </c>
    </row>
    <row r="72" spans="3:6">
      <c r="C72" s="22" t="s">
        <v>199</v>
      </c>
      <c r="D72" s="4" t="s">
        <v>200</v>
      </c>
      <c r="E72" s="34">
        <v>7000</v>
      </c>
      <c r="F72" s="23" t="s">
        <v>72</v>
      </c>
    </row>
    <row r="73" spans="3:6">
      <c r="C73" s="22" t="s">
        <v>3</v>
      </c>
      <c r="D73" s="4" t="s">
        <v>4</v>
      </c>
      <c r="E73" s="81">
        <v>138000</v>
      </c>
      <c r="F73" s="23" t="s">
        <v>50</v>
      </c>
    </row>
    <row r="74" spans="3:6">
      <c r="C74" s="27" t="s">
        <v>23</v>
      </c>
      <c r="D74" s="4" t="s">
        <v>8</v>
      </c>
      <c r="E74" s="98">
        <v>3.3333333333333335</v>
      </c>
      <c r="F74" s="23" t="s">
        <v>9</v>
      </c>
    </row>
    <row r="75" spans="3:6">
      <c r="C75" s="27" t="s">
        <v>110</v>
      </c>
      <c r="D75" s="13" t="s">
        <v>111</v>
      </c>
      <c r="E75" s="34">
        <v>11.1</v>
      </c>
      <c r="F75" s="77" t="s">
        <v>115</v>
      </c>
    </row>
    <row r="76" spans="3:6" ht="15.75" thickBot="1">
      <c r="C76" s="78" t="s">
        <v>303</v>
      </c>
      <c r="D76" s="99" t="s">
        <v>304</v>
      </c>
      <c r="E76" s="74">
        <v>2010</v>
      </c>
      <c r="F76" s="87" t="s">
        <v>114</v>
      </c>
    </row>
    <row r="77" spans="3:6">
      <c r="C77" s="4"/>
      <c r="D77" s="4"/>
      <c r="E77" s="13"/>
      <c r="F77" s="4"/>
    </row>
    <row r="78" spans="3:6">
      <c r="C78" s="4"/>
      <c r="D78" s="4"/>
      <c r="E78" s="13"/>
      <c r="F78" s="4"/>
    </row>
    <row r="79" spans="3:6">
      <c r="C79" s="4"/>
      <c r="D79" s="4"/>
      <c r="E79" s="4"/>
      <c r="F79" s="4"/>
    </row>
    <row r="80" spans="3:6">
      <c r="C80" s="4"/>
      <c r="D80" s="4"/>
      <c r="E80" s="4"/>
      <c r="F80" s="4"/>
    </row>
    <row r="81" spans="3:6">
      <c r="C81" s="36"/>
      <c r="D81" s="4"/>
      <c r="E81" s="4"/>
      <c r="F81" s="4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2:G70"/>
  <sheetViews>
    <sheetView zoomScale="80" zoomScaleNormal="80" workbookViewId="0">
      <selection activeCell="G11" sqref="G11"/>
    </sheetView>
  </sheetViews>
  <sheetFormatPr defaultRowHeight="15"/>
  <cols>
    <col min="3" max="3" width="24" customWidth="1"/>
    <col min="4" max="4" width="40.140625" customWidth="1"/>
    <col min="5" max="5" width="33.85546875" customWidth="1"/>
    <col min="6" max="6" width="24.42578125" customWidth="1"/>
    <col min="7" max="7" width="12.28515625" customWidth="1"/>
  </cols>
  <sheetData>
    <row r="2" spans="3:7">
      <c r="C2" s="40" t="s">
        <v>35</v>
      </c>
    </row>
    <row r="3" spans="3:7">
      <c r="C3" s="41" t="s">
        <v>36</v>
      </c>
    </row>
    <row r="4" spans="3:7" ht="15.75" thickBot="1"/>
    <row r="5" spans="3:7" ht="29.25" thickBot="1">
      <c r="C5" s="125" t="s">
        <v>219</v>
      </c>
      <c r="D5" s="56"/>
      <c r="E5" s="56"/>
      <c r="F5" s="56"/>
      <c r="G5" s="57"/>
    </row>
    <row r="6" spans="3:7">
      <c r="C6" s="119" t="s">
        <v>227</v>
      </c>
      <c r="D6" s="63" t="s">
        <v>231</v>
      </c>
      <c r="E6" s="63" t="s">
        <v>226</v>
      </c>
      <c r="F6" s="63" t="s">
        <v>228</v>
      </c>
      <c r="G6" s="126" t="s">
        <v>229</v>
      </c>
    </row>
    <row r="7" spans="3:7">
      <c r="C7" s="22" t="s">
        <v>220</v>
      </c>
      <c r="D7" s="4" t="s">
        <v>221</v>
      </c>
      <c r="E7" s="4" t="s">
        <v>9</v>
      </c>
      <c r="F7" s="4" t="s">
        <v>9</v>
      </c>
      <c r="G7" s="123" t="s">
        <v>1157</v>
      </c>
    </row>
    <row r="8" spans="3:7">
      <c r="C8" s="22" t="s">
        <v>222</v>
      </c>
      <c r="D8" s="4" t="s">
        <v>232</v>
      </c>
      <c r="E8" s="34">
        <v>1803</v>
      </c>
      <c r="F8" s="4" t="s">
        <v>113</v>
      </c>
      <c r="G8" s="23"/>
    </row>
    <row r="9" spans="3:7">
      <c r="C9" s="22" t="s">
        <v>223</v>
      </c>
      <c r="D9" s="4" t="s">
        <v>233</v>
      </c>
      <c r="E9" s="34">
        <v>10</v>
      </c>
      <c r="F9" s="4" t="s">
        <v>9</v>
      </c>
      <c r="G9" s="23"/>
    </row>
    <row r="10" spans="3:7">
      <c r="C10" s="22" t="s">
        <v>224</v>
      </c>
      <c r="D10" s="4" t="s">
        <v>234</v>
      </c>
      <c r="E10" s="34">
        <v>132</v>
      </c>
      <c r="F10" s="4" t="s">
        <v>113</v>
      </c>
      <c r="G10" s="123" t="s">
        <v>1156</v>
      </c>
    </row>
    <row r="11" spans="3:7">
      <c r="C11" s="22" t="s">
        <v>225</v>
      </c>
      <c r="D11" s="4" t="s">
        <v>235</v>
      </c>
      <c r="E11" s="34">
        <v>190</v>
      </c>
      <c r="F11" s="4" t="s">
        <v>113</v>
      </c>
      <c r="G11" s="123" t="s">
        <v>1155</v>
      </c>
    </row>
    <row r="12" spans="3:7">
      <c r="C12" s="22" t="s">
        <v>230</v>
      </c>
      <c r="D12" s="4" t="s">
        <v>236</v>
      </c>
      <c r="E12" s="34">
        <v>1.44</v>
      </c>
      <c r="F12" s="4" t="s">
        <v>9</v>
      </c>
      <c r="G12" s="23"/>
    </row>
    <row r="13" spans="3:7" ht="15.75" thickBot="1">
      <c r="C13" s="29" t="s">
        <v>237</v>
      </c>
      <c r="D13" s="30" t="s">
        <v>238</v>
      </c>
      <c r="E13" s="74">
        <v>650</v>
      </c>
      <c r="F13" s="30" t="s">
        <v>113</v>
      </c>
      <c r="G13" s="124" t="s">
        <v>1154</v>
      </c>
    </row>
    <row r="15" spans="3:7" ht="15.75" thickBot="1"/>
    <row r="16" spans="3:7" ht="21.75" thickBot="1">
      <c r="C16" s="55" t="s">
        <v>239</v>
      </c>
      <c r="D16" s="56"/>
      <c r="E16" s="57"/>
    </row>
    <row r="17" spans="3:6">
      <c r="C17" s="114" t="s">
        <v>81</v>
      </c>
      <c r="D17" s="62" t="s">
        <v>80</v>
      </c>
      <c r="E17" s="64" t="s">
        <v>216</v>
      </c>
      <c r="F17" s="251" t="s">
        <v>963</v>
      </c>
    </row>
    <row r="18" spans="3:6">
      <c r="C18" s="127">
        <v>200</v>
      </c>
      <c r="D18" s="80">
        <v>8200</v>
      </c>
      <c r="E18" s="23">
        <v>5.49</v>
      </c>
      <c r="F18" s="208">
        <f>(E18*1000)/(2*3.14*(C18/60))</f>
        <v>262.26114649681529</v>
      </c>
    </row>
    <row r="19" spans="3:6">
      <c r="C19" s="127">
        <v>300</v>
      </c>
      <c r="D19" s="75">
        <v>5857</v>
      </c>
      <c r="E19" s="23">
        <v>7.37</v>
      </c>
      <c r="F19" s="208">
        <f t="shared" ref="F19:F65" si="0">(E19*1000)/(2*3.14*(C19/60))</f>
        <v>234.71337579617833</v>
      </c>
    </row>
    <row r="20" spans="3:6">
      <c r="C20" s="127">
        <v>400</v>
      </c>
      <c r="D20" s="75">
        <v>4393</v>
      </c>
      <c r="E20" s="23">
        <v>9.4499999999999993</v>
      </c>
      <c r="F20" s="208">
        <f t="shared" si="0"/>
        <v>225.71656050955414</v>
      </c>
    </row>
    <row r="21" spans="3:6">
      <c r="C21" s="127">
        <v>500</v>
      </c>
      <c r="D21" s="75">
        <v>3514</v>
      </c>
      <c r="E21" s="23">
        <v>11.44</v>
      </c>
      <c r="F21" s="208">
        <f t="shared" si="0"/>
        <v>218.59872611464968</v>
      </c>
    </row>
    <row r="22" spans="3:6">
      <c r="C22" s="127">
        <v>600</v>
      </c>
      <c r="D22" s="80">
        <v>2929</v>
      </c>
      <c r="E22" s="23">
        <v>13.36</v>
      </c>
      <c r="F22" s="208">
        <f t="shared" si="0"/>
        <v>212.73885350318469</v>
      </c>
    </row>
    <row r="23" spans="3:6">
      <c r="C23" s="127">
        <v>700</v>
      </c>
      <c r="D23" s="75">
        <v>2460</v>
      </c>
      <c r="E23" s="23">
        <v>15.48</v>
      </c>
      <c r="F23" s="208">
        <f t="shared" si="0"/>
        <v>211.28298453139217</v>
      </c>
    </row>
    <row r="24" spans="3:6">
      <c r="C24" s="127">
        <v>800</v>
      </c>
      <c r="D24" s="75">
        <v>2029</v>
      </c>
      <c r="E24" s="23">
        <v>16.77</v>
      </c>
      <c r="F24" s="208">
        <f t="shared" si="0"/>
        <v>200.27866242038218</v>
      </c>
    </row>
    <row r="25" spans="3:6">
      <c r="C25" s="127">
        <v>900</v>
      </c>
      <c r="D25" s="80">
        <v>1771</v>
      </c>
      <c r="E25" s="23">
        <v>18.78</v>
      </c>
      <c r="F25" s="208">
        <f t="shared" si="0"/>
        <v>199.36305732484075</v>
      </c>
    </row>
    <row r="26" spans="3:6">
      <c r="C26" s="127">
        <v>1000</v>
      </c>
      <c r="D26" s="80">
        <v>1572</v>
      </c>
      <c r="E26" s="23">
        <v>20.72</v>
      </c>
      <c r="F26" s="208">
        <f t="shared" si="0"/>
        <v>197.96178343949043</v>
      </c>
    </row>
    <row r="27" spans="3:6">
      <c r="C27" s="127">
        <v>1100</v>
      </c>
      <c r="D27" s="80">
        <v>1656</v>
      </c>
      <c r="E27" s="23">
        <v>22.04</v>
      </c>
      <c r="F27" s="208">
        <f t="shared" si="0"/>
        <v>191.43022582513029</v>
      </c>
    </row>
    <row r="28" spans="3:6">
      <c r="C28" s="127">
        <v>1200</v>
      </c>
      <c r="D28" s="80">
        <v>1519</v>
      </c>
      <c r="E28" s="23">
        <v>23.62</v>
      </c>
      <c r="F28" s="208">
        <f t="shared" si="0"/>
        <v>188.05732484076432</v>
      </c>
    </row>
    <row r="29" spans="3:6">
      <c r="C29" s="127">
        <v>1300</v>
      </c>
      <c r="D29" s="80">
        <v>1404</v>
      </c>
      <c r="E29" s="23">
        <v>25.15</v>
      </c>
      <c r="F29" s="208">
        <f t="shared" si="0"/>
        <v>184.83586477217048</v>
      </c>
    </row>
    <row r="30" spans="3:6">
      <c r="C30" s="127">
        <v>1400</v>
      </c>
      <c r="D30" s="80">
        <v>1298</v>
      </c>
      <c r="E30" s="23">
        <v>26.75</v>
      </c>
      <c r="F30" s="208">
        <f t="shared" si="0"/>
        <v>182.5523202911738</v>
      </c>
    </row>
    <row r="31" spans="3:6">
      <c r="C31" s="127">
        <v>1500</v>
      </c>
      <c r="D31" s="80">
        <v>1218</v>
      </c>
      <c r="E31" s="23">
        <v>28.1</v>
      </c>
      <c r="F31" s="208">
        <f t="shared" si="0"/>
        <v>178.98089171974522</v>
      </c>
    </row>
    <row r="32" spans="3:6">
      <c r="C32" s="127">
        <v>1600</v>
      </c>
      <c r="D32" s="80">
        <v>1143</v>
      </c>
      <c r="E32" s="23">
        <v>29.5</v>
      </c>
      <c r="F32" s="208">
        <f t="shared" si="0"/>
        <v>176.15445859872611</v>
      </c>
    </row>
    <row r="33" spans="3:6">
      <c r="C33" s="127">
        <v>1700</v>
      </c>
      <c r="D33" s="80">
        <v>1076</v>
      </c>
      <c r="E33" s="23">
        <v>30.87</v>
      </c>
      <c r="F33" s="208">
        <f t="shared" si="0"/>
        <v>173.49194454852005</v>
      </c>
    </row>
    <row r="34" spans="3:6">
      <c r="C34" s="127">
        <v>1800</v>
      </c>
      <c r="D34" s="80">
        <v>1009</v>
      </c>
      <c r="E34" s="23">
        <v>32.369999999999997</v>
      </c>
      <c r="F34" s="208">
        <f t="shared" si="0"/>
        <v>171.81528662420379</v>
      </c>
    </row>
    <row r="35" spans="3:6">
      <c r="C35" s="127">
        <v>1900</v>
      </c>
      <c r="D35" s="80">
        <v>957</v>
      </c>
      <c r="E35" s="23">
        <v>33.64</v>
      </c>
      <c r="F35" s="208">
        <f t="shared" si="0"/>
        <v>169.15856520281596</v>
      </c>
    </row>
    <row r="36" spans="3:6">
      <c r="C36" s="127">
        <v>2000</v>
      </c>
      <c r="D36" s="80">
        <v>909</v>
      </c>
      <c r="E36" s="23">
        <v>34.869999999999997</v>
      </c>
      <c r="F36" s="208">
        <f t="shared" si="0"/>
        <v>166.57643312101911</v>
      </c>
    </row>
    <row r="37" spans="3:6">
      <c r="C37" s="127">
        <v>2100</v>
      </c>
      <c r="D37" s="80">
        <v>867</v>
      </c>
      <c r="E37" s="23">
        <v>36.04</v>
      </c>
      <c r="F37" s="208">
        <f t="shared" si="0"/>
        <v>163.96724294813467</v>
      </c>
    </row>
    <row r="38" spans="3:6">
      <c r="C38" s="127">
        <v>2200</v>
      </c>
      <c r="D38" s="80">
        <v>828</v>
      </c>
      <c r="E38" s="23">
        <v>37.18</v>
      </c>
      <c r="F38" s="208">
        <f t="shared" si="0"/>
        <v>161.46496815286625</v>
      </c>
    </row>
    <row r="39" spans="3:6">
      <c r="C39" s="127">
        <v>2300</v>
      </c>
      <c r="D39" s="80">
        <v>795</v>
      </c>
      <c r="E39" s="23">
        <v>38.19</v>
      </c>
      <c r="F39" s="208">
        <f t="shared" si="0"/>
        <v>158.64026585433396</v>
      </c>
    </row>
    <row r="40" spans="3:6">
      <c r="C40" s="127">
        <v>2400</v>
      </c>
      <c r="D40" s="80">
        <v>760</v>
      </c>
      <c r="E40" s="23">
        <v>39.299999999999997</v>
      </c>
      <c r="F40" s="208">
        <f t="shared" si="0"/>
        <v>156.44904458598725</v>
      </c>
    </row>
    <row r="41" spans="3:6">
      <c r="C41" s="127">
        <v>2500</v>
      </c>
      <c r="D41" s="80">
        <v>730</v>
      </c>
      <c r="E41" s="23">
        <v>40.29</v>
      </c>
      <c r="F41" s="208">
        <f t="shared" si="0"/>
        <v>153.97452229299361</v>
      </c>
    </row>
    <row r="42" spans="3:6">
      <c r="C42" s="127">
        <v>2600</v>
      </c>
      <c r="D42" s="80">
        <v>700</v>
      </c>
      <c r="E42" s="23">
        <v>41.29</v>
      </c>
      <c r="F42" s="208">
        <f t="shared" si="0"/>
        <v>151.72709456148945</v>
      </c>
    </row>
    <row r="43" spans="3:6">
      <c r="C43" s="127">
        <v>2700</v>
      </c>
      <c r="D43" s="80">
        <v>674</v>
      </c>
      <c r="E43" s="23">
        <v>42.17</v>
      </c>
      <c r="F43" s="208">
        <f t="shared" si="0"/>
        <v>149.22151450813871</v>
      </c>
    </row>
    <row r="44" spans="3:6">
      <c r="C44" s="127">
        <v>2800</v>
      </c>
      <c r="D44" s="80">
        <v>649</v>
      </c>
      <c r="E44" s="23">
        <v>43.06</v>
      </c>
      <c r="F44" s="208">
        <f t="shared" si="0"/>
        <v>146.92902638762513</v>
      </c>
    </row>
    <row r="45" spans="3:6">
      <c r="C45" s="127">
        <v>2900</v>
      </c>
      <c r="D45" s="80">
        <v>627</v>
      </c>
      <c r="E45" s="23">
        <v>43.84</v>
      </c>
      <c r="F45" s="208">
        <f t="shared" si="0"/>
        <v>144.43224247748736</v>
      </c>
    </row>
    <row r="46" spans="3:6">
      <c r="C46" s="127">
        <v>3000</v>
      </c>
      <c r="D46" s="80">
        <v>606</v>
      </c>
      <c r="E46" s="23">
        <v>44.56</v>
      </c>
      <c r="F46" s="208">
        <f t="shared" si="0"/>
        <v>141.91082802547771</v>
      </c>
    </row>
    <row r="47" spans="3:6">
      <c r="C47" s="127">
        <v>3100</v>
      </c>
      <c r="D47" s="80">
        <v>587</v>
      </c>
      <c r="E47" s="23">
        <v>45.22</v>
      </c>
      <c r="F47" s="208">
        <f t="shared" si="0"/>
        <v>139.36716663242245</v>
      </c>
    </row>
    <row r="48" spans="3:6">
      <c r="C48" s="127">
        <v>3200</v>
      </c>
      <c r="D48" s="80">
        <v>569</v>
      </c>
      <c r="E48" s="23">
        <v>45.83</v>
      </c>
      <c r="F48" s="208">
        <f t="shared" si="0"/>
        <v>136.83320063694268</v>
      </c>
    </row>
    <row r="49" spans="3:6">
      <c r="C49" s="127">
        <v>3300</v>
      </c>
      <c r="D49" s="80">
        <v>552</v>
      </c>
      <c r="E49" s="23">
        <v>46.38</v>
      </c>
      <c r="F49" s="208">
        <f t="shared" si="0"/>
        <v>134.27909669947886</v>
      </c>
    </row>
    <row r="50" spans="3:6">
      <c r="C50" s="127">
        <v>3400</v>
      </c>
      <c r="D50" s="80">
        <v>536</v>
      </c>
      <c r="E50" s="23">
        <v>46.87</v>
      </c>
      <c r="F50" s="208">
        <f t="shared" si="0"/>
        <v>131.7066316972649</v>
      </c>
    </row>
    <row r="51" spans="3:6">
      <c r="C51" s="127">
        <v>3500</v>
      </c>
      <c r="D51" s="80">
        <v>521</v>
      </c>
      <c r="E51" s="23">
        <v>47.3</v>
      </c>
      <c r="F51" s="208">
        <f t="shared" si="0"/>
        <v>129.11737943585075</v>
      </c>
    </row>
    <row r="52" spans="3:6">
      <c r="C52" s="127">
        <v>3600</v>
      </c>
      <c r="D52" s="80">
        <v>505</v>
      </c>
      <c r="E52" s="23">
        <v>47.69</v>
      </c>
      <c r="F52" s="208">
        <f t="shared" si="0"/>
        <v>126.56581740976645</v>
      </c>
    </row>
    <row r="53" spans="3:6">
      <c r="C53" s="127">
        <v>3700</v>
      </c>
      <c r="D53" s="80">
        <v>492</v>
      </c>
      <c r="E53" s="23">
        <v>47.99</v>
      </c>
      <c r="F53" s="208">
        <f t="shared" si="0"/>
        <v>123.91977965226373</v>
      </c>
    </row>
    <row r="54" spans="3:6">
      <c r="C54" s="127">
        <v>3800</v>
      </c>
      <c r="D54" s="80">
        <v>479</v>
      </c>
      <c r="E54" s="23">
        <v>48.23</v>
      </c>
      <c r="F54" s="208">
        <f t="shared" si="0"/>
        <v>121.26215219577605</v>
      </c>
    </row>
    <row r="55" spans="3:6">
      <c r="C55" s="127">
        <v>3900</v>
      </c>
      <c r="D55" s="80">
        <v>467</v>
      </c>
      <c r="E55" s="23">
        <v>48.4</v>
      </c>
      <c r="F55" s="208">
        <f t="shared" si="0"/>
        <v>118.56932876041157</v>
      </c>
    </row>
    <row r="56" spans="3:6">
      <c r="C56" s="127">
        <v>4000</v>
      </c>
      <c r="D56" s="80">
        <v>455</v>
      </c>
      <c r="E56" s="23">
        <v>48.51</v>
      </c>
      <c r="F56" s="208">
        <f t="shared" si="0"/>
        <v>115.86783439490445</v>
      </c>
    </row>
    <row r="57" spans="3:6">
      <c r="C57" s="127">
        <v>4100</v>
      </c>
      <c r="D57" s="80">
        <v>444</v>
      </c>
      <c r="E57" s="23">
        <v>48.55</v>
      </c>
      <c r="F57" s="208">
        <f t="shared" si="0"/>
        <v>113.13500077675936</v>
      </c>
    </row>
    <row r="58" spans="3:6">
      <c r="C58" s="127">
        <v>4200</v>
      </c>
      <c r="D58" s="80">
        <v>433</v>
      </c>
      <c r="E58" s="23">
        <v>48.51</v>
      </c>
      <c r="F58" s="208">
        <f t="shared" si="0"/>
        <v>110.35031847133757</v>
      </c>
    </row>
    <row r="59" spans="3:6">
      <c r="C59" s="127">
        <v>4300</v>
      </c>
      <c r="D59" s="80">
        <v>423</v>
      </c>
      <c r="E59" s="23">
        <v>48.4</v>
      </c>
      <c r="F59" s="208">
        <f t="shared" si="0"/>
        <v>107.53962375944303</v>
      </c>
    </row>
    <row r="60" spans="3:6">
      <c r="C60" s="127">
        <v>4400</v>
      </c>
      <c r="D60" s="80">
        <v>414</v>
      </c>
      <c r="E60" s="23">
        <v>48.22</v>
      </c>
      <c r="F60" s="208">
        <f t="shared" si="0"/>
        <v>104.70469021424437</v>
      </c>
    </row>
    <row r="61" spans="3:6">
      <c r="C61" s="127">
        <v>4500</v>
      </c>
      <c r="D61" s="80">
        <v>405</v>
      </c>
      <c r="E61" s="23">
        <v>47.97</v>
      </c>
      <c r="F61" s="208">
        <f t="shared" si="0"/>
        <v>101.84713375796179</v>
      </c>
    </row>
    <row r="62" spans="3:6">
      <c r="C62" s="127">
        <v>4600</v>
      </c>
      <c r="D62" s="75">
        <v>396</v>
      </c>
      <c r="E62" s="77">
        <v>47.64</v>
      </c>
      <c r="F62" s="208">
        <f t="shared" si="0"/>
        <v>98.947659927997776</v>
      </c>
    </row>
    <row r="63" spans="3:6">
      <c r="C63" s="127">
        <v>4700</v>
      </c>
      <c r="D63" s="75">
        <v>388</v>
      </c>
      <c r="E63" s="77">
        <v>47.24</v>
      </c>
      <c r="F63" s="208">
        <f t="shared" si="0"/>
        <v>96.029272259113696</v>
      </c>
    </row>
    <row r="64" spans="3:6">
      <c r="C64" s="127">
        <v>4800</v>
      </c>
      <c r="D64" s="75">
        <v>380</v>
      </c>
      <c r="E64" s="77">
        <v>46.76</v>
      </c>
      <c r="F64" s="208">
        <f t="shared" si="0"/>
        <v>93.073248407643305</v>
      </c>
    </row>
    <row r="65" spans="3:6">
      <c r="C65" s="127">
        <v>4850</v>
      </c>
      <c r="D65" s="75">
        <v>376</v>
      </c>
      <c r="E65" s="77">
        <v>46.49</v>
      </c>
      <c r="F65" s="208">
        <f t="shared" si="0"/>
        <v>91.581850416967626</v>
      </c>
    </row>
    <row r="66" spans="3:6">
      <c r="C66" s="127"/>
      <c r="D66" s="75"/>
      <c r="E66" s="77"/>
      <c r="F66" s="208"/>
    </row>
    <row r="67" spans="3:6">
      <c r="C67" s="127"/>
      <c r="D67" s="75"/>
      <c r="E67" s="77"/>
      <c r="F67" s="208"/>
    </row>
    <row r="68" spans="3:6">
      <c r="C68" s="127"/>
      <c r="D68" s="75"/>
      <c r="E68" s="77"/>
      <c r="F68" s="208"/>
    </row>
    <row r="69" spans="3:6">
      <c r="C69" s="127"/>
      <c r="D69" s="75"/>
      <c r="E69" s="77"/>
      <c r="F69" s="208"/>
    </row>
    <row r="70" spans="3:6" ht="15.75" thickBot="1">
      <c r="C70" s="128"/>
      <c r="D70" s="116"/>
      <c r="E70" s="87"/>
      <c r="F70" s="209"/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4:H52"/>
  <sheetViews>
    <sheetView topLeftCell="A10" zoomScale="80" zoomScaleNormal="80" workbookViewId="0">
      <selection activeCell="G49" sqref="G49"/>
    </sheetView>
  </sheetViews>
  <sheetFormatPr defaultRowHeight="15"/>
  <cols>
    <col min="3" max="3" width="51.140625" customWidth="1"/>
    <col min="7" max="7" width="28.28515625" customWidth="1"/>
    <col min="8" max="8" width="94.140625" customWidth="1"/>
  </cols>
  <sheetData>
    <row r="4" spans="3:8" ht="28.5">
      <c r="C4" s="12" t="s">
        <v>968</v>
      </c>
    </row>
    <row r="5" spans="3:8" ht="15.75" thickBot="1"/>
    <row r="6" spans="3:8" ht="21.75" thickBot="1">
      <c r="C6" s="55" t="s">
        <v>969</v>
      </c>
      <c r="D6" s="56"/>
      <c r="E6" s="56"/>
      <c r="F6" s="56"/>
      <c r="G6" s="56"/>
      <c r="H6" s="57"/>
    </row>
    <row r="7" spans="3:8">
      <c r="C7" s="35" t="s">
        <v>970</v>
      </c>
      <c r="D7" s="86" t="s">
        <v>971</v>
      </c>
      <c r="E7" s="169">
        <f>E9*E9*E9*E10*E11*E12</f>
        <v>0.87606356111999972</v>
      </c>
      <c r="F7" s="4" t="s">
        <v>9</v>
      </c>
      <c r="G7" s="4" t="s">
        <v>972</v>
      </c>
      <c r="H7" s="123" t="s">
        <v>1044</v>
      </c>
    </row>
    <row r="8" spans="3:8">
      <c r="C8" s="22" t="s">
        <v>973</v>
      </c>
      <c r="D8" s="4" t="s">
        <v>974</v>
      </c>
      <c r="E8" s="34">
        <v>4</v>
      </c>
      <c r="F8" s="4" t="s">
        <v>9</v>
      </c>
      <c r="G8" s="4"/>
      <c r="H8" s="23"/>
    </row>
    <row r="9" spans="3:8">
      <c r="C9" s="22" t="s">
        <v>976</v>
      </c>
      <c r="D9" s="4" t="s">
        <v>975</v>
      </c>
      <c r="E9" s="34">
        <v>0.99</v>
      </c>
      <c r="F9" s="4" t="s">
        <v>9</v>
      </c>
      <c r="G9" s="4"/>
      <c r="H9" s="23"/>
    </row>
    <row r="10" spans="3:8">
      <c r="C10" s="22" t="s">
        <v>977</v>
      </c>
      <c r="D10" s="4" t="s">
        <v>975</v>
      </c>
      <c r="E10" s="34">
        <v>0.95</v>
      </c>
      <c r="F10" s="4" t="s">
        <v>9</v>
      </c>
      <c r="G10" s="4"/>
      <c r="H10" s="23"/>
    </row>
    <row r="11" spans="3:8">
      <c r="C11" s="22" t="s">
        <v>979</v>
      </c>
      <c r="D11" s="4" t="s">
        <v>978</v>
      </c>
      <c r="E11" s="34">
        <v>0.96</v>
      </c>
      <c r="F11" s="4" t="s">
        <v>9</v>
      </c>
      <c r="G11" s="4"/>
      <c r="H11" s="23"/>
    </row>
    <row r="12" spans="3:8">
      <c r="C12" s="22" t="s">
        <v>980</v>
      </c>
      <c r="D12" s="4" t="s">
        <v>1045</v>
      </c>
      <c r="E12" s="34">
        <v>0.99</v>
      </c>
      <c r="F12" s="4" t="s">
        <v>9</v>
      </c>
      <c r="G12" s="4"/>
      <c r="H12" s="23"/>
    </row>
    <row r="13" spans="3:8">
      <c r="C13" s="22"/>
      <c r="D13" s="4"/>
      <c r="E13" s="4"/>
      <c r="F13" s="4"/>
      <c r="G13" s="4"/>
      <c r="H13" s="23"/>
    </row>
    <row r="14" spans="3:8">
      <c r="C14" s="223" t="s">
        <v>981</v>
      </c>
      <c r="D14" s="4" t="s">
        <v>982</v>
      </c>
      <c r="E14" s="234">
        <f>E16/(E18*E19)</f>
        <v>1041.6666666666667</v>
      </c>
      <c r="F14" s="4" t="s">
        <v>72</v>
      </c>
      <c r="G14" s="4" t="s">
        <v>988</v>
      </c>
      <c r="H14" s="23"/>
    </row>
    <row r="15" spans="3:8">
      <c r="C15" s="22"/>
      <c r="D15" s="4" t="s">
        <v>982</v>
      </c>
      <c r="E15" s="4">
        <f>E14/60</f>
        <v>17.361111111111111</v>
      </c>
      <c r="F15" s="4" t="s">
        <v>967</v>
      </c>
      <c r="G15" s="4"/>
      <c r="H15" s="23"/>
    </row>
    <row r="16" spans="3:8">
      <c r="C16" s="22" t="s">
        <v>983</v>
      </c>
      <c r="D16" s="4" t="s">
        <v>984</v>
      </c>
      <c r="E16" s="34">
        <v>1500</v>
      </c>
      <c r="F16" s="4" t="s">
        <v>72</v>
      </c>
      <c r="G16" s="4"/>
      <c r="H16" s="23"/>
    </row>
    <row r="17" spans="3:8">
      <c r="C17" s="22"/>
      <c r="D17" s="4" t="s">
        <v>984</v>
      </c>
      <c r="E17" s="13">
        <f>E16/60</f>
        <v>25</v>
      </c>
      <c r="F17" s="4" t="s">
        <v>967</v>
      </c>
      <c r="G17" s="4"/>
      <c r="H17" s="23"/>
    </row>
    <row r="18" spans="3:8">
      <c r="C18" s="22" t="s">
        <v>985</v>
      </c>
      <c r="D18" s="4" t="s">
        <v>986</v>
      </c>
      <c r="E18" s="34">
        <v>1</v>
      </c>
      <c r="F18" s="4" t="s">
        <v>9</v>
      </c>
      <c r="G18" s="34">
        <v>4.91</v>
      </c>
      <c r="H18" s="23" t="s">
        <v>1042</v>
      </c>
    </row>
    <row r="19" spans="3:8">
      <c r="C19" s="22" t="s">
        <v>987</v>
      </c>
      <c r="D19" s="4" t="s">
        <v>236</v>
      </c>
      <c r="E19" s="4">
        <f>'ŘEMENOVÝ PŘEVOD'!E12</f>
        <v>1.44</v>
      </c>
      <c r="F19" s="4" t="s">
        <v>9</v>
      </c>
      <c r="G19" s="4"/>
      <c r="H19" s="23"/>
    </row>
    <row r="20" spans="3:8">
      <c r="C20" s="22"/>
      <c r="D20" s="4"/>
      <c r="E20" s="4"/>
      <c r="F20" s="4"/>
      <c r="G20" s="4"/>
      <c r="H20" s="23"/>
    </row>
    <row r="21" spans="3:8">
      <c r="C21" s="22" t="s">
        <v>1041</v>
      </c>
      <c r="D21" s="4" t="s">
        <v>989</v>
      </c>
      <c r="E21" s="252">
        <v>10</v>
      </c>
      <c r="F21" s="4" t="s">
        <v>73</v>
      </c>
      <c r="G21" s="4"/>
      <c r="H21" s="253" t="s">
        <v>991</v>
      </c>
    </row>
    <row r="22" spans="3:8">
      <c r="C22" s="22" t="s">
        <v>1046</v>
      </c>
      <c r="D22" s="4" t="s">
        <v>997</v>
      </c>
      <c r="E22" s="4">
        <f>(E21*1000)/(2*3.14*E15)</f>
        <v>91.71974522292993</v>
      </c>
      <c r="F22" s="4" t="s">
        <v>71</v>
      </c>
      <c r="G22" s="4" t="s">
        <v>998</v>
      </c>
      <c r="H22" s="23"/>
    </row>
    <row r="23" spans="3:8">
      <c r="C23" s="35" t="s">
        <v>882</v>
      </c>
      <c r="D23" s="36" t="s">
        <v>992</v>
      </c>
      <c r="E23" s="166">
        <f>E21/E7</f>
        <v>11.414696882513345</v>
      </c>
      <c r="F23" s="36" t="s">
        <v>73</v>
      </c>
      <c r="G23" s="4" t="s">
        <v>993</v>
      </c>
      <c r="H23" s="23"/>
    </row>
    <row r="24" spans="3:8">
      <c r="C24" s="35" t="s">
        <v>1047</v>
      </c>
      <c r="D24" s="36" t="s">
        <v>995</v>
      </c>
      <c r="E24" s="166">
        <f>(E23*1000)/(2*3.14*E17)</f>
        <v>72.705075684798373</v>
      </c>
      <c r="F24" s="36" t="s">
        <v>71</v>
      </c>
      <c r="G24" s="4" t="s">
        <v>996</v>
      </c>
      <c r="H24" s="23"/>
    </row>
    <row r="25" spans="3:8">
      <c r="C25" s="22"/>
      <c r="D25" s="4"/>
      <c r="E25" s="4"/>
      <c r="F25" s="4"/>
      <c r="G25" s="4"/>
      <c r="H25" s="23"/>
    </row>
    <row r="26" spans="3:8" ht="15.75" thickBot="1">
      <c r="C26" s="22"/>
      <c r="D26" s="4"/>
      <c r="E26" s="4"/>
      <c r="F26" s="4"/>
      <c r="G26" s="4"/>
      <c r="H26" s="23"/>
    </row>
    <row r="27" spans="3:8" ht="21.75" thickBot="1">
      <c r="C27" s="55" t="s">
        <v>999</v>
      </c>
      <c r="D27" s="56"/>
      <c r="E27" s="56"/>
      <c r="F27" s="56"/>
      <c r="G27" s="56"/>
      <c r="H27" s="57"/>
    </row>
    <row r="28" spans="3:8">
      <c r="C28" s="22" t="s">
        <v>1000</v>
      </c>
      <c r="D28" s="4" t="s">
        <v>1001</v>
      </c>
      <c r="E28" s="34">
        <f>E29+E30+E31+E32+((E33+E34+E35)/((E18^2)*(E19^2)))</f>
        <v>0.42336512345679017</v>
      </c>
      <c r="F28" s="4" t="s">
        <v>1002</v>
      </c>
      <c r="G28" s="4" t="s">
        <v>1164</v>
      </c>
      <c r="H28" s="23"/>
    </row>
    <row r="29" spans="3:8">
      <c r="C29" s="22" t="s">
        <v>1004</v>
      </c>
      <c r="D29" s="4" t="s">
        <v>1003</v>
      </c>
      <c r="E29" s="34">
        <v>2.8899999999999999E-2</v>
      </c>
      <c r="F29" s="4" t="s">
        <v>1002</v>
      </c>
      <c r="G29" s="4"/>
      <c r="H29" s="23" t="s">
        <v>1030</v>
      </c>
    </row>
    <row r="30" spans="3:8">
      <c r="C30" s="22" t="s">
        <v>1162</v>
      </c>
      <c r="D30" s="4" t="s">
        <v>1163</v>
      </c>
      <c r="E30" s="34">
        <v>4.5400000000000003E-2</v>
      </c>
      <c r="F30" s="4" t="s">
        <v>1002</v>
      </c>
      <c r="G30" s="4"/>
      <c r="H30" s="227" t="s">
        <v>1016</v>
      </c>
    </row>
    <row r="31" spans="3:8">
      <c r="C31" s="22" t="s">
        <v>1005</v>
      </c>
      <c r="D31" s="4" t="s">
        <v>1006</v>
      </c>
      <c r="E31" s="34">
        <v>1.0999999999999999E-2</v>
      </c>
      <c r="F31" s="4" t="s">
        <v>1002</v>
      </c>
      <c r="G31" s="4"/>
      <c r="H31" s="23" t="s">
        <v>1031</v>
      </c>
    </row>
    <row r="32" spans="3:8">
      <c r="C32" s="22" t="s">
        <v>1007</v>
      </c>
      <c r="D32" s="4" t="s">
        <v>1008</v>
      </c>
      <c r="E32" s="34">
        <v>2.1899999999999999E-2</v>
      </c>
      <c r="F32" s="4" t="s">
        <v>1002</v>
      </c>
      <c r="G32" s="4"/>
      <c r="H32" s="23" t="s">
        <v>1031</v>
      </c>
    </row>
    <row r="33" spans="3:8">
      <c r="C33" s="22" t="s">
        <v>1009</v>
      </c>
      <c r="D33" s="4" t="s">
        <v>1010</v>
      </c>
      <c r="E33" s="34">
        <v>5.2600000000000001E-2</v>
      </c>
      <c r="F33" s="4" t="s">
        <v>1002</v>
      </c>
      <c r="G33" s="4"/>
      <c r="H33" s="23" t="s">
        <v>1031</v>
      </c>
    </row>
    <row r="34" spans="3:8">
      <c r="C34" s="22" t="s">
        <v>1011</v>
      </c>
      <c r="D34" s="4" t="s">
        <v>1013</v>
      </c>
      <c r="E34" s="34">
        <v>0.4864</v>
      </c>
      <c r="F34" s="4" t="s">
        <v>1002</v>
      </c>
      <c r="G34" s="4"/>
      <c r="H34" s="23" t="s">
        <v>1031</v>
      </c>
    </row>
    <row r="35" spans="3:8">
      <c r="C35" s="22" t="s">
        <v>1012</v>
      </c>
      <c r="D35" s="4" t="s">
        <v>1014</v>
      </c>
      <c r="E35" s="34">
        <v>0.1166</v>
      </c>
      <c r="F35" s="4" t="s">
        <v>1002</v>
      </c>
      <c r="G35" s="4"/>
      <c r="H35" s="227" t="s">
        <v>1015</v>
      </c>
    </row>
    <row r="36" spans="3:8">
      <c r="C36" s="22"/>
      <c r="D36" s="4"/>
      <c r="E36" s="4"/>
      <c r="F36" s="4"/>
      <c r="G36" s="4"/>
      <c r="H36" s="23"/>
    </row>
    <row r="37" spans="3:8">
      <c r="C37" s="22" t="s">
        <v>1017</v>
      </c>
      <c r="D37" s="86" t="s">
        <v>1018</v>
      </c>
      <c r="E37" s="4">
        <f>E38*E18*E19</f>
        <v>78.5</v>
      </c>
      <c r="F37" s="4" t="s">
        <v>1026</v>
      </c>
      <c r="G37" s="86" t="s">
        <v>1021</v>
      </c>
      <c r="H37" s="23"/>
    </row>
    <row r="38" spans="3:8">
      <c r="C38" s="22" t="s">
        <v>1019</v>
      </c>
      <c r="D38" s="86" t="s">
        <v>1020</v>
      </c>
      <c r="E38" s="4">
        <f>(2*3.14*E15)/E39</f>
        <v>54.513888888888893</v>
      </c>
      <c r="F38" s="4" t="s">
        <v>1026</v>
      </c>
      <c r="G38" s="86" t="s">
        <v>1022</v>
      </c>
      <c r="H38" s="23"/>
    </row>
    <row r="39" spans="3:8">
      <c r="C39" s="22" t="s">
        <v>1023</v>
      </c>
      <c r="D39" s="86" t="s">
        <v>1024</v>
      </c>
      <c r="E39" s="34">
        <v>2</v>
      </c>
      <c r="F39" s="4" t="s">
        <v>1025</v>
      </c>
      <c r="G39" s="4"/>
      <c r="H39" s="23"/>
    </row>
    <row r="40" spans="3:8">
      <c r="C40" s="22"/>
      <c r="D40" s="4"/>
      <c r="E40" s="4"/>
      <c r="F40" s="4"/>
      <c r="G40" s="4"/>
      <c r="H40" s="23"/>
    </row>
    <row r="41" spans="3:8">
      <c r="C41" s="22" t="s">
        <v>1027</v>
      </c>
      <c r="D41" s="4" t="s">
        <v>1028</v>
      </c>
      <c r="E41" s="166">
        <f>E28*E37*(1/E7)</f>
        <v>37.93578875586374</v>
      </c>
      <c r="F41" s="4" t="s">
        <v>71</v>
      </c>
      <c r="G41" s="4" t="s">
        <v>1029</v>
      </c>
      <c r="H41" s="23"/>
    </row>
    <row r="42" spans="3:8">
      <c r="C42" s="22" t="s">
        <v>1032</v>
      </c>
      <c r="D42" s="86" t="s">
        <v>1033</v>
      </c>
      <c r="E42" s="4">
        <f>(1/2)*E37*(E39^2)</f>
        <v>157</v>
      </c>
      <c r="F42" s="4" t="s">
        <v>1034</v>
      </c>
      <c r="G42" s="86" t="s">
        <v>1035</v>
      </c>
      <c r="H42" s="23"/>
    </row>
    <row r="43" spans="3:8">
      <c r="C43" s="22"/>
      <c r="D43" s="86" t="s">
        <v>1033</v>
      </c>
      <c r="E43" s="4">
        <f>(3.14/180)*E42</f>
        <v>2.738777777777778</v>
      </c>
      <c r="F43" s="4" t="s">
        <v>112</v>
      </c>
      <c r="G43" s="4"/>
      <c r="H43" s="23"/>
    </row>
    <row r="44" spans="3:8">
      <c r="C44" s="22"/>
      <c r="D44" s="4"/>
      <c r="E44" s="4"/>
      <c r="F44" s="4"/>
      <c r="G44" s="4"/>
      <c r="H44" s="23"/>
    </row>
    <row r="45" spans="3:8" ht="15.75" thickBot="1">
      <c r="C45" s="22"/>
      <c r="D45" s="4"/>
      <c r="E45" s="4"/>
      <c r="F45" s="4"/>
      <c r="G45" s="4"/>
      <c r="H45" s="23"/>
    </row>
    <row r="46" spans="3:8" ht="21.75" thickBot="1">
      <c r="C46" s="55" t="s">
        <v>1036</v>
      </c>
      <c r="D46" s="56"/>
      <c r="E46" s="56"/>
      <c r="F46" s="56"/>
      <c r="G46" s="56"/>
      <c r="H46" s="57"/>
    </row>
    <row r="47" spans="3:8">
      <c r="C47" s="254" t="s">
        <v>1037</v>
      </c>
      <c r="D47" s="4"/>
      <c r="E47" s="4"/>
      <c r="F47" s="4"/>
      <c r="G47" s="4"/>
      <c r="H47" s="23"/>
    </row>
    <row r="48" spans="3:8">
      <c r="C48" s="22" t="s">
        <v>882</v>
      </c>
      <c r="D48" s="4" t="s">
        <v>992</v>
      </c>
      <c r="E48" s="34">
        <v>11</v>
      </c>
      <c r="F48" s="4" t="s">
        <v>73</v>
      </c>
      <c r="G48" s="4"/>
      <c r="H48" s="23"/>
    </row>
    <row r="49" spans="3:8">
      <c r="C49" s="22" t="s">
        <v>994</v>
      </c>
      <c r="D49" s="4" t="s">
        <v>995</v>
      </c>
      <c r="E49" s="34">
        <v>54</v>
      </c>
      <c r="F49" s="4" t="s">
        <v>71</v>
      </c>
      <c r="G49" s="4"/>
      <c r="H49" s="23"/>
    </row>
    <row r="50" spans="3:8">
      <c r="C50" s="22"/>
      <c r="D50" s="4"/>
      <c r="E50" s="4"/>
      <c r="F50" s="4"/>
      <c r="G50" s="4"/>
      <c r="H50" s="23"/>
    </row>
    <row r="51" spans="3:8">
      <c r="C51" s="22" t="s">
        <v>1038</v>
      </c>
      <c r="D51" s="4" t="s">
        <v>997</v>
      </c>
      <c r="E51" s="166">
        <f>E49*G18*E19*E7</f>
        <v>334.48246933731366</v>
      </c>
      <c r="F51" s="4" t="s">
        <v>71</v>
      </c>
      <c r="G51" s="4" t="s">
        <v>1039</v>
      </c>
      <c r="H51" s="23"/>
    </row>
    <row r="52" spans="3:8" ht="15.75" thickBot="1">
      <c r="C52" s="29" t="s">
        <v>1040</v>
      </c>
      <c r="D52" s="30" t="s">
        <v>989</v>
      </c>
      <c r="E52" s="167">
        <f>E48*E7</f>
        <v>9.6366991723199966</v>
      </c>
      <c r="F52" s="30" t="s">
        <v>73</v>
      </c>
      <c r="G52" s="30" t="s">
        <v>990</v>
      </c>
      <c r="H52" s="3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AB299"/>
  <sheetViews>
    <sheetView zoomScale="70" zoomScaleNormal="70" workbookViewId="0">
      <selection activeCell="U42" sqref="U42"/>
    </sheetView>
  </sheetViews>
  <sheetFormatPr defaultRowHeight="15"/>
  <cols>
    <col min="1" max="1" width="9" customWidth="1"/>
    <col min="2" max="2" width="4.42578125" customWidth="1"/>
    <col min="3" max="3" width="43" customWidth="1"/>
    <col min="4" max="4" width="5.7109375" customWidth="1"/>
    <col min="5" max="5" width="10.7109375" customWidth="1"/>
    <col min="6" max="6" width="4.85546875" customWidth="1"/>
    <col min="7" max="7" width="1.85546875" customWidth="1"/>
    <col min="8" max="8" width="30.140625" customWidth="1"/>
    <col min="9" max="9" width="8.7109375" customWidth="1"/>
    <col min="10" max="10" width="7.7109375" customWidth="1"/>
    <col min="11" max="11" width="7.28515625" customWidth="1"/>
    <col min="12" max="12" width="2.28515625" customWidth="1"/>
    <col min="13" max="13" width="45.5703125" customWidth="1"/>
    <col min="14" max="14" width="2.42578125" customWidth="1"/>
    <col min="15" max="15" width="28.42578125" customWidth="1"/>
    <col min="16" max="16" width="12" customWidth="1"/>
    <col min="17" max="17" width="1.28515625" customWidth="1"/>
    <col min="18" max="18" width="6.42578125" customWidth="1"/>
    <col min="19" max="19" width="1.42578125" customWidth="1"/>
    <col min="20" max="20" width="16" customWidth="1"/>
    <col min="21" max="21" width="22.140625" customWidth="1"/>
    <col min="22" max="22" width="19.28515625" customWidth="1"/>
    <col min="23" max="23" width="19" customWidth="1"/>
    <col min="25" max="25" width="21.42578125" customWidth="1"/>
    <col min="26" max="26" width="2.28515625" customWidth="1"/>
    <col min="28" max="28" width="5.5703125" customWidth="1"/>
  </cols>
  <sheetData>
    <row r="2" spans="2:28">
      <c r="C2" s="40" t="s">
        <v>35</v>
      </c>
    </row>
    <row r="3" spans="2:28">
      <c r="C3" s="41" t="s">
        <v>36</v>
      </c>
    </row>
    <row r="4" spans="2:28" ht="15.75" thickBot="1"/>
    <row r="5" spans="2:28" ht="35.25" thickTop="1" thickBot="1">
      <c r="B5" s="131">
        <v>1</v>
      </c>
      <c r="C5" s="106"/>
      <c r="D5" s="106"/>
      <c r="E5" s="106"/>
      <c r="F5" s="106"/>
      <c r="G5" s="106"/>
      <c r="H5" s="105" t="s">
        <v>265</v>
      </c>
      <c r="I5" s="106"/>
      <c r="J5" s="106"/>
      <c r="K5" s="106"/>
      <c r="L5" s="106"/>
      <c r="M5" s="106"/>
      <c r="N5" s="106"/>
      <c r="O5" s="106"/>
      <c r="P5" s="106"/>
      <c r="Q5" s="107"/>
      <c r="R5" s="4"/>
    </row>
    <row r="6" spans="2:28" ht="30" thickTop="1" thickBot="1">
      <c r="B6" s="108"/>
      <c r="C6" s="104" t="s">
        <v>27</v>
      </c>
      <c r="D6" s="4"/>
      <c r="E6" s="4"/>
      <c r="F6" s="4"/>
      <c r="G6" s="4"/>
      <c r="H6" s="104" t="s">
        <v>26</v>
      </c>
      <c r="I6" s="4"/>
      <c r="J6" s="4"/>
      <c r="K6" s="4"/>
      <c r="L6" s="4"/>
      <c r="M6" s="4"/>
      <c r="N6" s="4"/>
      <c r="O6" s="4"/>
      <c r="P6" s="4"/>
      <c r="Q6" s="109"/>
      <c r="R6" s="4"/>
      <c r="S6" s="152"/>
      <c r="T6" s="153" t="s">
        <v>284</v>
      </c>
      <c r="U6" s="106"/>
      <c r="V6" s="106"/>
      <c r="W6" s="106"/>
      <c r="X6" s="106"/>
      <c r="Y6" s="106"/>
      <c r="Z6" s="106"/>
      <c r="AA6" s="106"/>
      <c r="AB6" s="107"/>
    </row>
    <row r="7" spans="2:28" ht="22.5" thickTop="1" thickBot="1">
      <c r="B7" s="108"/>
      <c r="C7" s="43"/>
      <c r="D7" s="20"/>
      <c r="E7" s="20"/>
      <c r="F7" s="21"/>
      <c r="G7" s="4"/>
      <c r="H7" s="55" t="str">
        <f>'VSTUPNÍ PARAMETRY'!C65</f>
        <v>Ložisková sada 7020 ACD/P4ATBT</v>
      </c>
      <c r="I7" s="56"/>
      <c r="J7" s="56"/>
      <c r="K7" s="56"/>
      <c r="L7" s="56"/>
      <c r="M7" s="56"/>
      <c r="N7" s="56"/>
      <c r="O7" s="56"/>
      <c r="P7" s="57"/>
      <c r="Q7" s="109"/>
      <c r="R7" s="4"/>
      <c r="S7" s="108"/>
      <c r="T7" s="4"/>
      <c r="U7" s="4"/>
      <c r="V7" s="4"/>
      <c r="W7" s="4"/>
      <c r="X7" s="4"/>
      <c r="Y7" s="4"/>
      <c r="Z7" s="4"/>
      <c r="AA7" s="4"/>
      <c r="AB7" s="109"/>
    </row>
    <row r="8" spans="2:28">
      <c r="B8" s="108"/>
      <c r="C8" s="46" t="s">
        <v>0</v>
      </c>
      <c r="D8" s="1"/>
      <c r="E8" s="1"/>
      <c r="F8" s="47"/>
      <c r="G8" s="4"/>
      <c r="H8" s="22"/>
      <c r="I8" s="4"/>
      <c r="J8" s="4"/>
      <c r="K8" s="4"/>
      <c r="L8" s="4"/>
      <c r="M8" s="4"/>
      <c r="N8" s="4"/>
      <c r="O8" s="4"/>
      <c r="P8" s="23"/>
      <c r="Q8" s="109"/>
      <c r="R8" s="4"/>
      <c r="S8" s="108"/>
      <c r="T8" s="11" t="s">
        <v>0</v>
      </c>
      <c r="U8" s="9"/>
      <c r="V8" s="9"/>
      <c r="W8" s="10"/>
      <c r="X8" s="4"/>
      <c r="Y8" s="4"/>
      <c r="Z8" s="4"/>
      <c r="AA8" s="4"/>
      <c r="AB8" s="109"/>
    </row>
    <row r="9" spans="2:28">
      <c r="B9" s="108"/>
      <c r="C9" s="26" t="s">
        <v>30</v>
      </c>
      <c r="D9" s="1" t="s">
        <v>44</v>
      </c>
      <c r="E9" s="83">
        <f>'VSTUPNÍ PARAMETRY'!F10</f>
        <v>1856.4102564102564</v>
      </c>
      <c r="F9" s="47" t="s">
        <v>50</v>
      </c>
      <c r="G9" s="4"/>
      <c r="H9" s="24" t="s">
        <v>0</v>
      </c>
      <c r="I9" s="9"/>
      <c r="J9" s="9"/>
      <c r="K9" s="10"/>
      <c r="L9" s="4"/>
      <c r="M9" s="4"/>
      <c r="N9" s="4"/>
      <c r="O9" s="11" t="s">
        <v>1055</v>
      </c>
      <c r="P9" s="54"/>
      <c r="Q9" s="109"/>
      <c r="R9" s="4"/>
      <c r="S9" s="108"/>
      <c r="T9" s="3" t="s">
        <v>285</v>
      </c>
      <c r="U9" s="4" t="s">
        <v>280</v>
      </c>
      <c r="V9" s="4" t="s">
        <v>289</v>
      </c>
      <c r="W9" s="5" t="s">
        <v>287</v>
      </c>
      <c r="X9" s="4"/>
      <c r="Z9" s="4"/>
      <c r="AA9" s="4"/>
      <c r="AB9" s="109"/>
    </row>
    <row r="10" spans="2:28">
      <c r="B10" s="108"/>
      <c r="C10" s="22" t="s">
        <v>31</v>
      </c>
      <c r="D10" s="4" t="s">
        <v>33</v>
      </c>
      <c r="E10" s="13">
        <f>'VSTUPNÍ PARAMETRY'!F11</f>
        <v>464.10256410256409</v>
      </c>
      <c r="F10" s="23" t="s">
        <v>50</v>
      </c>
      <c r="G10" s="4"/>
      <c r="H10" s="22" t="s">
        <v>24</v>
      </c>
      <c r="I10" s="4" t="s">
        <v>1067</v>
      </c>
      <c r="J10" s="13">
        <f>ABS(C37)</f>
        <v>1086.1187179487179</v>
      </c>
      <c r="K10" s="2" t="s">
        <v>50</v>
      </c>
      <c r="L10" s="4"/>
      <c r="M10" s="255" t="s">
        <v>1075</v>
      </c>
      <c r="N10" s="4"/>
      <c r="O10" s="6" t="s">
        <v>1062</v>
      </c>
      <c r="P10" s="48">
        <f>J10/J11</f>
        <v>0.62373922851740782</v>
      </c>
      <c r="Q10" s="109"/>
      <c r="R10" s="4"/>
      <c r="S10" s="108"/>
      <c r="T10" s="3" t="s">
        <v>231</v>
      </c>
      <c r="U10" s="4" t="s">
        <v>281</v>
      </c>
      <c r="V10" s="4" t="s">
        <v>286</v>
      </c>
      <c r="W10" s="5" t="s">
        <v>288</v>
      </c>
      <c r="X10" s="4"/>
      <c r="Y10" s="4"/>
      <c r="Z10" s="4"/>
      <c r="AA10" s="4"/>
      <c r="AB10" s="109"/>
    </row>
    <row r="11" spans="2:28">
      <c r="B11" s="108"/>
      <c r="C11" s="22" t="s">
        <v>32</v>
      </c>
      <c r="D11" s="4" t="s">
        <v>34</v>
      </c>
      <c r="E11" s="75">
        <f>'VSTUPNÍ PARAMETRY'!F14</f>
        <v>5857</v>
      </c>
      <c r="F11" s="23" t="s">
        <v>50</v>
      </c>
      <c r="G11" s="4"/>
      <c r="H11" s="22" t="s">
        <v>25</v>
      </c>
      <c r="I11" s="4" t="s">
        <v>1077</v>
      </c>
      <c r="J11" s="13">
        <f>ABS(E25)</f>
        <v>1741.3025641025647</v>
      </c>
      <c r="K11" s="5" t="s">
        <v>50</v>
      </c>
      <c r="L11" s="4"/>
      <c r="M11" s="4"/>
      <c r="N11" s="4"/>
      <c r="O11" s="4"/>
      <c r="P11" s="23"/>
      <c r="Q11" s="109"/>
      <c r="R11" s="4"/>
      <c r="S11" s="108"/>
      <c r="T11" s="3" t="s">
        <v>290</v>
      </c>
      <c r="U11" s="4" t="s">
        <v>282</v>
      </c>
      <c r="V11" s="4" t="s">
        <v>20</v>
      </c>
      <c r="W11" s="5" t="s">
        <v>20</v>
      </c>
      <c r="X11" s="4"/>
      <c r="Y11" s="13"/>
      <c r="Z11" s="4"/>
      <c r="AA11" s="4"/>
      <c r="AB11" s="109"/>
    </row>
    <row r="12" spans="2:28">
      <c r="B12" s="108"/>
      <c r="C12" s="22" t="s">
        <v>38</v>
      </c>
      <c r="D12" s="4" t="s">
        <v>40</v>
      </c>
      <c r="E12" s="13">
        <f>'VSTUPNÍ PARAMETRY'!F18</f>
        <v>0.25</v>
      </c>
      <c r="F12" s="23" t="s">
        <v>51</v>
      </c>
      <c r="G12" s="4"/>
      <c r="H12" s="25" t="s">
        <v>1</v>
      </c>
      <c r="I12" s="7" t="s">
        <v>2</v>
      </c>
      <c r="J12" s="18">
        <f>'VSTUPNÍ PARAMETRY'!F12</f>
        <v>262</v>
      </c>
      <c r="K12" s="8" t="s">
        <v>72</v>
      </c>
      <c r="L12" s="4"/>
      <c r="M12" s="4"/>
      <c r="N12" s="4"/>
      <c r="O12" s="11" t="s">
        <v>18</v>
      </c>
      <c r="P12" s="54"/>
      <c r="Q12" s="109"/>
      <c r="R12" s="4"/>
      <c r="S12" s="108"/>
      <c r="T12" s="3">
        <v>1</v>
      </c>
      <c r="U12" s="37">
        <f>'VSTUPNÍ PARAMETRY'!F15</f>
        <v>0.1</v>
      </c>
      <c r="V12" s="135">
        <f>O25</f>
        <v>15531869.88157584</v>
      </c>
      <c r="W12" s="136">
        <f>O36</f>
        <v>2235556.4692120063</v>
      </c>
      <c r="X12" s="4"/>
      <c r="Y12" s="37"/>
      <c r="Z12" s="4"/>
      <c r="AA12" s="4"/>
      <c r="AB12" s="109"/>
    </row>
    <row r="13" spans="2:28">
      <c r="B13" s="108"/>
      <c r="C13" s="22" t="s">
        <v>39</v>
      </c>
      <c r="D13" s="4" t="s">
        <v>41</v>
      </c>
      <c r="E13" s="13">
        <f>'VSTUPNÍ PARAMETRY'!F19</f>
        <v>0.3</v>
      </c>
      <c r="F13" s="23" t="s">
        <v>51</v>
      </c>
      <c r="G13" s="4"/>
      <c r="H13" s="22"/>
      <c r="I13" s="4"/>
      <c r="J13" s="4"/>
      <c r="K13" s="4"/>
      <c r="L13" s="4"/>
      <c r="M13" s="4"/>
      <c r="N13" s="4"/>
      <c r="O13" s="6" t="str">
        <f>IF(P10&lt;=J18,"FAa/FAx&lt;=e → P=FAx+Y1*FAa","FAa/FAx&gt;e → P=X2*FAx+Y2*FAa")</f>
        <v>FAa/FAx&lt;=e → P=FAx+Y1*FAa</v>
      </c>
      <c r="P13" s="48"/>
      <c r="Q13" s="109"/>
      <c r="R13" s="4"/>
      <c r="S13" s="108"/>
      <c r="T13" s="3">
        <v>2</v>
      </c>
      <c r="U13" s="37">
        <f>'VSTUPNÍ PARAMETRY'!G15</f>
        <v>0.15</v>
      </c>
      <c r="V13" s="135">
        <f>O62</f>
        <v>4660470.9276875407</v>
      </c>
      <c r="W13" s="136">
        <f>O73</f>
        <v>6038684.4488019468</v>
      </c>
      <c r="X13" s="4"/>
      <c r="Y13" s="37"/>
      <c r="Z13" s="4"/>
      <c r="AA13" s="4"/>
      <c r="AB13" s="109"/>
    </row>
    <row r="14" spans="2:28">
      <c r="B14" s="108"/>
      <c r="C14" s="25" t="s">
        <v>37</v>
      </c>
      <c r="D14" s="7" t="s">
        <v>42</v>
      </c>
      <c r="E14" s="18">
        <f>'VSTUPNÍ PARAMETRY'!F20</f>
        <v>0.1</v>
      </c>
      <c r="F14" s="48" t="s">
        <v>51</v>
      </c>
      <c r="G14" s="4"/>
      <c r="H14" s="22"/>
      <c r="I14" s="4"/>
      <c r="J14" s="4"/>
      <c r="K14" s="4"/>
      <c r="L14" s="4"/>
      <c r="M14" s="4"/>
      <c r="N14" s="4"/>
      <c r="O14" s="4"/>
      <c r="P14" s="23"/>
      <c r="Q14" s="109"/>
      <c r="R14" s="4"/>
      <c r="S14" s="108"/>
      <c r="T14" s="3">
        <v>3</v>
      </c>
      <c r="U14" s="37">
        <f>'VSTUPNÍ PARAMETRY'!H15</f>
        <v>0.05</v>
      </c>
      <c r="V14" s="135">
        <f>O99</f>
        <v>125863621.83625039</v>
      </c>
      <c r="W14" s="136">
        <f>O110</f>
        <v>547401.58864286903</v>
      </c>
      <c r="X14" s="4"/>
      <c r="Y14" s="37"/>
      <c r="Z14" s="4"/>
      <c r="AA14" s="4"/>
      <c r="AB14" s="109"/>
    </row>
    <row r="15" spans="2:28">
      <c r="B15" s="108"/>
      <c r="C15" s="22"/>
      <c r="D15" s="4"/>
      <c r="E15" s="4"/>
      <c r="F15" s="23"/>
      <c r="G15" s="4"/>
      <c r="H15" s="24" t="str">
        <f>'VSTUPNÍ PARAMETRY'!C31</f>
        <v>Ložisko 7020 ACD/P4A s kosoúhlým stykem</v>
      </c>
      <c r="I15" s="9"/>
      <c r="J15" s="9"/>
      <c r="K15" s="10"/>
      <c r="L15" s="4"/>
      <c r="M15" s="14" t="s">
        <v>10</v>
      </c>
      <c r="N15" s="4"/>
      <c r="O15" s="11" t="s">
        <v>52</v>
      </c>
      <c r="P15" s="54"/>
      <c r="Q15" s="109"/>
      <c r="R15" s="4"/>
      <c r="S15" s="108"/>
      <c r="T15" s="3">
        <v>4</v>
      </c>
      <c r="U15" s="37">
        <f>'VSTUPNÍ PARAMETRY'!I15</f>
        <v>0.3</v>
      </c>
      <c r="V15" s="135">
        <f>O136</f>
        <v>139657.17255531193</v>
      </c>
      <c r="W15" s="136">
        <f>O147</f>
        <v>14607477.907653477</v>
      </c>
      <c r="X15" s="4"/>
      <c r="Y15" s="37"/>
      <c r="Z15" s="4"/>
      <c r="AA15" s="4"/>
      <c r="AB15" s="109"/>
    </row>
    <row r="16" spans="2:28">
      <c r="B16" s="108"/>
      <c r="C16" s="49" t="s">
        <v>1056</v>
      </c>
      <c r="D16" s="4"/>
      <c r="E16" s="4"/>
      <c r="F16" s="23"/>
      <c r="G16" s="4"/>
      <c r="H16" s="26" t="s">
        <v>3</v>
      </c>
      <c r="I16" s="1" t="s">
        <v>4</v>
      </c>
      <c r="J16" s="1">
        <f>'VSTUPNÍ PARAMETRY'!E36</f>
        <v>79300</v>
      </c>
      <c r="K16" s="2" t="s">
        <v>50</v>
      </c>
      <c r="L16" s="4"/>
      <c r="M16" s="15" t="s">
        <v>1060</v>
      </c>
      <c r="N16" s="4"/>
      <c r="O16" s="3" t="s">
        <v>1069</v>
      </c>
      <c r="P16" s="23">
        <f>J11+J20*J10</f>
        <v>2740.5317846153853</v>
      </c>
      <c r="Q16" s="109"/>
      <c r="R16" s="4"/>
      <c r="S16" s="108"/>
      <c r="T16" s="3">
        <v>5</v>
      </c>
      <c r="U16" s="37">
        <f>'VSTUPNÍ PARAMETRY'!J15</f>
        <v>0.1</v>
      </c>
      <c r="V16" s="135">
        <f>O173</f>
        <v>1017900.1607560195</v>
      </c>
      <c r="W16" s="136">
        <f>O184</f>
        <v>524262982.76095456</v>
      </c>
      <c r="X16" s="4"/>
      <c r="Y16" s="37"/>
      <c r="Z16" s="4"/>
      <c r="AA16" s="4"/>
      <c r="AB16" s="109"/>
    </row>
    <row r="17" spans="2:28">
      <c r="B17" s="108"/>
      <c r="C17" s="50" t="s">
        <v>1050</v>
      </c>
      <c r="D17" s="4"/>
      <c r="E17" s="4"/>
      <c r="F17" s="23"/>
      <c r="G17" s="4"/>
      <c r="H17" s="27" t="s">
        <v>7</v>
      </c>
      <c r="I17" s="4" t="s">
        <v>8</v>
      </c>
      <c r="J17" s="4">
        <f>'VSTUPNÍ PARAMETRY'!E37</f>
        <v>3</v>
      </c>
      <c r="K17" s="5" t="s">
        <v>9</v>
      </c>
      <c r="L17" s="4"/>
      <c r="M17" s="16" t="s">
        <v>1061</v>
      </c>
      <c r="N17" s="4"/>
      <c r="O17" s="6" t="s">
        <v>1070</v>
      </c>
      <c r="P17" s="48">
        <f>J19*J11+J21*J10</f>
        <v>2245.3614435897434</v>
      </c>
      <c r="Q17" s="109"/>
      <c r="R17" s="4"/>
      <c r="S17" s="108"/>
      <c r="T17" s="3">
        <v>6</v>
      </c>
      <c r="U17" s="37">
        <f>'VSTUPNÍ PARAMETRY'!K15</f>
        <v>0.1</v>
      </c>
      <c r="V17" s="135">
        <f>O210</f>
        <v>25287882.874429151</v>
      </c>
      <c r="W17" s="136">
        <f>O221</f>
        <v>119508362.35921358</v>
      </c>
      <c r="X17" s="4"/>
      <c r="Y17" s="37"/>
      <c r="Z17" s="4"/>
      <c r="AA17" s="4"/>
      <c r="AB17" s="109"/>
    </row>
    <row r="18" spans="2:28">
      <c r="B18" s="108"/>
      <c r="C18" s="51" t="s">
        <v>43</v>
      </c>
      <c r="D18" s="4"/>
      <c r="E18" s="4"/>
      <c r="F18" s="23"/>
      <c r="G18" s="4"/>
      <c r="H18" s="27" t="s">
        <v>11</v>
      </c>
      <c r="I18" s="13" t="s">
        <v>12</v>
      </c>
      <c r="J18" s="4">
        <f>'VSTUPNÍ PARAMETRY'!E38</f>
        <v>0.68</v>
      </c>
      <c r="K18" s="17" t="s">
        <v>9</v>
      </c>
      <c r="L18" s="4"/>
      <c r="M18" s="4"/>
      <c r="N18" s="4"/>
      <c r="O18" s="4"/>
      <c r="P18" s="23"/>
      <c r="Q18" s="109"/>
      <c r="R18" s="4"/>
      <c r="S18" s="108"/>
      <c r="T18" s="3">
        <v>7</v>
      </c>
      <c r="U18" s="37">
        <f>'VSTUPNÍ PARAMETRY'!L15</f>
        <v>0.1</v>
      </c>
      <c r="V18" s="135">
        <f>O247</f>
        <v>503997.71158477885</v>
      </c>
      <c r="W18" s="136">
        <f>O258</f>
        <v>12038700.935044743</v>
      </c>
      <c r="X18" s="4"/>
      <c r="Y18" s="37"/>
      <c r="Z18" s="4"/>
      <c r="AA18" s="4"/>
      <c r="AB18" s="109"/>
    </row>
    <row r="19" spans="2:28">
      <c r="B19" s="108"/>
      <c r="C19" s="52" t="s">
        <v>45</v>
      </c>
      <c r="D19" s="4"/>
      <c r="E19" s="4"/>
      <c r="F19" s="23"/>
      <c r="G19" s="4"/>
      <c r="H19" s="27" t="s">
        <v>11</v>
      </c>
      <c r="I19" s="13" t="s">
        <v>13</v>
      </c>
      <c r="J19" s="13">
        <f>'VSTUPNÍ PARAMETRY'!E39</f>
        <v>0.41</v>
      </c>
      <c r="K19" s="17" t="s">
        <v>9</v>
      </c>
      <c r="L19" s="4"/>
      <c r="M19" s="4"/>
      <c r="N19" s="4"/>
      <c r="O19" s="4"/>
      <c r="P19" s="23"/>
      <c r="Q19" s="109"/>
      <c r="R19" s="4"/>
      <c r="S19" s="108"/>
      <c r="T19" s="6">
        <v>8</v>
      </c>
      <c r="U19" s="134">
        <f>'VSTUPNÍ PARAMETRY'!M15</f>
        <v>0.1</v>
      </c>
      <c r="V19" s="137">
        <f>O284</f>
        <v>2884994.9603296202</v>
      </c>
      <c r="W19" s="138">
        <f>O295</f>
        <v>268679086.53665298</v>
      </c>
      <c r="X19" s="4"/>
      <c r="Y19" s="37"/>
      <c r="Z19" s="4"/>
      <c r="AA19" s="4"/>
      <c r="AB19" s="109"/>
    </row>
    <row r="20" spans="2:28">
      <c r="B20" s="108"/>
      <c r="C20" s="22"/>
      <c r="D20" s="4"/>
      <c r="E20" s="4"/>
      <c r="F20" s="23"/>
      <c r="G20" s="4"/>
      <c r="H20" s="27" t="s">
        <v>11</v>
      </c>
      <c r="I20" s="13" t="s">
        <v>14</v>
      </c>
      <c r="J20" s="13">
        <f>'VSTUPNÍ PARAMETRY'!E40</f>
        <v>0.92</v>
      </c>
      <c r="K20" s="17" t="s">
        <v>9</v>
      </c>
      <c r="L20" s="4"/>
      <c r="M20" s="4"/>
      <c r="N20" s="4"/>
      <c r="O20" s="11" t="s">
        <v>19</v>
      </c>
      <c r="P20" s="54"/>
      <c r="Q20" s="109"/>
      <c r="R20" s="4"/>
      <c r="S20" s="108"/>
      <c r="T20" s="4"/>
      <c r="U20" s="4"/>
      <c r="V20" s="4"/>
      <c r="W20" s="4"/>
      <c r="X20" s="4"/>
      <c r="Y20" s="4"/>
      <c r="Z20" s="4"/>
      <c r="AA20" s="4"/>
      <c r="AB20" s="109"/>
    </row>
    <row r="21" spans="2:28" ht="15.75" thickBot="1">
      <c r="B21" s="108"/>
      <c r="C21" s="44" t="s">
        <v>46</v>
      </c>
      <c r="D21" s="4"/>
      <c r="E21" s="4"/>
      <c r="F21" s="23"/>
      <c r="G21" s="4"/>
      <c r="H21" s="28" t="s">
        <v>11</v>
      </c>
      <c r="I21" s="18" t="s">
        <v>15</v>
      </c>
      <c r="J21" s="7">
        <f>'VSTUPNÍ PARAMETRY'!E41</f>
        <v>1.41</v>
      </c>
      <c r="K21" s="19" t="s">
        <v>9</v>
      </c>
      <c r="L21" s="4"/>
      <c r="M21" s="4"/>
      <c r="N21" s="4"/>
      <c r="O21" s="3" t="str">
        <f>IF(P10&lt;=J18,"FAa/FAx&lt;=e → P=FAx+Y1*FAa","FAa/FAx&gt;e → P=X2*FAx+Y2*FAa")</f>
        <v>FAa/FAx&lt;=e → P=FAx+Y1*FAa</v>
      </c>
      <c r="P21" s="23"/>
      <c r="Q21" s="109"/>
      <c r="R21" s="4"/>
      <c r="S21" s="108"/>
      <c r="T21" s="4"/>
      <c r="U21" s="4"/>
      <c r="V21" s="4"/>
      <c r="W21" s="4"/>
      <c r="X21" s="4"/>
      <c r="Y21" s="4"/>
      <c r="Z21" s="4"/>
      <c r="AA21" s="4"/>
      <c r="AB21" s="109"/>
    </row>
    <row r="22" spans="2:28" ht="15.75" thickBot="1">
      <c r="B22" s="108"/>
      <c r="C22" s="22"/>
      <c r="D22" s="4"/>
      <c r="E22" s="4"/>
      <c r="F22" s="23"/>
      <c r="G22" s="4"/>
      <c r="H22" s="27"/>
      <c r="I22" s="4"/>
      <c r="J22" s="4"/>
      <c r="K22" s="4"/>
      <c r="L22" s="4"/>
      <c r="M22" s="4"/>
      <c r="N22" s="4"/>
      <c r="O22" s="6" t="s">
        <v>53</v>
      </c>
      <c r="P22" s="48">
        <f>IF(P10&lt;=J18,P16,P17)</f>
        <v>2740.5317846153853</v>
      </c>
      <c r="Q22" s="109"/>
      <c r="R22" s="4"/>
      <c r="S22" s="108"/>
      <c r="T22" s="79" t="s">
        <v>291</v>
      </c>
      <c r="U22" s="56"/>
      <c r="V22" s="56"/>
      <c r="W22" s="56"/>
      <c r="X22" s="56"/>
      <c r="Y22" s="57"/>
      <c r="Z22" s="4"/>
      <c r="AA22" s="4"/>
      <c r="AB22" s="109"/>
    </row>
    <row r="23" spans="2:28">
      <c r="B23" s="108"/>
      <c r="C23" s="26" t="s">
        <v>48</v>
      </c>
      <c r="D23" s="1" t="s">
        <v>47</v>
      </c>
      <c r="E23" s="45">
        <f>E10</f>
        <v>464.10256410256409</v>
      </c>
      <c r="F23" s="47" t="s">
        <v>50</v>
      </c>
      <c r="G23" s="4"/>
      <c r="H23" s="22"/>
      <c r="I23" s="4"/>
      <c r="J23" s="4"/>
      <c r="K23" s="4"/>
      <c r="L23" s="4"/>
      <c r="M23" s="4"/>
      <c r="N23" s="4"/>
      <c r="O23" s="4"/>
      <c r="P23" s="23"/>
      <c r="Q23" s="109"/>
      <c r="R23" s="4"/>
      <c r="S23" s="108"/>
      <c r="T23" s="22" t="s">
        <v>293</v>
      </c>
      <c r="U23" s="4"/>
      <c r="V23" s="4"/>
      <c r="W23" s="4"/>
      <c r="X23" s="4"/>
      <c r="Y23" s="23"/>
      <c r="Z23" s="4"/>
      <c r="AA23" s="4"/>
      <c r="AB23" s="109"/>
    </row>
    <row r="24" spans="2:28" ht="15.75" thickBot="1">
      <c r="B24" s="108"/>
      <c r="C24" s="22" t="s">
        <v>49</v>
      </c>
      <c r="D24" s="4" t="s">
        <v>28</v>
      </c>
      <c r="E24" s="32">
        <f>(-E9*E13+E11*(E12+E14))/E12</f>
        <v>5972.1076923076917</v>
      </c>
      <c r="F24" s="23" t="s">
        <v>50</v>
      </c>
      <c r="G24" s="4"/>
      <c r="H24" s="24" t="str">
        <f>'VSTUPNÍ PARAMETRY'!C65</f>
        <v>Ložisková sada 7020 ACD/P4ATBT</v>
      </c>
      <c r="I24" s="9"/>
      <c r="J24" s="9"/>
      <c r="K24" s="10"/>
      <c r="L24" s="4"/>
      <c r="M24" s="14" t="s">
        <v>240</v>
      </c>
      <c r="N24" s="4"/>
      <c r="O24" s="36" t="s">
        <v>241</v>
      </c>
      <c r="P24" s="23"/>
      <c r="Q24" s="109"/>
      <c r="R24" s="4"/>
      <c r="S24" s="108"/>
      <c r="T24" s="22"/>
      <c r="U24" s="4"/>
      <c r="V24" s="4"/>
      <c r="W24" s="4"/>
      <c r="X24" s="4"/>
      <c r="Y24" s="23"/>
      <c r="Z24" s="4"/>
      <c r="AA24" s="4"/>
      <c r="AB24" s="109"/>
    </row>
    <row r="25" spans="2:28" ht="15.75" thickBot="1">
      <c r="B25" s="108"/>
      <c r="C25" s="25" t="s">
        <v>1051</v>
      </c>
      <c r="D25" s="7" t="s">
        <v>1052</v>
      </c>
      <c r="E25" s="113">
        <f>E11-E24+E9</f>
        <v>1741.3025641025647</v>
      </c>
      <c r="F25" s="48" t="s">
        <v>50</v>
      </c>
      <c r="G25" s="4"/>
      <c r="H25" s="25" t="s">
        <v>5</v>
      </c>
      <c r="I25" s="7" t="s">
        <v>6</v>
      </c>
      <c r="J25" s="7">
        <f>'VSTUPNÍ PARAMETRY'!E66</f>
        <v>171288</v>
      </c>
      <c r="K25" s="10" t="s">
        <v>50</v>
      </c>
      <c r="L25" s="4"/>
      <c r="M25" s="16" t="s">
        <v>16</v>
      </c>
      <c r="N25" s="4"/>
      <c r="O25" s="39">
        <f>((J25/P22)^J17)*((10^6)/(60*J12))</f>
        <v>15531869.88157584</v>
      </c>
      <c r="P25" s="23" t="s">
        <v>20</v>
      </c>
      <c r="Q25" s="109"/>
      <c r="R25" s="4"/>
      <c r="S25" s="108"/>
      <c r="T25" s="46" t="s">
        <v>294</v>
      </c>
      <c r="U25" s="1"/>
      <c r="V25" s="1"/>
      <c r="W25" s="1"/>
      <c r="X25" s="1"/>
      <c r="Y25" s="47"/>
      <c r="Z25" s="4"/>
      <c r="AA25" s="4"/>
      <c r="AB25" s="109"/>
    </row>
    <row r="26" spans="2:28" ht="15.75" thickBot="1">
      <c r="B26" s="108"/>
      <c r="C26" s="29"/>
      <c r="D26" s="30"/>
      <c r="E26" s="30"/>
      <c r="F26" s="31"/>
      <c r="G26" s="4"/>
      <c r="H26" s="29"/>
      <c r="I26" s="30"/>
      <c r="J26" s="30"/>
      <c r="K26" s="30"/>
      <c r="L26" s="30"/>
      <c r="M26" s="30"/>
      <c r="N26" s="30"/>
      <c r="O26" s="30"/>
      <c r="P26" s="31"/>
      <c r="Q26" s="109"/>
      <c r="R26" s="4"/>
      <c r="S26" s="108"/>
      <c r="T26" s="22" t="s">
        <v>292</v>
      </c>
      <c r="U26" s="4"/>
      <c r="V26" s="4"/>
      <c r="W26" s="4"/>
      <c r="X26" s="4"/>
      <c r="Y26" s="23"/>
      <c r="Z26" s="4"/>
      <c r="AA26" s="4"/>
      <c r="AB26" s="109"/>
    </row>
    <row r="27" spans="2:28" ht="15.75" thickBot="1">
      <c r="B27" s="10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109"/>
      <c r="R27" s="4"/>
      <c r="S27" s="108"/>
      <c r="T27" s="140" t="s">
        <v>286</v>
      </c>
      <c r="U27" s="139">
        <f>1/((U12/V12)+(U13/V13)+(U14/V14)+(U15/V15)+(U16/V16)+(U17/V17)+(U18/V18)+(U19/V19))</f>
        <v>396446.21934989153</v>
      </c>
      <c r="V27" s="7" t="s">
        <v>20</v>
      </c>
      <c r="W27" s="7"/>
      <c r="X27" s="7"/>
      <c r="Y27" s="48"/>
      <c r="Z27" s="4"/>
      <c r="AA27" s="4"/>
      <c r="AB27" s="109"/>
    </row>
    <row r="28" spans="2:28" ht="21.75" thickBot="1">
      <c r="B28" s="108"/>
      <c r="C28" s="79" t="s">
        <v>1057</v>
      </c>
      <c r="D28" s="56"/>
      <c r="E28" s="56"/>
      <c r="F28" s="57"/>
      <c r="G28" s="4"/>
      <c r="H28" s="55" t="str">
        <f>'VSTUPNÍ PARAMETRY'!C68</f>
        <v>Válečkové ložisko NN 3018 KTN9/SP</v>
      </c>
      <c r="I28" s="56"/>
      <c r="J28" s="56"/>
      <c r="K28" s="56"/>
      <c r="L28" s="56"/>
      <c r="M28" s="56"/>
      <c r="N28" s="56"/>
      <c r="O28" s="56"/>
      <c r="P28" s="57"/>
      <c r="Q28" s="109"/>
      <c r="R28" s="4"/>
      <c r="S28" s="108"/>
      <c r="T28" s="22"/>
      <c r="U28" s="4"/>
      <c r="V28" s="4"/>
      <c r="W28" s="4"/>
      <c r="X28" s="4"/>
      <c r="Y28" s="23"/>
      <c r="Z28" s="4"/>
      <c r="AA28" s="4"/>
      <c r="AB28" s="109"/>
    </row>
    <row r="29" spans="2:28">
      <c r="B29" s="108"/>
      <c r="C29" s="22" t="s">
        <v>1058</v>
      </c>
      <c r="D29" s="4"/>
      <c r="E29" s="4"/>
      <c r="F29" s="23"/>
      <c r="G29" s="4"/>
      <c r="H29" s="22"/>
      <c r="I29" s="4"/>
      <c r="J29" s="4"/>
      <c r="K29" s="4"/>
      <c r="L29" s="4"/>
      <c r="M29" s="4"/>
      <c r="N29" s="4"/>
      <c r="O29" s="4"/>
      <c r="P29" s="23"/>
      <c r="Q29" s="109"/>
      <c r="R29" s="4"/>
      <c r="S29" s="108"/>
      <c r="T29" s="35" t="s">
        <v>296</v>
      </c>
      <c r="U29" s="4"/>
      <c r="V29" s="4"/>
      <c r="W29" s="4"/>
      <c r="X29" s="4"/>
      <c r="Y29" s="23"/>
      <c r="Z29" s="4"/>
      <c r="AA29" s="4"/>
      <c r="AB29" s="109"/>
    </row>
    <row r="30" spans="2:28" ht="15.75" thickBot="1">
      <c r="B30" s="108"/>
      <c r="C30" s="22" t="s">
        <v>1059</v>
      </c>
      <c r="D30" s="4"/>
      <c r="E30" s="4"/>
      <c r="F30" s="23"/>
      <c r="G30" s="4"/>
      <c r="H30" s="24" t="s">
        <v>0</v>
      </c>
      <c r="I30" s="9"/>
      <c r="J30" s="9"/>
      <c r="K30" s="10"/>
      <c r="L30" s="4"/>
      <c r="M30" s="4"/>
      <c r="N30" s="4"/>
      <c r="O30" s="4"/>
      <c r="P30" s="23"/>
      <c r="Q30" s="109"/>
      <c r="R30" s="4"/>
      <c r="S30" s="108"/>
      <c r="T30" s="22" t="s">
        <v>295</v>
      </c>
      <c r="U30" s="4"/>
      <c r="V30" s="4"/>
      <c r="W30" s="4"/>
      <c r="X30" s="4"/>
      <c r="Y30" s="23"/>
      <c r="Z30" s="4"/>
      <c r="AA30" s="4"/>
      <c r="AB30" s="109"/>
    </row>
    <row r="31" spans="2:28" ht="15.75" thickBot="1">
      <c r="B31" s="108"/>
      <c r="C31" s="27" t="s">
        <v>132</v>
      </c>
      <c r="D31" s="4"/>
      <c r="E31" s="115">
        <f>'AXIÁLNÍ TUHOST LOŽISEK'!$J$11</f>
        <v>775.17</v>
      </c>
      <c r="F31" s="23" t="s">
        <v>50</v>
      </c>
      <c r="G31" s="4"/>
      <c r="H31" s="22" t="s">
        <v>82</v>
      </c>
      <c r="I31" s="4" t="s">
        <v>28</v>
      </c>
      <c r="J31" s="13">
        <f>ABS(E24)</f>
        <v>5972.1076923076917</v>
      </c>
      <c r="K31" s="2" t="s">
        <v>50</v>
      </c>
      <c r="L31" s="4"/>
      <c r="M31" s="14" t="s">
        <v>21</v>
      </c>
      <c r="N31" s="4"/>
      <c r="O31" s="84" t="s">
        <v>17</v>
      </c>
      <c r="P31" s="47"/>
      <c r="Q31" s="109"/>
      <c r="R31" s="4"/>
      <c r="S31" s="108"/>
      <c r="T31" s="141" t="s">
        <v>288</v>
      </c>
      <c r="U31" s="139">
        <f>1/((U12/W12)+(U13/W13)+(U14/W14)+(U15/W15)+(U16/W16)+(U17/W17)+(U18/W18)+(U19/W19))</f>
        <v>5231336.8960371232</v>
      </c>
      <c r="V31" s="30" t="s">
        <v>20</v>
      </c>
      <c r="W31" s="30"/>
      <c r="X31" s="30"/>
      <c r="Y31" s="31"/>
      <c r="Z31" s="4"/>
      <c r="AA31" s="4"/>
      <c r="AB31" s="109"/>
    </row>
    <row r="32" spans="2:28" ht="15.75" thickBot="1">
      <c r="B32" s="108"/>
      <c r="C32" s="27" t="s">
        <v>133</v>
      </c>
      <c r="D32" s="4"/>
      <c r="E32" s="4">
        <f>'AXIÁLNÍ TUHOST LOŽISEK'!$J$12</f>
        <v>1581.3468</v>
      </c>
      <c r="F32" s="23" t="s">
        <v>50</v>
      </c>
      <c r="G32" s="4"/>
      <c r="H32" s="25" t="s">
        <v>1</v>
      </c>
      <c r="I32" s="7" t="s">
        <v>2</v>
      </c>
      <c r="J32" s="18">
        <f>J12</f>
        <v>262</v>
      </c>
      <c r="K32" s="8" t="s">
        <v>72</v>
      </c>
      <c r="L32" s="4"/>
      <c r="M32" s="53" t="s">
        <v>29</v>
      </c>
      <c r="N32" s="4"/>
      <c r="O32" s="6" t="s">
        <v>29</v>
      </c>
      <c r="P32" s="48">
        <f>J31</f>
        <v>5972.1076923076917</v>
      </c>
      <c r="Q32" s="109"/>
      <c r="R32" s="4"/>
      <c r="S32" s="110"/>
      <c r="T32" s="111"/>
      <c r="U32" s="111"/>
      <c r="V32" s="111"/>
      <c r="W32" s="111"/>
      <c r="X32" s="111"/>
      <c r="Y32" s="111"/>
      <c r="Z32" s="111"/>
      <c r="AA32" s="111"/>
      <c r="AB32" s="112"/>
    </row>
    <row r="33" spans="2:19" ht="15.75" thickTop="1">
      <c r="B33" s="108"/>
      <c r="C33" s="27" t="s">
        <v>1071</v>
      </c>
      <c r="D33" s="4"/>
      <c r="E33" s="115">
        <f>3*E31</f>
        <v>2325.5099999999998</v>
      </c>
      <c r="F33" s="23" t="s">
        <v>50</v>
      </c>
      <c r="G33" s="4"/>
      <c r="H33" s="22"/>
      <c r="I33" s="4"/>
      <c r="J33" s="4"/>
      <c r="K33" s="4"/>
      <c r="L33" s="4"/>
      <c r="M33" s="4"/>
      <c r="N33" s="4"/>
      <c r="O33" s="4"/>
      <c r="P33" s="23"/>
      <c r="Q33" s="109"/>
      <c r="R33" s="4"/>
      <c r="S33" s="4"/>
    </row>
    <row r="34" spans="2:19">
      <c r="B34" s="108"/>
      <c r="C34" s="27" t="s">
        <v>1072</v>
      </c>
      <c r="D34" s="4"/>
      <c r="E34" s="4">
        <f>3*E32</f>
        <v>4744.0403999999999</v>
      </c>
      <c r="F34" s="23" t="s">
        <v>50</v>
      </c>
      <c r="G34" s="4"/>
      <c r="H34" s="22"/>
      <c r="I34" s="4"/>
      <c r="J34" s="4"/>
      <c r="K34" s="4"/>
      <c r="L34" s="4"/>
      <c r="M34" s="4"/>
      <c r="N34" s="4"/>
      <c r="O34" s="4"/>
      <c r="P34" s="23"/>
      <c r="Q34" s="109"/>
      <c r="R34" s="4"/>
      <c r="S34" s="4"/>
    </row>
    <row r="35" spans="2:19" ht="15.75" thickBot="1">
      <c r="B35" s="108"/>
      <c r="C35" s="27" t="str">
        <f>IF(E23&lt;=E33,"FAa=Gm+0,67*Fca","FAa=Fca")</f>
        <v>FAa=Gm+0,67*Fca</v>
      </c>
      <c r="D35" s="4"/>
      <c r="E35" s="4" t="s">
        <v>1073</v>
      </c>
      <c r="F35" s="23"/>
      <c r="G35" s="4"/>
      <c r="H35" s="24" t="str">
        <f>'VSTUPNÍ PARAMETRY'!C68</f>
        <v>Válečkové ložisko NN 3018 KTN9/SP</v>
      </c>
      <c r="I35" s="9"/>
      <c r="J35" s="9"/>
      <c r="K35" s="10"/>
      <c r="L35" s="4"/>
      <c r="M35" s="14" t="s">
        <v>242</v>
      </c>
      <c r="N35" s="4"/>
      <c r="O35" s="36" t="s">
        <v>243</v>
      </c>
      <c r="P35" s="23"/>
      <c r="Q35" s="109"/>
      <c r="R35" s="4"/>
      <c r="S35" s="4"/>
    </row>
    <row r="36" spans="2:19" ht="15.75" thickBot="1">
      <c r="B36" s="108"/>
      <c r="C36" s="22" t="str">
        <f>IF(E23&lt;=E34,"FAa=Gm+0,67*Fca","FAa=Fca")</f>
        <v>FAa=Gm+0,67*Fca</v>
      </c>
      <c r="D36" s="4"/>
      <c r="E36" s="4" t="s">
        <v>1074</v>
      </c>
      <c r="F36" s="23"/>
      <c r="G36" s="4"/>
      <c r="H36" s="26" t="s">
        <v>3</v>
      </c>
      <c r="I36" s="1" t="s">
        <v>4</v>
      </c>
      <c r="J36" s="1">
        <f>'VSTUPNÍ PARAMETRY'!E73</f>
        <v>138000</v>
      </c>
      <c r="K36" s="2" t="s">
        <v>50</v>
      </c>
      <c r="L36" s="4"/>
      <c r="M36" s="16" t="s">
        <v>22</v>
      </c>
      <c r="N36" s="4"/>
      <c r="O36" s="39">
        <f>((J36/P32)^J37)*((10^6)/(60*J32))</f>
        <v>2235556.4692120063</v>
      </c>
      <c r="P36" s="23" t="s">
        <v>20</v>
      </c>
      <c r="Q36" s="109"/>
      <c r="R36" s="4"/>
      <c r="S36" s="4"/>
    </row>
    <row r="37" spans="2:19">
      <c r="B37" s="108"/>
      <c r="C37" s="233">
        <f>IF(E23&lt;=E33,E31+0.67*E23,E23)</f>
        <v>1086.1187179487179</v>
      </c>
      <c r="D37" s="4" t="s">
        <v>1067</v>
      </c>
      <c r="E37" s="4" t="s">
        <v>1073</v>
      </c>
      <c r="F37" s="23" t="s">
        <v>50</v>
      </c>
      <c r="G37" s="4"/>
      <c r="H37" s="28" t="s">
        <v>23</v>
      </c>
      <c r="I37" s="7" t="s">
        <v>8</v>
      </c>
      <c r="J37" s="38">
        <f>'VSTUPNÍ PARAMETRY'!E74</f>
        <v>3.3333333333333335</v>
      </c>
      <c r="K37" s="8" t="s">
        <v>9</v>
      </c>
      <c r="L37" s="4"/>
      <c r="M37" s="4"/>
      <c r="N37" s="4"/>
      <c r="O37" s="4"/>
      <c r="P37" s="23"/>
      <c r="Q37" s="109"/>
      <c r="R37" s="4"/>
      <c r="S37" s="4"/>
    </row>
    <row r="38" spans="2:19" ht="15.75" thickBot="1">
      <c r="B38" s="108"/>
      <c r="C38" s="78">
        <f>IF(E23&lt;=E34,E32+0.67*E23,E23)</f>
        <v>1892.295517948718</v>
      </c>
      <c r="D38" s="30" t="s">
        <v>1067</v>
      </c>
      <c r="E38" s="30" t="s">
        <v>1074</v>
      </c>
      <c r="F38" s="31" t="s">
        <v>50</v>
      </c>
      <c r="G38" s="4"/>
      <c r="H38" s="29"/>
      <c r="I38" s="30"/>
      <c r="J38" s="30"/>
      <c r="K38" s="30"/>
      <c r="L38" s="30"/>
      <c r="M38" s="30"/>
      <c r="N38" s="30"/>
      <c r="O38" s="30"/>
      <c r="P38" s="31"/>
      <c r="Q38" s="109"/>
      <c r="R38" s="4"/>
      <c r="S38" s="4"/>
    </row>
    <row r="39" spans="2:19" ht="6.75" customHeight="1" thickBot="1">
      <c r="B39" s="110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2"/>
      <c r="R39" s="4"/>
    </row>
    <row r="40" spans="2:19" ht="15.75" thickTop="1"/>
    <row r="41" spans="2:19" ht="15.75" thickBot="1"/>
    <row r="42" spans="2:19" ht="35.25" thickTop="1" thickBot="1">
      <c r="B42" s="131">
        <v>2</v>
      </c>
      <c r="C42" s="106"/>
      <c r="D42" s="106"/>
      <c r="E42" s="106"/>
      <c r="F42" s="106"/>
      <c r="G42" s="106"/>
      <c r="H42" s="105" t="s">
        <v>264</v>
      </c>
      <c r="I42" s="106"/>
      <c r="J42" s="106"/>
      <c r="K42" s="106"/>
      <c r="L42" s="106"/>
      <c r="M42" s="106"/>
      <c r="N42" s="106"/>
      <c r="O42" s="106"/>
      <c r="P42" s="106"/>
      <c r="Q42" s="107"/>
      <c r="R42" s="4"/>
    </row>
    <row r="43" spans="2:19" ht="30" thickTop="1" thickBot="1">
      <c r="B43" s="108"/>
      <c r="C43" s="104" t="s">
        <v>27</v>
      </c>
      <c r="D43" s="4"/>
      <c r="E43" s="4"/>
      <c r="F43" s="4"/>
      <c r="G43" s="4"/>
      <c r="H43" s="104" t="s">
        <v>26</v>
      </c>
      <c r="I43" s="4"/>
      <c r="J43" s="4"/>
      <c r="K43" s="4"/>
      <c r="L43" s="4"/>
      <c r="M43" s="4"/>
      <c r="N43" s="4"/>
      <c r="O43" s="4"/>
      <c r="P43" s="4"/>
      <c r="Q43" s="109"/>
      <c r="R43" s="4"/>
    </row>
    <row r="44" spans="2:19" ht="21.75" thickBot="1">
      <c r="B44" s="108"/>
      <c r="C44" s="43"/>
      <c r="D44" s="20"/>
      <c r="E44" s="20"/>
      <c r="F44" s="21"/>
      <c r="G44" s="4"/>
      <c r="H44" s="55" t="str">
        <f>H7</f>
        <v>Ložisková sada 7020 ACD/P4ATBT</v>
      </c>
      <c r="I44" s="56"/>
      <c r="J44" s="56"/>
      <c r="K44" s="56"/>
      <c r="L44" s="56"/>
      <c r="M44" s="56"/>
      <c r="N44" s="56"/>
      <c r="O44" s="56"/>
      <c r="P44" s="57"/>
      <c r="Q44" s="109"/>
      <c r="R44" s="4"/>
    </row>
    <row r="45" spans="2:19">
      <c r="B45" s="108"/>
      <c r="C45" s="46" t="s">
        <v>0</v>
      </c>
      <c r="D45" s="1"/>
      <c r="E45" s="1"/>
      <c r="F45" s="47"/>
      <c r="G45" s="4"/>
      <c r="H45" s="22"/>
      <c r="I45" s="4"/>
      <c r="J45" s="4"/>
      <c r="K45" s="4"/>
      <c r="L45" s="4"/>
      <c r="M45" s="4"/>
      <c r="N45" s="4"/>
      <c r="O45" s="4"/>
      <c r="P45" s="23"/>
      <c r="Q45" s="109"/>
      <c r="R45" s="4"/>
    </row>
    <row r="46" spans="2:19">
      <c r="B46" s="108"/>
      <c r="C46" s="26" t="s">
        <v>30</v>
      </c>
      <c r="D46" s="1" t="s">
        <v>44</v>
      </c>
      <c r="E46" s="83">
        <f>'VSTUPNÍ PARAMETRY'!G10</f>
        <v>1925.7731958762888</v>
      </c>
      <c r="F46" s="47" t="s">
        <v>50</v>
      </c>
      <c r="G46" s="4"/>
      <c r="H46" s="24" t="s">
        <v>0</v>
      </c>
      <c r="I46" s="9"/>
      <c r="J46" s="9"/>
      <c r="K46" s="10"/>
      <c r="L46" s="4"/>
      <c r="M46" s="4"/>
      <c r="N46" s="4"/>
      <c r="O46" s="11" t="s">
        <v>1065</v>
      </c>
      <c r="P46" s="54"/>
      <c r="Q46" s="109"/>
      <c r="R46" s="4"/>
    </row>
    <row r="47" spans="2:19">
      <c r="B47" s="108"/>
      <c r="C47" s="22" t="s">
        <v>31</v>
      </c>
      <c r="D47" s="4" t="s">
        <v>33</v>
      </c>
      <c r="E47" s="13">
        <f>'VSTUPNÍ PARAMETRY'!G11</f>
        <v>481.4432989690722</v>
      </c>
      <c r="F47" s="23" t="s">
        <v>50</v>
      </c>
      <c r="G47" s="4"/>
      <c r="H47" s="22" t="s">
        <v>24</v>
      </c>
      <c r="I47" s="4" t="s">
        <v>1067</v>
      </c>
      <c r="J47" s="13">
        <f>ABS(C74)</f>
        <v>1097.7370103092783</v>
      </c>
      <c r="K47" s="2" t="s">
        <v>50</v>
      </c>
      <c r="L47" s="4"/>
      <c r="M47" s="255" t="s">
        <v>1075</v>
      </c>
      <c r="N47" s="4"/>
      <c r="O47" s="6" t="s">
        <v>1062</v>
      </c>
      <c r="P47" s="48">
        <f>J47/J48</f>
        <v>0.44272496628021257</v>
      </c>
      <c r="Q47" s="109"/>
      <c r="R47" s="4"/>
    </row>
    <row r="48" spans="2:19">
      <c r="B48" s="108"/>
      <c r="C48" s="22" t="s">
        <v>32</v>
      </c>
      <c r="D48" s="4" t="s">
        <v>34</v>
      </c>
      <c r="E48" s="75">
        <f>'VSTUPNÍ PARAMETRY'!G14</f>
        <v>4393</v>
      </c>
      <c r="F48" s="23" t="s">
        <v>50</v>
      </c>
      <c r="G48" s="4"/>
      <c r="H48" s="22" t="s">
        <v>25</v>
      </c>
      <c r="I48" s="4" t="s">
        <v>1068</v>
      </c>
      <c r="J48" s="13">
        <f>ABS(E62)</f>
        <v>2479.5010309278355</v>
      </c>
      <c r="K48" s="5" t="s">
        <v>50</v>
      </c>
      <c r="L48" s="4"/>
      <c r="M48" s="4"/>
      <c r="N48" s="4"/>
      <c r="O48" s="4"/>
      <c r="P48" s="23"/>
      <c r="Q48" s="109"/>
      <c r="R48" s="4"/>
    </row>
    <row r="49" spans="2:18">
      <c r="B49" s="108"/>
      <c r="C49" s="22" t="s">
        <v>38</v>
      </c>
      <c r="D49" s="4" t="s">
        <v>40</v>
      </c>
      <c r="E49" s="13">
        <f>E12</f>
        <v>0.25</v>
      </c>
      <c r="F49" s="23" t="s">
        <v>51</v>
      </c>
      <c r="G49" s="4"/>
      <c r="H49" s="25" t="s">
        <v>1</v>
      </c>
      <c r="I49" s="7" t="s">
        <v>2</v>
      </c>
      <c r="J49" s="129">
        <f>'VSTUPNÍ PARAMETRY'!G12</f>
        <v>423</v>
      </c>
      <c r="K49" s="8" t="s">
        <v>72</v>
      </c>
      <c r="L49" s="4"/>
      <c r="M49" s="4"/>
      <c r="N49" s="4"/>
      <c r="O49" s="11" t="s">
        <v>18</v>
      </c>
      <c r="P49" s="54"/>
      <c r="Q49" s="109"/>
      <c r="R49" s="4"/>
    </row>
    <row r="50" spans="2:18">
      <c r="B50" s="108"/>
      <c r="C50" s="22" t="s">
        <v>39</v>
      </c>
      <c r="D50" s="4" t="s">
        <v>41</v>
      </c>
      <c r="E50" s="13">
        <f>E13</f>
        <v>0.3</v>
      </c>
      <c r="F50" s="23" t="s">
        <v>51</v>
      </c>
      <c r="G50" s="4"/>
      <c r="H50" s="22"/>
      <c r="I50" s="4"/>
      <c r="J50" s="4"/>
      <c r="K50" s="4"/>
      <c r="L50" s="4"/>
      <c r="M50" s="4"/>
      <c r="N50" s="4"/>
      <c r="O50" s="6" t="str">
        <f>IF(P47&lt;=J55,"FAa/FAx&lt;=e → P=FAx+Y1*FAa","FAa/FAx&gt;e → P=X2*FAx+Y2*FAa")</f>
        <v>FAa/FAx&lt;=e → P=FAx+Y1*FAa</v>
      </c>
      <c r="P50" s="48"/>
      <c r="Q50" s="109"/>
      <c r="R50" s="4"/>
    </row>
    <row r="51" spans="2:18">
      <c r="B51" s="108"/>
      <c r="C51" s="25" t="s">
        <v>37</v>
      </c>
      <c r="D51" s="7" t="s">
        <v>42</v>
      </c>
      <c r="E51" s="18">
        <f>E14</f>
        <v>0.1</v>
      </c>
      <c r="F51" s="48" t="s">
        <v>51</v>
      </c>
      <c r="G51" s="4"/>
      <c r="H51" s="22"/>
      <c r="I51" s="4"/>
      <c r="J51" s="4"/>
      <c r="K51" s="4"/>
      <c r="L51" s="4"/>
      <c r="M51" s="4"/>
      <c r="N51" s="4"/>
      <c r="O51" s="4"/>
      <c r="P51" s="23"/>
      <c r="Q51" s="109"/>
      <c r="R51" s="4"/>
    </row>
    <row r="52" spans="2:18">
      <c r="B52" s="108"/>
      <c r="C52" s="22"/>
      <c r="D52" s="4"/>
      <c r="E52" s="4"/>
      <c r="F52" s="23"/>
      <c r="G52" s="4"/>
      <c r="H52" s="24" t="str">
        <f>H15</f>
        <v>Ložisko 7020 ACD/P4A s kosoúhlým stykem</v>
      </c>
      <c r="I52" s="9"/>
      <c r="J52" s="9"/>
      <c r="K52" s="10"/>
      <c r="L52" s="4"/>
      <c r="M52" s="14" t="s">
        <v>10</v>
      </c>
      <c r="N52" s="4"/>
      <c r="O52" s="11" t="s">
        <v>52</v>
      </c>
      <c r="P52" s="54"/>
      <c r="Q52" s="109"/>
      <c r="R52" s="4"/>
    </row>
    <row r="53" spans="2:18">
      <c r="B53" s="108"/>
      <c r="C53" s="49" t="s">
        <v>1056</v>
      </c>
      <c r="D53" s="4"/>
      <c r="E53" s="4"/>
      <c r="F53" s="23"/>
      <c r="G53" s="4"/>
      <c r="H53" s="26" t="s">
        <v>3</v>
      </c>
      <c r="I53" s="1" t="s">
        <v>4</v>
      </c>
      <c r="J53" s="130">
        <f t="shared" ref="J53:J58" si="0">J16</f>
        <v>79300</v>
      </c>
      <c r="K53" s="2" t="s">
        <v>50</v>
      </c>
      <c r="L53" s="4"/>
      <c r="M53" s="15" t="s">
        <v>1066</v>
      </c>
      <c r="N53" s="4"/>
      <c r="O53" s="3" t="s">
        <v>1069</v>
      </c>
      <c r="P53" s="23">
        <f>J48+J57*J47</f>
        <v>3489.4190804123714</v>
      </c>
      <c r="Q53" s="109"/>
      <c r="R53" s="4"/>
    </row>
    <row r="54" spans="2:18">
      <c r="B54" s="108"/>
      <c r="C54" s="50" t="s">
        <v>1050</v>
      </c>
      <c r="D54" s="4"/>
      <c r="E54" s="4"/>
      <c r="F54" s="23"/>
      <c r="G54" s="4"/>
      <c r="H54" s="27" t="s">
        <v>7</v>
      </c>
      <c r="I54" s="4" t="s">
        <v>8</v>
      </c>
      <c r="J54" s="80">
        <f t="shared" si="0"/>
        <v>3</v>
      </c>
      <c r="K54" s="5" t="s">
        <v>9</v>
      </c>
      <c r="L54" s="4"/>
      <c r="M54" s="16" t="s">
        <v>1064</v>
      </c>
      <c r="N54" s="4"/>
      <c r="O54" s="6" t="s">
        <v>1070</v>
      </c>
      <c r="P54" s="48">
        <f>J56*J48+J58*J47</f>
        <v>2564.4046072164947</v>
      </c>
      <c r="Q54" s="109"/>
      <c r="R54" s="4"/>
    </row>
    <row r="55" spans="2:18">
      <c r="B55" s="108"/>
      <c r="C55" s="51" t="s">
        <v>43</v>
      </c>
      <c r="D55" s="4"/>
      <c r="E55" s="4"/>
      <c r="F55" s="23"/>
      <c r="G55" s="4"/>
      <c r="H55" s="27" t="s">
        <v>11</v>
      </c>
      <c r="I55" s="13" t="s">
        <v>12</v>
      </c>
      <c r="J55" s="37">
        <f t="shared" si="0"/>
        <v>0.68</v>
      </c>
      <c r="K55" s="17" t="s">
        <v>9</v>
      </c>
      <c r="L55" s="4"/>
      <c r="M55" s="4"/>
      <c r="N55" s="4"/>
      <c r="O55" s="4"/>
      <c r="P55" s="23"/>
      <c r="Q55" s="109"/>
      <c r="R55" s="4"/>
    </row>
    <row r="56" spans="2:18">
      <c r="B56" s="108"/>
      <c r="C56" s="52" t="s">
        <v>45</v>
      </c>
      <c r="D56" s="4"/>
      <c r="E56" s="4"/>
      <c r="F56" s="23"/>
      <c r="G56" s="4"/>
      <c r="H56" s="27" t="s">
        <v>11</v>
      </c>
      <c r="I56" s="13" t="s">
        <v>13</v>
      </c>
      <c r="J56" s="67">
        <f t="shared" si="0"/>
        <v>0.41</v>
      </c>
      <c r="K56" s="17" t="s">
        <v>9</v>
      </c>
      <c r="L56" s="4"/>
      <c r="M56" s="4"/>
      <c r="N56" s="4"/>
      <c r="O56" s="4"/>
      <c r="P56" s="23"/>
      <c r="Q56" s="109"/>
      <c r="R56" s="4"/>
    </row>
    <row r="57" spans="2:18">
      <c r="B57" s="108"/>
      <c r="C57" s="22"/>
      <c r="D57" s="4"/>
      <c r="E57" s="4"/>
      <c r="F57" s="23"/>
      <c r="G57" s="4"/>
      <c r="H57" s="27" t="s">
        <v>11</v>
      </c>
      <c r="I57" s="13" t="s">
        <v>14</v>
      </c>
      <c r="J57" s="13">
        <f t="shared" si="0"/>
        <v>0.92</v>
      </c>
      <c r="K57" s="17" t="s">
        <v>9</v>
      </c>
      <c r="L57" s="4"/>
      <c r="M57" s="4"/>
      <c r="N57" s="4"/>
      <c r="O57" s="11" t="s">
        <v>19</v>
      </c>
      <c r="P57" s="54"/>
      <c r="Q57" s="109"/>
      <c r="R57" s="4"/>
    </row>
    <row r="58" spans="2:18">
      <c r="B58" s="108"/>
      <c r="C58" s="44" t="s">
        <v>46</v>
      </c>
      <c r="D58" s="4"/>
      <c r="E58" s="4"/>
      <c r="F58" s="23"/>
      <c r="G58" s="4"/>
      <c r="H58" s="28" t="s">
        <v>11</v>
      </c>
      <c r="I58" s="18" t="s">
        <v>15</v>
      </c>
      <c r="J58" s="7">
        <f t="shared" si="0"/>
        <v>1.41</v>
      </c>
      <c r="K58" s="19" t="s">
        <v>9</v>
      </c>
      <c r="L58" s="4"/>
      <c r="M58" s="4"/>
      <c r="N58" s="4"/>
      <c r="O58" s="3" t="str">
        <f>IF(P47&lt;=J55,"FAa/FAx&lt;=e → P=FAx+Y1*FAa","FAa/FAx&gt;e → P=X2*FAx+Y2*FAa")</f>
        <v>FAa/FAx&lt;=e → P=FAx+Y1*FAa</v>
      </c>
      <c r="P58" s="23"/>
      <c r="Q58" s="109"/>
      <c r="R58" s="4"/>
    </row>
    <row r="59" spans="2:18">
      <c r="B59" s="108"/>
      <c r="C59" s="22"/>
      <c r="D59" s="4"/>
      <c r="E59" s="4"/>
      <c r="F59" s="23"/>
      <c r="G59" s="4"/>
      <c r="H59" s="27"/>
      <c r="I59" s="4"/>
      <c r="J59" s="4"/>
      <c r="K59" s="4"/>
      <c r="L59" s="4"/>
      <c r="M59" s="4"/>
      <c r="N59" s="4"/>
      <c r="O59" s="6" t="s">
        <v>53</v>
      </c>
      <c r="P59" s="48">
        <f>IF(P47&lt;=J55,P53,P54)</f>
        <v>3489.4190804123714</v>
      </c>
      <c r="Q59" s="109"/>
      <c r="R59" s="4"/>
    </row>
    <row r="60" spans="2:18">
      <c r="B60" s="108"/>
      <c r="C60" s="26" t="s">
        <v>48</v>
      </c>
      <c r="D60" s="1" t="s">
        <v>47</v>
      </c>
      <c r="E60" s="45">
        <f>E47</f>
        <v>481.4432989690722</v>
      </c>
      <c r="F60" s="47" t="s">
        <v>50</v>
      </c>
      <c r="G60" s="4"/>
      <c r="H60" s="22"/>
      <c r="I60" s="4"/>
      <c r="J60" s="4"/>
      <c r="K60" s="4"/>
      <c r="L60" s="4"/>
      <c r="M60" s="4"/>
      <c r="N60" s="4"/>
      <c r="O60" s="4"/>
      <c r="P60" s="23"/>
      <c r="Q60" s="109"/>
      <c r="R60" s="4"/>
    </row>
    <row r="61" spans="2:18" ht="15.75" thickBot="1">
      <c r="B61" s="108"/>
      <c r="C61" s="22" t="s">
        <v>49</v>
      </c>
      <c r="D61" s="4" t="s">
        <v>28</v>
      </c>
      <c r="E61" s="32">
        <f>(-E46*E50+E48*(E49+E51))/E49</f>
        <v>3839.2721649484533</v>
      </c>
      <c r="F61" s="23" t="s">
        <v>50</v>
      </c>
      <c r="G61" s="4"/>
      <c r="H61" s="24" t="str">
        <f>H24</f>
        <v>Ložisková sada 7020 ACD/P4ATBT</v>
      </c>
      <c r="I61" s="9"/>
      <c r="J61" s="9"/>
      <c r="K61" s="10"/>
      <c r="L61" s="4"/>
      <c r="M61" s="14" t="s">
        <v>244</v>
      </c>
      <c r="N61" s="4"/>
      <c r="O61" s="36" t="s">
        <v>245</v>
      </c>
      <c r="P61" s="23"/>
      <c r="Q61" s="109"/>
      <c r="R61" s="4"/>
    </row>
    <row r="62" spans="2:18" ht="15.75" thickBot="1">
      <c r="B62" s="108"/>
      <c r="C62" s="25" t="s">
        <v>1051</v>
      </c>
      <c r="D62" s="7" t="s">
        <v>1052</v>
      </c>
      <c r="E62" s="113">
        <f>E48-E61+E46</f>
        <v>2479.5010309278355</v>
      </c>
      <c r="F62" s="48" t="s">
        <v>50</v>
      </c>
      <c r="G62" s="4"/>
      <c r="H62" s="25" t="s">
        <v>5</v>
      </c>
      <c r="I62" s="7" t="s">
        <v>6</v>
      </c>
      <c r="J62" s="7">
        <f>J25</f>
        <v>171288</v>
      </c>
      <c r="K62" s="10" t="s">
        <v>50</v>
      </c>
      <c r="L62" s="4"/>
      <c r="M62" s="16" t="s">
        <v>16</v>
      </c>
      <c r="N62" s="4"/>
      <c r="O62" s="39">
        <f>((J62/P59)^J54)*((10^6)/(60*J49))</f>
        <v>4660470.9276875407</v>
      </c>
      <c r="P62" s="23" t="s">
        <v>20</v>
      </c>
      <c r="Q62" s="109"/>
      <c r="R62" s="4"/>
    </row>
    <row r="63" spans="2:18" ht="15.75" thickBot="1">
      <c r="B63" s="108"/>
      <c r="C63" s="29"/>
      <c r="D63" s="30"/>
      <c r="E63" s="30"/>
      <c r="F63" s="31"/>
      <c r="G63" s="4"/>
      <c r="H63" s="29"/>
      <c r="I63" s="30"/>
      <c r="J63" s="30"/>
      <c r="K63" s="30"/>
      <c r="L63" s="30"/>
      <c r="M63" s="30"/>
      <c r="N63" s="30"/>
      <c r="O63" s="30"/>
      <c r="P63" s="31"/>
      <c r="Q63" s="109"/>
      <c r="R63" s="4"/>
    </row>
    <row r="64" spans="2:18" ht="15.75" thickBot="1">
      <c r="B64" s="10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109"/>
      <c r="R64" s="4"/>
    </row>
    <row r="65" spans="2:18" ht="21.75" thickBot="1">
      <c r="B65" s="108"/>
      <c r="C65" s="79" t="s">
        <v>1057</v>
      </c>
      <c r="D65" s="56"/>
      <c r="E65" s="56"/>
      <c r="F65" s="57"/>
      <c r="G65" s="4"/>
      <c r="H65" s="55" t="str">
        <f>H28</f>
        <v>Válečkové ložisko NN 3018 KTN9/SP</v>
      </c>
      <c r="I65" s="56"/>
      <c r="J65" s="56"/>
      <c r="K65" s="56"/>
      <c r="L65" s="56"/>
      <c r="M65" s="56"/>
      <c r="N65" s="56"/>
      <c r="O65" s="56"/>
      <c r="P65" s="57"/>
      <c r="Q65" s="109"/>
      <c r="R65" s="4"/>
    </row>
    <row r="66" spans="2:18">
      <c r="B66" s="108"/>
      <c r="C66" s="22" t="s">
        <v>1058</v>
      </c>
      <c r="D66" s="4"/>
      <c r="E66" s="4"/>
      <c r="F66" s="23"/>
      <c r="G66" s="4"/>
      <c r="H66" s="22"/>
      <c r="I66" s="4"/>
      <c r="J66" s="4"/>
      <c r="K66" s="4"/>
      <c r="L66" s="4"/>
      <c r="M66" s="4"/>
      <c r="N66" s="4"/>
      <c r="O66" s="4"/>
      <c r="P66" s="23"/>
      <c r="Q66" s="109"/>
      <c r="R66" s="4"/>
    </row>
    <row r="67" spans="2:18">
      <c r="B67" s="108"/>
      <c r="C67" s="22" t="s">
        <v>1059</v>
      </c>
      <c r="D67" s="4"/>
      <c r="E67" s="4"/>
      <c r="F67" s="23"/>
      <c r="G67" s="4"/>
      <c r="H67" s="24" t="s">
        <v>0</v>
      </c>
      <c r="I67" s="9"/>
      <c r="J67" s="9"/>
      <c r="K67" s="10"/>
      <c r="L67" s="4"/>
      <c r="M67" s="4"/>
      <c r="N67" s="4"/>
      <c r="O67" s="4"/>
      <c r="P67" s="23"/>
      <c r="Q67" s="109"/>
      <c r="R67" s="4"/>
    </row>
    <row r="68" spans="2:18">
      <c r="B68" s="108"/>
      <c r="C68" s="27" t="s">
        <v>132</v>
      </c>
      <c r="D68" s="4"/>
      <c r="E68" s="115">
        <f>'AXIÁLNÍ TUHOST LOŽISEK'!$J$11</f>
        <v>775.17</v>
      </c>
      <c r="F68" s="23" t="s">
        <v>50</v>
      </c>
      <c r="G68" s="4"/>
      <c r="H68" s="22" t="s">
        <v>82</v>
      </c>
      <c r="I68" s="4" t="s">
        <v>28</v>
      </c>
      <c r="J68" s="13">
        <f>ABS(E61)</f>
        <v>3839.2721649484533</v>
      </c>
      <c r="K68" s="2" t="s">
        <v>50</v>
      </c>
      <c r="L68" s="4"/>
      <c r="M68" s="14" t="s">
        <v>21</v>
      </c>
      <c r="N68" s="4"/>
      <c r="O68" s="84" t="s">
        <v>17</v>
      </c>
      <c r="P68" s="47"/>
      <c r="Q68" s="109"/>
      <c r="R68" s="4"/>
    </row>
    <row r="69" spans="2:18">
      <c r="B69" s="108"/>
      <c r="C69" s="27" t="s">
        <v>133</v>
      </c>
      <c r="D69" s="4"/>
      <c r="E69" s="4">
        <f>'AXIÁLNÍ TUHOST LOŽISEK'!$J$12</f>
        <v>1581.3468</v>
      </c>
      <c r="F69" s="23" t="s">
        <v>50</v>
      </c>
      <c r="G69" s="4"/>
      <c r="H69" s="25" t="s">
        <v>1</v>
      </c>
      <c r="I69" s="7" t="s">
        <v>2</v>
      </c>
      <c r="J69" s="18">
        <f>J49</f>
        <v>423</v>
      </c>
      <c r="K69" s="8" t="s">
        <v>72</v>
      </c>
      <c r="L69" s="4"/>
      <c r="M69" s="53" t="s">
        <v>29</v>
      </c>
      <c r="N69" s="4"/>
      <c r="O69" s="6" t="s">
        <v>29</v>
      </c>
      <c r="P69" s="48">
        <f>J68</f>
        <v>3839.2721649484533</v>
      </c>
      <c r="Q69" s="109"/>
      <c r="R69" s="4"/>
    </row>
    <row r="70" spans="2:18">
      <c r="B70" s="108"/>
      <c r="C70" s="27" t="s">
        <v>1071</v>
      </c>
      <c r="D70" s="4"/>
      <c r="E70" s="115">
        <f>3*E68</f>
        <v>2325.5099999999998</v>
      </c>
      <c r="F70" s="23" t="s">
        <v>50</v>
      </c>
      <c r="G70" s="4"/>
      <c r="H70" s="22"/>
      <c r="I70" s="4"/>
      <c r="J70" s="4"/>
      <c r="K70" s="4"/>
      <c r="L70" s="4"/>
      <c r="M70" s="4"/>
      <c r="N70" s="4"/>
      <c r="O70" s="4"/>
      <c r="P70" s="23"/>
      <c r="Q70" s="109"/>
      <c r="R70" s="4"/>
    </row>
    <row r="71" spans="2:18">
      <c r="B71" s="108"/>
      <c r="C71" s="27" t="s">
        <v>1072</v>
      </c>
      <c r="D71" s="4"/>
      <c r="E71" s="4">
        <f>3*E69</f>
        <v>4744.0403999999999</v>
      </c>
      <c r="F71" s="23" t="s">
        <v>50</v>
      </c>
      <c r="G71" s="4"/>
      <c r="H71" s="22"/>
      <c r="I71" s="4"/>
      <c r="J71" s="4"/>
      <c r="K71" s="4"/>
      <c r="L71" s="4"/>
      <c r="M71" s="4"/>
      <c r="N71" s="4"/>
      <c r="O71" s="4"/>
      <c r="P71" s="23"/>
      <c r="Q71" s="109"/>
      <c r="R71" s="4"/>
    </row>
    <row r="72" spans="2:18" ht="15.75" thickBot="1">
      <c r="B72" s="108"/>
      <c r="C72" s="27" t="str">
        <f>IF(E60&lt;=E70,"FAa=Gm+0,67*Fca","FAa=Fca")</f>
        <v>FAa=Gm+0,67*Fca</v>
      </c>
      <c r="D72" s="4"/>
      <c r="E72" s="4" t="s">
        <v>1073</v>
      </c>
      <c r="F72" s="23"/>
      <c r="G72" s="4"/>
      <c r="H72" s="24" t="str">
        <f>H35</f>
        <v>Válečkové ložisko NN 3018 KTN9/SP</v>
      </c>
      <c r="I72" s="9"/>
      <c r="J72" s="9"/>
      <c r="K72" s="10"/>
      <c r="L72" s="4"/>
      <c r="M72" s="14" t="s">
        <v>246</v>
      </c>
      <c r="N72" s="4"/>
      <c r="O72" s="36" t="s">
        <v>247</v>
      </c>
      <c r="P72" s="23"/>
      <c r="Q72" s="109"/>
      <c r="R72" s="4"/>
    </row>
    <row r="73" spans="2:18" ht="15.75" thickBot="1">
      <c r="B73" s="108"/>
      <c r="C73" s="22" t="str">
        <f>IF(E60&lt;=E71,"FAa=Gm+0,67*Fca","FAa=Fca")</f>
        <v>FAa=Gm+0,67*Fca</v>
      </c>
      <c r="D73" s="4"/>
      <c r="E73" s="4" t="s">
        <v>1074</v>
      </c>
      <c r="F73" s="23"/>
      <c r="G73" s="4"/>
      <c r="H73" s="26" t="s">
        <v>3</v>
      </c>
      <c r="I73" s="1" t="s">
        <v>4</v>
      </c>
      <c r="J73" s="1">
        <f>J36</f>
        <v>138000</v>
      </c>
      <c r="K73" s="2" t="s">
        <v>50</v>
      </c>
      <c r="L73" s="4"/>
      <c r="M73" s="16" t="s">
        <v>22</v>
      </c>
      <c r="N73" s="4"/>
      <c r="O73" s="39">
        <f>((J73/P69)^J74)*((10^6)/(60*J69))</f>
        <v>6038684.4488019468</v>
      </c>
      <c r="P73" s="23" t="s">
        <v>20</v>
      </c>
      <c r="Q73" s="109"/>
      <c r="R73" s="4"/>
    </row>
    <row r="74" spans="2:18">
      <c r="B74" s="108"/>
      <c r="C74" s="233">
        <f>IF(E60&lt;=E70,E68+0.67*E60,E60)</f>
        <v>1097.7370103092783</v>
      </c>
      <c r="D74" s="4" t="s">
        <v>1067</v>
      </c>
      <c r="E74" s="4" t="s">
        <v>1073</v>
      </c>
      <c r="F74" s="23" t="s">
        <v>50</v>
      </c>
      <c r="G74" s="4"/>
      <c r="H74" s="28" t="s">
        <v>23</v>
      </c>
      <c r="I74" s="7" t="s">
        <v>8</v>
      </c>
      <c r="J74" s="38">
        <f>J37</f>
        <v>3.3333333333333335</v>
      </c>
      <c r="K74" s="8" t="s">
        <v>9</v>
      </c>
      <c r="L74" s="4"/>
      <c r="M74" s="4"/>
      <c r="N74" s="4"/>
      <c r="O74" s="4"/>
      <c r="P74" s="23"/>
      <c r="Q74" s="109"/>
      <c r="R74" s="4"/>
    </row>
    <row r="75" spans="2:18" ht="15.75" thickBot="1">
      <c r="B75" s="108"/>
      <c r="C75" s="78">
        <f>IF(E60&lt;=E71,E69+0.67*E60,E60)</f>
        <v>1903.9138103092785</v>
      </c>
      <c r="D75" s="30" t="s">
        <v>1067</v>
      </c>
      <c r="E75" s="30" t="s">
        <v>1074</v>
      </c>
      <c r="F75" s="31" t="s">
        <v>50</v>
      </c>
      <c r="G75" s="4"/>
      <c r="H75" s="29"/>
      <c r="I75" s="30"/>
      <c r="J75" s="30"/>
      <c r="K75" s="30"/>
      <c r="L75" s="30"/>
      <c r="M75" s="30"/>
      <c r="N75" s="30"/>
      <c r="O75" s="30"/>
      <c r="P75" s="31"/>
      <c r="Q75" s="109"/>
      <c r="R75" s="4"/>
    </row>
    <row r="76" spans="2:18" ht="9" customHeight="1" thickBot="1">
      <c r="B76" s="110"/>
      <c r="C76" s="111"/>
      <c r="D76" s="111"/>
      <c r="E76" s="111"/>
      <c r="F76" s="111"/>
      <c r="G76" s="111"/>
      <c r="H76" s="111"/>
      <c r="I76" s="111"/>
      <c r="J76" s="111"/>
      <c r="K76" s="111"/>
      <c r="L76" s="111"/>
      <c r="M76" s="111"/>
      <c r="N76" s="111"/>
      <c r="O76" s="111"/>
      <c r="P76" s="111"/>
      <c r="Q76" s="112"/>
      <c r="R76" s="4"/>
    </row>
    <row r="77" spans="2:18" ht="15.75" thickTop="1"/>
    <row r="78" spans="2:18" ht="15.75" thickBot="1"/>
    <row r="79" spans="2:18" ht="35.25" thickTop="1" thickBot="1">
      <c r="B79" s="131">
        <v>3</v>
      </c>
      <c r="C79" s="106"/>
      <c r="D79" s="106"/>
      <c r="E79" s="106"/>
      <c r="F79" s="106"/>
      <c r="G79" s="106"/>
      <c r="H79" s="105" t="s">
        <v>263</v>
      </c>
      <c r="I79" s="106"/>
      <c r="J79" s="106"/>
      <c r="K79" s="106"/>
      <c r="L79" s="106"/>
      <c r="M79" s="106"/>
      <c r="N79" s="106"/>
      <c r="O79" s="106"/>
      <c r="P79" s="106"/>
      <c r="Q79" s="107"/>
      <c r="R79" s="4"/>
    </row>
    <row r="80" spans="2:18" ht="30" thickTop="1" thickBot="1">
      <c r="B80" s="108"/>
      <c r="C80" s="104" t="s">
        <v>27</v>
      </c>
      <c r="D80" s="4"/>
      <c r="E80" s="4"/>
      <c r="F80" s="4"/>
      <c r="G80" s="4"/>
      <c r="H80" s="104" t="s">
        <v>26</v>
      </c>
      <c r="I80" s="4"/>
      <c r="J80" s="4"/>
      <c r="K80" s="4"/>
      <c r="L80" s="4"/>
      <c r="M80" s="4"/>
      <c r="N80" s="4"/>
      <c r="O80" s="4"/>
      <c r="P80" s="4"/>
      <c r="Q80" s="109"/>
      <c r="R80" s="4"/>
    </row>
    <row r="81" spans="2:18" ht="21.75" thickBot="1">
      <c r="B81" s="108"/>
      <c r="C81" s="43"/>
      <c r="D81" s="20"/>
      <c r="E81" s="20"/>
      <c r="F81" s="21"/>
      <c r="G81" s="4"/>
      <c r="H81" s="55" t="str">
        <f>H44</f>
        <v>Ložisková sada 7020 ACD/P4ATBT</v>
      </c>
      <c r="I81" s="56"/>
      <c r="J81" s="56"/>
      <c r="K81" s="56"/>
      <c r="L81" s="56"/>
      <c r="M81" s="56"/>
      <c r="N81" s="56"/>
      <c r="O81" s="56"/>
      <c r="P81" s="57"/>
      <c r="Q81" s="109"/>
      <c r="R81" s="4"/>
    </row>
    <row r="82" spans="2:18">
      <c r="B82" s="108"/>
      <c r="C82" s="46" t="s">
        <v>0</v>
      </c>
      <c r="D82" s="1"/>
      <c r="E82" s="1"/>
      <c r="F82" s="47"/>
      <c r="G82" s="4"/>
      <c r="H82" s="22"/>
      <c r="I82" s="4"/>
      <c r="J82" s="4"/>
      <c r="K82" s="4"/>
      <c r="L82" s="4"/>
      <c r="M82" s="4"/>
      <c r="N82" s="4"/>
      <c r="O82" s="4"/>
      <c r="P82" s="23"/>
      <c r="Q82" s="109"/>
      <c r="R82" s="4"/>
    </row>
    <row r="83" spans="2:18">
      <c r="B83" s="108"/>
      <c r="C83" s="26" t="s">
        <v>30</v>
      </c>
      <c r="D83" s="1" t="s">
        <v>44</v>
      </c>
      <c r="E83" s="83">
        <f>'VSTUPNÍ PARAMETRY'!H10</f>
        <v>1455.2845528455284</v>
      </c>
      <c r="F83" s="47" t="s">
        <v>50</v>
      </c>
      <c r="G83" s="4"/>
      <c r="H83" s="24" t="s">
        <v>0</v>
      </c>
      <c r="I83" s="9"/>
      <c r="J83" s="9"/>
      <c r="K83" s="10"/>
      <c r="L83" s="4"/>
      <c r="M83" s="4"/>
      <c r="N83" s="4"/>
      <c r="O83" s="11" t="s">
        <v>1065</v>
      </c>
      <c r="P83" s="54"/>
      <c r="Q83" s="109"/>
      <c r="R83" s="4"/>
    </row>
    <row r="84" spans="2:18">
      <c r="B84" s="108"/>
      <c r="C84" s="22" t="s">
        <v>31</v>
      </c>
      <c r="D84" s="4" t="s">
        <v>33</v>
      </c>
      <c r="E84" s="13">
        <f>'VSTUPNÍ PARAMETRY'!H11</f>
        <v>363.82113821138211</v>
      </c>
      <c r="F84" s="23" t="s">
        <v>50</v>
      </c>
      <c r="G84" s="4"/>
      <c r="H84" s="22" t="s">
        <v>24</v>
      </c>
      <c r="I84" s="4" t="s">
        <v>1067</v>
      </c>
      <c r="J84" s="13">
        <f>ABS(C111)</f>
        <v>1018.930162601626</v>
      </c>
      <c r="K84" s="2" t="s">
        <v>50</v>
      </c>
      <c r="L84" s="4"/>
      <c r="M84" s="255" t="s">
        <v>1075</v>
      </c>
      <c r="N84" s="4"/>
      <c r="O84" s="6" t="s">
        <v>1062</v>
      </c>
      <c r="P84" s="48">
        <f>J84/J85</f>
        <v>13.000872406638948</v>
      </c>
      <c r="Q84" s="109"/>
      <c r="R84" s="4"/>
    </row>
    <row r="85" spans="2:18">
      <c r="B85" s="108"/>
      <c r="C85" s="22" t="s">
        <v>32</v>
      </c>
      <c r="D85" s="4" t="s">
        <v>34</v>
      </c>
      <c r="E85" s="75">
        <f>'VSTUPNÍ PARAMETRY'!H14</f>
        <v>8200</v>
      </c>
      <c r="F85" s="23" t="s">
        <v>50</v>
      </c>
      <c r="G85" s="4"/>
      <c r="H85" s="22" t="s">
        <v>25</v>
      </c>
      <c r="I85" s="4" t="s">
        <v>1052</v>
      </c>
      <c r="J85" s="13">
        <f>ABS(E99)</f>
        <v>78.37398373983774</v>
      </c>
      <c r="K85" s="5" t="s">
        <v>50</v>
      </c>
      <c r="L85" s="4"/>
      <c r="M85" s="4"/>
      <c r="N85" s="4"/>
      <c r="O85" s="4"/>
      <c r="P85" s="23"/>
      <c r="Q85" s="109"/>
      <c r="R85" s="4"/>
    </row>
    <row r="86" spans="2:18">
      <c r="B86" s="108"/>
      <c r="C86" s="22" t="s">
        <v>38</v>
      </c>
      <c r="D86" s="4" t="s">
        <v>40</v>
      </c>
      <c r="E86" s="13">
        <f>E49</f>
        <v>0.25</v>
      </c>
      <c r="F86" s="23" t="s">
        <v>51</v>
      </c>
      <c r="G86" s="4"/>
      <c r="H86" s="25" t="s">
        <v>1</v>
      </c>
      <c r="I86" s="7" t="s">
        <v>2</v>
      </c>
      <c r="J86" s="129">
        <f>'VSTUPNÍ PARAMETRY'!H12</f>
        <v>210</v>
      </c>
      <c r="K86" s="8" t="s">
        <v>72</v>
      </c>
      <c r="L86" s="4"/>
      <c r="M86" s="4"/>
      <c r="N86" s="4"/>
      <c r="O86" s="11" t="s">
        <v>18</v>
      </c>
      <c r="P86" s="54"/>
      <c r="Q86" s="109"/>
      <c r="R86" s="4"/>
    </row>
    <row r="87" spans="2:18">
      <c r="B87" s="108"/>
      <c r="C87" s="22" t="s">
        <v>39</v>
      </c>
      <c r="D87" s="4" t="s">
        <v>41</v>
      </c>
      <c r="E87" s="13">
        <f>E50</f>
        <v>0.3</v>
      </c>
      <c r="F87" s="23" t="s">
        <v>51</v>
      </c>
      <c r="G87" s="4"/>
      <c r="H87" s="22"/>
      <c r="I87" s="4"/>
      <c r="J87" s="4"/>
      <c r="K87" s="4"/>
      <c r="L87" s="4"/>
      <c r="M87" s="4"/>
      <c r="N87" s="4"/>
      <c r="O87" s="6" t="str">
        <f>IF(P84&lt;=J92,"FAa/FAx&lt;=e → P=FAx+Y1*FAa","FAa/FAx&gt;e → P=X2*FAx+Y2*FAa")</f>
        <v>FAa/FAx&gt;e → P=X2*FAx+Y2*FAa</v>
      </c>
      <c r="P87" s="48"/>
      <c r="Q87" s="109"/>
      <c r="R87" s="4"/>
    </row>
    <row r="88" spans="2:18">
      <c r="B88" s="108"/>
      <c r="C88" s="25" t="s">
        <v>37</v>
      </c>
      <c r="D88" s="7" t="s">
        <v>42</v>
      </c>
      <c r="E88" s="18">
        <f>E51</f>
        <v>0.1</v>
      </c>
      <c r="F88" s="48" t="s">
        <v>51</v>
      </c>
      <c r="G88" s="4"/>
      <c r="H88" s="22"/>
      <c r="I88" s="4"/>
      <c r="J88" s="4"/>
      <c r="K88" s="4"/>
      <c r="L88" s="4"/>
      <c r="M88" s="4"/>
      <c r="N88" s="4"/>
      <c r="O88" s="4"/>
      <c r="P88" s="23"/>
      <c r="Q88" s="109"/>
      <c r="R88" s="4"/>
    </row>
    <row r="89" spans="2:18">
      <c r="B89" s="108"/>
      <c r="C89" s="22"/>
      <c r="D89" s="4"/>
      <c r="E89" s="4"/>
      <c r="F89" s="23"/>
      <c r="G89" s="4"/>
      <c r="H89" s="24" t="str">
        <f>H52</f>
        <v>Ložisko 7020 ACD/P4A s kosoúhlým stykem</v>
      </c>
      <c r="I89" s="9"/>
      <c r="J89" s="9"/>
      <c r="K89" s="10"/>
      <c r="L89" s="4"/>
      <c r="M89" s="14" t="s">
        <v>10</v>
      </c>
      <c r="N89" s="4"/>
      <c r="O89" s="11" t="s">
        <v>52</v>
      </c>
      <c r="P89" s="54"/>
      <c r="Q89" s="109"/>
      <c r="R89" s="4"/>
    </row>
    <row r="90" spans="2:18">
      <c r="B90" s="108"/>
      <c r="C90" s="49" t="s">
        <v>1056</v>
      </c>
      <c r="D90" s="4"/>
      <c r="E90" s="4"/>
      <c r="F90" s="23"/>
      <c r="G90" s="4"/>
      <c r="H90" s="26" t="s">
        <v>3</v>
      </c>
      <c r="I90" s="1" t="s">
        <v>4</v>
      </c>
      <c r="J90" s="130">
        <f t="shared" ref="J90:J95" si="1">J53</f>
        <v>79300</v>
      </c>
      <c r="K90" s="2" t="s">
        <v>50</v>
      </c>
      <c r="L90" s="4"/>
      <c r="M90" s="15" t="s">
        <v>1076</v>
      </c>
      <c r="N90" s="4"/>
      <c r="O90" s="3" t="s">
        <v>1063</v>
      </c>
      <c r="P90" s="23">
        <f>J85+J94*J84</f>
        <v>1015.7897333333336</v>
      </c>
      <c r="Q90" s="109"/>
      <c r="R90" s="4"/>
    </row>
    <row r="91" spans="2:18">
      <c r="B91" s="108"/>
      <c r="C91" s="50" t="s">
        <v>1050</v>
      </c>
      <c r="D91" s="4"/>
      <c r="E91" s="4"/>
      <c r="F91" s="23"/>
      <c r="G91" s="4"/>
      <c r="H91" s="27" t="s">
        <v>7</v>
      </c>
      <c r="I91" s="4" t="s">
        <v>8</v>
      </c>
      <c r="J91" s="80">
        <f t="shared" si="1"/>
        <v>3</v>
      </c>
      <c r="K91" s="5" t="s">
        <v>9</v>
      </c>
      <c r="L91" s="4"/>
      <c r="M91" s="16" t="s">
        <v>1064</v>
      </c>
      <c r="N91" s="4"/>
      <c r="O91" s="6" t="s">
        <v>1070</v>
      </c>
      <c r="P91" s="48">
        <f>J93*J85+J95*J84</f>
        <v>1468.8248626016259</v>
      </c>
      <c r="Q91" s="109"/>
      <c r="R91" s="4"/>
    </row>
    <row r="92" spans="2:18">
      <c r="B92" s="108"/>
      <c r="C92" s="51" t="s">
        <v>43</v>
      </c>
      <c r="D92" s="4"/>
      <c r="E92" s="4"/>
      <c r="F92" s="23"/>
      <c r="G92" s="4"/>
      <c r="H92" s="27" t="s">
        <v>11</v>
      </c>
      <c r="I92" s="13" t="s">
        <v>12</v>
      </c>
      <c r="J92" s="37">
        <f t="shared" si="1"/>
        <v>0.68</v>
      </c>
      <c r="K92" s="17" t="s">
        <v>9</v>
      </c>
      <c r="L92" s="4"/>
      <c r="M92" s="4"/>
      <c r="N92" s="4"/>
      <c r="O92" s="4"/>
      <c r="P92" s="23"/>
      <c r="Q92" s="109"/>
      <c r="R92" s="4"/>
    </row>
    <row r="93" spans="2:18">
      <c r="B93" s="108"/>
      <c r="C93" s="52" t="s">
        <v>45</v>
      </c>
      <c r="D93" s="4"/>
      <c r="E93" s="4"/>
      <c r="F93" s="23"/>
      <c r="G93" s="4"/>
      <c r="H93" s="27" t="s">
        <v>11</v>
      </c>
      <c r="I93" s="13" t="s">
        <v>13</v>
      </c>
      <c r="J93" s="67">
        <f t="shared" si="1"/>
        <v>0.41</v>
      </c>
      <c r="K93" s="17" t="s">
        <v>9</v>
      </c>
      <c r="L93" s="4"/>
      <c r="M93" s="4"/>
      <c r="N93" s="4"/>
      <c r="O93" s="4"/>
      <c r="P93" s="23"/>
      <c r="Q93" s="109"/>
      <c r="R93" s="4"/>
    </row>
    <row r="94" spans="2:18">
      <c r="B94" s="108"/>
      <c r="C94" s="22"/>
      <c r="D94" s="4"/>
      <c r="E94" s="4"/>
      <c r="F94" s="23"/>
      <c r="G94" s="4"/>
      <c r="H94" s="27" t="s">
        <v>11</v>
      </c>
      <c r="I94" s="13" t="s">
        <v>14</v>
      </c>
      <c r="J94" s="13">
        <f t="shared" si="1"/>
        <v>0.92</v>
      </c>
      <c r="K94" s="17" t="s">
        <v>9</v>
      </c>
      <c r="L94" s="4"/>
      <c r="M94" s="4"/>
      <c r="N94" s="4"/>
      <c r="O94" s="11" t="s">
        <v>19</v>
      </c>
      <c r="P94" s="54"/>
      <c r="Q94" s="109"/>
      <c r="R94" s="4"/>
    </row>
    <row r="95" spans="2:18">
      <c r="B95" s="108"/>
      <c r="C95" s="44" t="s">
        <v>46</v>
      </c>
      <c r="D95" s="4"/>
      <c r="E95" s="4"/>
      <c r="F95" s="23"/>
      <c r="G95" s="4"/>
      <c r="H95" s="28" t="s">
        <v>11</v>
      </c>
      <c r="I95" s="18" t="s">
        <v>15</v>
      </c>
      <c r="J95" s="7">
        <f t="shared" si="1"/>
        <v>1.41</v>
      </c>
      <c r="K95" s="19" t="s">
        <v>9</v>
      </c>
      <c r="L95" s="4"/>
      <c r="M95" s="4"/>
      <c r="N95" s="4"/>
      <c r="O95" s="3" t="str">
        <f>IF(P84&lt;=J92,"FAa/FAx&lt;=e → P=FAx+Y1*FAa","FAa/FAx&gt;e → P=X2*FAx+Y2*FAa")</f>
        <v>FAa/FAx&gt;e → P=X2*FAx+Y2*FAa</v>
      </c>
      <c r="P95" s="23"/>
      <c r="Q95" s="109"/>
      <c r="R95" s="4"/>
    </row>
    <row r="96" spans="2:18">
      <c r="B96" s="108"/>
      <c r="C96" s="22"/>
      <c r="D96" s="4"/>
      <c r="E96" s="4"/>
      <c r="F96" s="23"/>
      <c r="G96" s="4"/>
      <c r="H96" s="27"/>
      <c r="I96" s="4"/>
      <c r="J96" s="4"/>
      <c r="K96" s="4"/>
      <c r="L96" s="4"/>
      <c r="M96" s="4"/>
      <c r="N96" s="4"/>
      <c r="O96" s="6" t="s">
        <v>53</v>
      </c>
      <c r="P96" s="48">
        <f>IF(P84&lt;=J92,P90,P91)</f>
        <v>1468.8248626016259</v>
      </c>
      <c r="Q96" s="109"/>
      <c r="R96" s="4"/>
    </row>
    <row r="97" spans="2:18">
      <c r="B97" s="108"/>
      <c r="C97" s="26" t="s">
        <v>48</v>
      </c>
      <c r="D97" s="1" t="s">
        <v>47</v>
      </c>
      <c r="E97" s="45">
        <f>E84</f>
        <v>363.82113821138211</v>
      </c>
      <c r="F97" s="47" t="s">
        <v>50</v>
      </c>
      <c r="G97" s="4"/>
      <c r="H97" s="22"/>
      <c r="I97" s="4"/>
      <c r="J97" s="4"/>
      <c r="K97" s="4"/>
      <c r="L97" s="4"/>
      <c r="M97" s="4"/>
      <c r="N97" s="4"/>
      <c r="O97" s="4"/>
      <c r="P97" s="23"/>
      <c r="Q97" s="109"/>
      <c r="R97" s="4"/>
    </row>
    <row r="98" spans="2:18" ht="15.75" thickBot="1">
      <c r="B98" s="108"/>
      <c r="C98" s="22" t="s">
        <v>49</v>
      </c>
      <c r="D98" s="4" t="s">
        <v>28</v>
      </c>
      <c r="E98" s="32">
        <f>(-E83*E87+E85*(E86+E88))/E86</f>
        <v>9733.6585365853662</v>
      </c>
      <c r="F98" s="23" t="s">
        <v>50</v>
      </c>
      <c r="G98" s="4"/>
      <c r="H98" s="24" t="str">
        <f>H61</f>
        <v>Ložisková sada 7020 ACD/P4ATBT</v>
      </c>
      <c r="I98" s="9"/>
      <c r="J98" s="9"/>
      <c r="K98" s="10"/>
      <c r="L98" s="4"/>
      <c r="M98" s="14" t="s">
        <v>248</v>
      </c>
      <c r="N98" s="4"/>
      <c r="O98" s="36" t="s">
        <v>249</v>
      </c>
      <c r="P98" s="23"/>
      <c r="Q98" s="109"/>
      <c r="R98" s="4"/>
    </row>
    <row r="99" spans="2:18" ht="15.75" thickBot="1">
      <c r="B99" s="108"/>
      <c r="C99" s="25" t="s">
        <v>1051</v>
      </c>
      <c r="D99" s="7" t="s">
        <v>1052</v>
      </c>
      <c r="E99" s="113">
        <f>E85-E98+E83</f>
        <v>-78.37398373983774</v>
      </c>
      <c r="F99" s="48" t="s">
        <v>50</v>
      </c>
      <c r="G99" s="4"/>
      <c r="H99" s="25" t="s">
        <v>5</v>
      </c>
      <c r="I99" s="7" t="s">
        <v>6</v>
      </c>
      <c r="J99" s="7">
        <f>J62</f>
        <v>171288</v>
      </c>
      <c r="K99" s="10" t="s">
        <v>50</v>
      </c>
      <c r="L99" s="4"/>
      <c r="M99" s="16" t="s">
        <v>16</v>
      </c>
      <c r="N99" s="4"/>
      <c r="O99" s="39">
        <f>((J99/P96)^J91)*((10^6)/(60*J86))</f>
        <v>125863621.83625039</v>
      </c>
      <c r="P99" s="23" t="s">
        <v>20</v>
      </c>
      <c r="Q99" s="109"/>
      <c r="R99" s="4"/>
    </row>
    <row r="100" spans="2:18" ht="15.75" thickBot="1">
      <c r="B100" s="108"/>
      <c r="C100" s="29"/>
      <c r="D100" s="30"/>
      <c r="E100" s="30"/>
      <c r="F100" s="31"/>
      <c r="G100" s="4"/>
      <c r="H100" s="29"/>
      <c r="I100" s="30"/>
      <c r="J100" s="30"/>
      <c r="K100" s="30"/>
      <c r="L100" s="30"/>
      <c r="M100" s="30"/>
      <c r="N100" s="30"/>
      <c r="O100" s="30"/>
      <c r="P100" s="31"/>
      <c r="Q100" s="109"/>
      <c r="R100" s="4"/>
    </row>
    <row r="101" spans="2:18" ht="15.75" thickBot="1">
      <c r="B101" s="10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109"/>
      <c r="R101" s="4"/>
    </row>
    <row r="102" spans="2:18" ht="21.75" thickBot="1">
      <c r="B102" s="108"/>
      <c r="C102" s="79" t="s">
        <v>1057</v>
      </c>
      <c r="D102" s="56"/>
      <c r="E102" s="56"/>
      <c r="F102" s="57"/>
      <c r="G102" s="4"/>
      <c r="H102" s="55" t="str">
        <f>H65</f>
        <v>Válečkové ložisko NN 3018 KTN9/SP</v>
      </c>
      <c r="I102" s="56"/>
      <c r="J102" s="56"/>
      <c r="K102" s="56"/>
      <c r="L102" s="56"/>
      <c r="M102" s="56"/>
      <c r="N102" s="56"/>
      <c r="O102" s="56"/>
      <c r="P102" s="57"/>
      <c r="Q102" s="109"/>
      <c r="R102" s="4"/>
    </row>
    <row r="103" spans="2:18">
      <c r="B103" s="108"/>
      <c r="C103" s="22" t="s">
        <v>1058</v>
      </c>
      <c r="D103" s="4"/>
      <c r="E103" s="4"/>
      <c r="F103" s="23"/>
      <c r="G103" s="4"/>
      <c r="H103" s="22"/>
      <c r="I103" s="4"/>
      <c r="J103" s="4"/>
      <c r="K103" s="4"/>
      <c r="L103" s="4"/>
      <c r="M103" s="4"/>
      <c r="N103" s="4"/>
      <c r="O103" s="4"/>
      <c r="P103" s="23"/>
      <c r="Q103" s="109"/>
      <c r="R103" s="4"/>
    </row>
    <row r="104" spans="2:18">
      <c r="B104" s="108"/>
      <c r="C104" s="22" t="s">
        <v>1059</v>
      </c>
      <c r="D104" s="4"/>
      <c r="E104" s="4"/>
      <c r="F104" s="23"/>
      <c r="G104" s="4"/>
      <c r="H104" s="24" t="s">
        <v>0</v>
      </c>
      <c r="I104" s="9"/>
      <c r="J104" s="9"/>
      <c r="K104" s="10"/>
      <c r="L104" s="4"/>
      <c r="M104" s="4"/>
      <c r="N104" s="4"/>
      <c r="O104" s="4"/>
      <c r="P104" s="23"/>
      <c r="Q104" s="109"/>
      <c r="R104" s="4"/>
    </row>
    <row r="105" spans="2:18">
      <c r="B105" s="108"/>
      <c r="C105" s="27" t="s">
        <v>132</v>
      </c>
      <c r="D105" s="4"/>
      <c r="E105" s="115">
        <f>'AXIÁLNÍ TUHOST LOŽISEK'!$J$11</f>
        <v>775.17</v>
      </c>
      <c r="F105" s="23" t="s">
        <v>50</v>
      </c>
      <c r="G105" s="4"/>
      <c r="H105" s="22" t="s">
        <v>82</v>
      </c>
      <c r="I105" s="4" t="s">
        <v>28</v>
      </c>
      <c r="J105" s="13">
        <f>ABS(E98)</f>
        <v>9733.6585365853662</v>
      </c>
      <c r="K105" s="2" t="s">
        <v>50</v>
      </c>
      <c r="L105" s="4"/>
      <c r="M105" s="14" t="s">
        <v>21</v>
      </c>
      <c r="N105" s="4"/>
      <c r="O105" s="84" t="s">
        <v>17</v>
      </c>
      <c r="P105" s="47"/>
      <c r="Q105" s="109"/>
      <c r="R105" s="4"/>
    </row>
    <row r="106" spans="2:18">
      <c r="B106" s="108"/>
      <c r="C106" s="27" t="s">
        <v>133</v>
      </c>
      <c r="D106" s="4"/>
      <c r="E106" s="4">
        <f>'AXIÁLNÍ TUHOST LOŽISEK'!$J$12</f>
        <v>1581.3468</v>
      </c>
      <c r="F106" s="23" t="s">
        <v>50</v>
      </c>
      <c r="G106" s="4"/>
      <c r="H106" s="25" t="s">
        <v>1</v>
      </c>
      <c r="I106" s="7" t="s">
        <v>2</v>
      </c>
      <c r="J106" s="18">
        <f>J86</f>
        <v>210</v>
      </c>
      <c r="K106" s="8" t="s">
        <v>72</v>
      </c>
      <c r="L106" s="4"/>
      <c r="M106" s="53" t="s">
        <v>29</v>
      </c>
      <c r="N106" s="4"/>
      <c r="O106" s="6" t="s">
        <v>29</v>
      </c>
      <c r="P106" s="48">
        <f>J105</f>
        <v>9733.6585365853662</v>
      </c>
      <c r="Q106" s="109"/>
      <c r="R106" s="4"/>
    </row>
    <row r="107" spans="2:18">
      <c r="B107" s="108"/>
      <c r="C107" s="27" t="s">
        <v>1071</v>
      </c>
      <c r="D107" s="4"/>
      <c r="E107" s="115">
        <f>3*E105</f>
        <v>2325.5099999999998</v>
      </c>
      <c r="F107" s="23" t="s">
        <v>50</v>
      </c>
      <c r="G107" s="4"/>
      <c r="H107" s="22"/>
      <c r="I107" s="4"/>
      <c r="J107" s="4"/>
      <c r="K107" s="4"/>
      <c r="L107" s="4"/>
      <c r="M107" s="4"/>
      <c r="N107" s="4"/>
      <c r="O107" s="4"/>
      <c r="P107" s="23"/>
      <c r="Q107" s="109"/>
      <c r="R107" s="4"/>
    </row>
    <row r="108" spans="2:18">
      <c r="B108" s="108"/>
      <c r="C108" s="27" t="s">
        <v>1072</v>
      </c>
      <c r="D108" s="4"/>
      <c r="E108" s="4">
        <f>3*E106</f>
        <v>4744.0403999999999</v>
      </c>
      <c r="F108" s="23" t="s">
        <v>50</v>
      </c>
      <c r="G108" s="4"/>
      <c r="H108" s="22"/>
      <c r="I108" s="4"/>
      <c r="J108" s="4"/>
      <c r="K108" s="4"/>
      <c r="L108" s="4"/>
      <c r="M108" s="4"/>
      <c r="N108" s="4"/>
      <c r="O108" s="4"/>
      <c r="P108" s="23"/>
      <c r="Q108" s="109"/>
      <c r="R108" s="4"/>
    </row>
    <row r="109" spans="2:18" ht="15.75" thickBot="1">
      <c r="B109" s="108"/>
      <c r="C109" s="27" t="str">
        <f>IF(E97&lt;=E107,"FAa=Gm+0,67*Fca","FAa=Fca")</f>
        <v>FAa=Gm+0,67*Fca</v>
      </c>
      <c r="D109" s="4"/>
      <c r="E109" s="4" t="s">
        <v>1073</v>
      </c>
      <c r="F109" s="23"/>
      <c r="G109" s="4"/>
      <c r="H109" s="24" t="str">
        <f>H72</f>
        <v>Válečkové ložisko NN 3018 KTN9/SP</v>
      </c>
      <c r="I109" s="9"/>
      <c r="J109" s="9"/>
      <c r="K109" s="10"/>
      <c r="L109" s="4"/>
      <c r="M109" s="14" t="s">
        <v>250</v>
      </c>
      <c r="N109" s="4"/>
      <c r="O109" s="36" t="s">
        <v>251</v>
      </c>
      <c r="P109" s="23"/>
      <c r="Q109" s="109"/>
      <c r="R109" s="4"/>
    </row>
    <row r="110" spans="2:18" ht="15.75" thickBot="1">
      <c r="B110" s="108"/>
      <c r="C110" s="22" t="str">
        <f>IF(E97&lt;=E108,"FAa=Gm+0,67*Fca","FAa=Fca")</f>
        <v>FAa=Gm+0,67*Fca</v>
      </c>
      <c r="D110" s="4"/>
      <c r="E110" s="4" t="s">
        <v>1074</v>
      </c>
      <c r="F110" s="23"/>
      <c r="G110" s="4"/>
      <c r="H110" s="26" t="s">
        <v>3</v>
      </c>
      <c r="I110" s="1" t="s">
        <v>4</v>
      </c>
      <c r="J110" s="1">
        <f>J73</f>
        <v>138000</v>
      </c>
      <c r="K110" s="2" t="s">
        <v>50</v>
      </c>
      <c r="L110" s="4"/>
      <c r="M110" s="16" t="s">
        <v>22</v>
      </c>
      <c r="N110" s="4"/>
      <c r="O110" s="39">
        <f>((J110/P106)^J111)*((10^6)/(60*J106))</f>
        <v>547401.58864286903</v>
      </c>
      <c r="P110" s="23" t="s">
        <v>20</v>
      </c>
      <c r="Q110" s="109"/>
      <c r="R110" s="4"/>
    </row>
    <row r="111" spans="2:18">
      <c r="B111" s="108"/>
      <c r="C111" s="233">
        <f>IF(E97&lt;=E107,E105+0.67*E97,E97)</f>
        <v>1018.930162601626</v>
      </c>
      <c r="D111" s="4" t="s">
        <v>1067</v>
      </c>
      <c r="E111" s="4" t="s">
        <v>1073</v>
      </c>
      <c r="F111" s="23" t="s">
        <v>50</v>
      </c>
      <c r="G111" s="4"/>
      <c r="H111" s="28" t="s">
        <v>23</v>
      </c>
      <c r="I111" s="7" t="s">
        <v>8</v>
      </c>
      <c r="J111" s="38">
        <f>J74</f>
        <v>3.3333333333333335</v>
      </c>
      <c r="K111" s="8" t="s">
        <v>9</v>
      </c>
      <c r="L111" s="4"/>
      <c r="M111" s="4"/>
      <c r="N111" s="4"/>
      <c r="O111" s="4"/>
      <c r="P111" s="23"/>
      <c r="Q111" s="109"/>
      <c r="R111" s="4"/>
    </row>
    <row r="112" spans="2:18" ht="15.75" thickBot="1">
      <c r="B112" s="108"/>
      <c r="C112" s="78">
        <f>IF(E97&lt;=E108,E106+0.67*E97,E97)</f>
        <v>1825.106962601626</v>
      </c>
      <c r="D112" s="30" t="s">
        <v>1067</v>
      </c>
      <c r="E112" s="30" t="s">
        <v>1074</v>
      </c>
      <c r="F112" s="31" t="s">
        <v>50</v>
      </c>
      <c r="G112" s="4"/>
      <c r="H112" s="29"/>
      <c r="I112" s="30"/>
      <c r="J112" s="30"/>
      <c r="K112" s="30"/>
      <c r="L112" s="30"/>
      <c r="M112" s="30"/>
      <c r="N112" s="30"/>
      <c r="O112" s="30"/>
      <c r="P112" s="31"/>
      <c r="Q112" s="109"/>
      <c r="R112" s="4"/>
    </row>
    <row r="113" spans="2:20" ht="6" customHeight="1" thickBot="1">
      <c r="B113" s="110"/>
      <c r="C113" s="111"/>
      <c r="D113" s="111"/>
      <c r="E113" s="111"/>
      <c r="F113" s="111"/>
      <c r="G113" s="111"/>
      <c r="H113" s="111"/>
      <c r="I113" s="111"/>
      <c r="J113" s="111"/>
      <c r="K113" s="111"/>
      <c r="L113" s="111"/>
      <c r="M113" s="111"/>
      <c r="N113" s="111"/>
      <c r="O113" s="111"/>
      <c r="P113" s="111"/>
      <c r="Q113" s="112"/>
      <c r="R113" s="4"/>
    </row>
    <row r="114" spans="2:20" ht="15.75" thickTop="1"/>
    <row r="115" spans="2:20" ht="15.75" thickBot="1"/>
    <row r="116" spans="2:20" ht="35.25" thickTop="1" thickBot="1">
      <c r="B116" s="131">
        <v>4</v>
      </c>
      <c r="C116" s="106"/>
      <c r="D116" s="106"/>
      <c r="E116" s="106"/>
      <c r="F116" s="106"/>
      <c r="G116" s="106"/>
      <c r="H116" s="105" t="s">
        <v>262</v>
      </c>
      <c r="I116" s="106"/>
      <c r="J116" s="106"/>
      <c r="K116" s="106"/>
      <c r="L116" s="106"/>
      <c r="M116" s="106"/>
      <c r="N116" s="106"/>
      <c r="O116" s="106"/>
      <c r="P116" s="106"/>
      <c r="Q116" s="107"/>
      <c r="R116" s="4"/>
    </row>
    <row r="117" spans="2:20" ht="30" thickTop="1" thickBot="1">
      <c r="B117" s="108"/>
      <c r="C117" s="104" t="s">
        <v>27</v>
      </c>
      <c r="D117" s="4"/>
      <c r="E117" s="4"/>
      <c r="F117" s="4"/>
      <c r="G117" s="4"/>
      <c r="H117" s="104" t="s">
        <v>26</v>
      </c>
      <c r="I117" s="4"/>
      <c r="J117" s="4"/>
      <c r="K117" s="4"/>
      <c r="L117" s="4"/>
      <c r="M117" s="4"/>
      <c r="N117" s="4"/>
      <c r="O117" s="4"/>
      <c r="P117" s="4"/>
      <c r="Q117" s="109"/>
      <c r="R117" s="4"/>
      <c r="T117" s="12"/>
    </row>
    <row r="118" spans="2:20" ht="21.75" thickBot="1">
      <c r="B118" s="108"/>
      <c r="C118" s="43"/>
      <c r="D118" s="20"/>
      <c r="E118" s="20"/>
      <c r="F118" s="21"/>
      <c r="G118" s="4"/>
      <c r="H118" s="55" t="str">
        <f>H81</f>
        <v>Ložisková sada 7020 ACD/P4ATBT</v>
      </c>
      <c r="I118" s="56"/>
      <c r="J118" s="56"/>
      <c r="K118" s="56"/>
      <c r="L118" s="56"/>
      <c r="M118" s="56"/>
      <c r="N118" s="56"/>
      <c r="O118" s="56"/>
      <c r="P118" s="57"/>
      <c r="Q118" s="109"/>
      <c r="R118" s="4"/>
    </row>
    <row r="119" spans="2:20">
      <c r="B119" s="108"/>
      <c r="C119" s="46" t="s">
        <v>0</v>
      </c>
      <c r="D119" s="1"/>
      <c r="E119" s="1"/>
      <c r="F119" s="47"/>
      <c r="G119" s="4"/>
      <c r="H119" s="22"/>
      <c r="I119" s="4"/>
      <c r="J119" s="4"/>
      <c r="K119" s="4"/>
      <c r="L119" s="4"/>
      <c r="M119" s="4"/>
      <c r="N119" s="4"/>
      <c r="O119" s="4"/>
      <c r="P119" s="23"/>
      <c r="Q119" s="109"/>
      <c r="R119" s="4"/>
    </row>
    <row r="120" spans="2:20">
      <c r="B120" s="108"/>
      <c r="C120" s="26" t="s">
        <v>30</v>
      </c>
      <c r="D120" s="1" t="s">
        <v>44</v>
      </c>
      <c r="E120" s="83">
        <f>'VSTUPNÍ PARAMETRY'!I10</f>
        <v>2863.9999999999995</v>
      </c>
      <c r="F120" s="47" t="s">
        <v>50</v>
      </c>
      <c r="G120" s="4"/>
      <c r="H120" s="24" t="s">
        <v>0</v>
      </c>
      <c r="I120" s="9"/>
      <c r="J120" s="9"/>
      <c r="K120" s="10"/>
      <c r="L120" s="4"/>
      <c r="M120" s="4"/>
      <c r="N120" s="4"/>
      <c r="O120" s="11" t="s">
        <v>1065</v>
      </c>
      <c r="P120" s="54"/>
      <c r="Q120" s="109"/>
      <c r="R120" s="4"/>
    </row>
    <row r="121" spans="2:20">
      <c r="B121" s="108"/>
      <c r="C121" s="22" t="s">
        <v>31</v>
      </c>
      <c r="D121" s="4" t="s">
        <v>33</v>
      </c>
      <c r="E121" s="13">
        <f>'VSTUPNÍ PARAMETRY'!I11</f>
        <v>715.99999999999989</v>
      </c>
      <c r="F121" s="23" t="s">
        <v>50</v>
      </c>
      <c r="G121" s="4"/>
      <c r="H121" s="22" t="s">
        <v>24</v>
      </c>
      <c r="I121" s="4" t="s">
        <v>1067</v>
      </c>
      <c r="J121" s="13">
        <f>ABS(C148)</f>
        <v>1254.8899999999999</v>
      </c>
      <c r="K121" s="2" t="s">
        <v>50</v>
      </c>
      <c r="L121" s="4"/>
      <c r="M121" s="255" t="s">
        <v>1075</v>
      </c>
      <c r="N121" s="4"/>
      <c r="O121" s="6" t="s">
        <v>1062</v>
      </c>
      <c r="P121" s="48">
        <f>J121/J122</f>
        <v>0.21376567184518941</v>
      </c>
      <c r="Q121" s="109"/>
      <c r="R121" s="4"/>
    </row>
    <row r="122" spans="2:20">
      <c r="B122" s="108"/>
      <c r="C122" s="22" t="s">
        <v>32</v>
      </c>
      <c r="D122" s="4" t="s">
        <v>34</v>
      </c>
      <c r="E122" s="75">
        <f>'VSTUPNÍ PARAMETRY'!I14</f>
        <v>1076</v>
      </c>
      <c r="F122" s="23" t="s">
        <v>50</v>
      </c>
      <c r="G122" s="4"/>
      <c r="H122" s="22" t="s">
        <v>25</v>
      </c>
      <c r="I122" s="4" t="s">
        <v>1052</v>
      </c>
      <c r="J122" s="13">
        <f>ABS(E136)</f>
        <v>5870.4</v>
      </c>
      <c r="K122" s="5" t="s">
        <v>50</v>
      </c>
      <c r="L122" s="4"/>
      <c r="M122" s="4"/>
      <c r="N122" s="4"/>
      <c r="O122" s="4"/>
      <c r="P122" s="23"/>
      <c r="Q122" s="109"/>
      <c r="R122" s="4"/>
    </row>
    <row r="123" spans="2:20">
      <c r="B123" s="108"/>
      <c r="C123" s="22" t="s">
        <v>38</v>
      </c>
      <c r="D123" s="4" t="s">
        <v>40</v>
      </c>
      <c r="E123" s="13">
        <f>E86</f>
        <v>0.25</v>
      </c>
      <c r="F123" s="23" t="s">
        <v>51</v>
      </c>
      <c r="G123" s="4"/>
      <c r="H123" s="25" t="s">
        <v>1</v>
      </c>
      <c r="I123" s="7" t="s">
        <v>2</v>
      </c>
      <c r="J123" s="129">
        <f>'VSTUPNÍ PARAMETRY'!I12</f>
        <v>1730</v>
      </c>
      <c r="K123" s="8" t="s">
        <v>72</v>
      </c>
      <c r="L123" s="4"/>
      <c r="M123" s="4"/>
      <c r="N123" s="4"/>
      <c r="O123" s="11" t="s">
        <v>18</v>
      </c>
      <c r="P123" s="54"/>
      <c r="Q123" s="109"/>
      <c r="R123" s="4"/>
    </row>
    <row r="124" spans="2:20">
      <c r="B124" s="108"/>
      <c r="C124" s="22" t="s">
        <v>39</v>
      </c>
      <c r="D124" s="4" t="s">
        <v>41</v>
      </c>
      <c r="E124" s="13">
        <f>E87</f>
        <v>0.3</v>
      </c>
      <c r="F124" s="23" t="s">
        <v>51</v>
      </c>
      <c r="G124" s="4"/>
      <c r="H124" s="22"/>
      <c r="I124" s="4"/>
      <c r="J124" s="4"/>
      <c r="K124" s="4"/>
      <c r="L124" s="4"/>
      <c r="M124" s="4"/>
      <c r="N124" s="4"/>
      <c r="O124" s="6" t="str">
        <f>IF(P121&lt;=J129,"FAa/FAx&lt;=e → P=FAx+Y1*FAa","FAa/FAx&gt;e → P=X2*FAx+Y2*FAa")</f>
        <v>FAa/FAx&lt;=e → P=FAx+Y1*FAa</v>
      </c>
      <c r="P124" s="48"/>
      <c r="Q124" s="109"/>
      <c r="R124" s="4"/>
    </row>
    <row r="125" spans="2:20">
      <c r="B125" s="108"/>
      <c r="C125" s="25" t="s">
        <v>37</v>
      </c>
      <c r="D125" s="7" t="s">
        <v>42</v>
      </c>
      <c r="E125" s="18">
        <f>E88</f>
        <v>0.1</v>
      </c>
      <c r="F125" s="48" t="s">
        <v>51</v>
      </c>
      <c r="G125" s="4"/>
      <c r="H125" s="22"/>
      <c r="I125" s="4"/>
      <c r="J125" s="4"/>
      <c r="K125" s="4"/>
      <c r="L125" s="4"/>
      <c r="M125" s="4"/>
      <c r="N125" s="4"/>
      <c r="O125" s="4"/>
      <c r="P125" s="23"/>
      <c r="Q125" s="109"/>
      <c r="R125" s="4"/>
    </row>
    <row r="126" spans="2:20">
      <c r="B126" s="108"/>
      <c r="C126" s="22"/>
      <c r="D126" s="4"/>
      <c r="E126" s="4"/>
      <c r="F126" s="23"/>
      <c r="G126" s="4"/>
      <c r="H126" s="24" t="str">
        <f>H89</f>
        <v>Ložisko 7020 ACD/P4A s kosoúhlým stykem</v>
      </c>
      <c r="I126" s="9"/>
      <c r="J126" s="9"/>
      <c r="K126" s="10"/>
      <c r="L126" s="4"/>
      <c r="M126" s="14" t="s">
        <v>10</v>
      </c>
      <c r="N126" s="4"/>
      <c r="O126" s="11" t="s">
        <v>52</v>
      </c>
      <c r="P126" s="54"/>
      <c r="Q126" s="109"/>
      <c r="R126" s="4"/>
    </row>
    <row r="127" spans="2:20">
      <c r="B127" s="108"/>
      <c r="C127" s="49" t="s">
        <v>1056</v>
      </c>
      <c r="D127" s="4"/>
      <c r="E127" s="4"/>
      <c r="F127" s="23"/>
      <c r="G127" s="4"/>
      <c r="H127" s="26" t="s">
        <v>3</v>
      </c>
      <c r="I127" s="1" t="s">
        <v>4</v>
      </c>
      <c r="J127" s="130">
        <f t="shared" ref="J127:J132" si="2">J90</f>
        <v>79300</v>
      </c>
      <c r="K127" s="2" t="s">
        <v>50</v>
      </c>
      <c r="L127" s="4"/>
      <c r="M127" s="15" t="s">
        <v>1076</v>
      </c>
      <c r="N127" s="4"/>
      <c r="O127" s="3" t="s">
        <v>1069</v>
      </c>
      <c r="P127" s="23">
        <f>J122+J131*J121</f>
        <v>7024.898799999999</v>
      </c>
      <c r="Q127" s="109"/>
      <c r="R127" s="4"/>
    </row>
    <row r="128" spans="2:20">
      <c r="B128" s="108"/>
      <c r="C128" s="50" t="s">
        <v>1050</v>
      </c>
      <c r="D128" s="4"/>
      <c r="E128" s="4"/>
      <c r="F128" s="23"/>
      <c r="G128" s="4"/>
      <c r="H128" s="27" t="s">
        <v>7</v>
      </c>
      <c r="I128" s="4" t="s">
        <v>8</v>
      </c>
      <c r="J128" s="80">
        <f t="shared" si="2"/>
        <v>3</v>
      </c>
      <c r="K128" s="5" t="s">
        <v>9</v>
      </c>
      <c r="L128" s="4"/>
      <c r="M128" s="16" t="s">
        <v>1064</v>
      </c>
      <c r="N128" s="4"/>
      <c r="O128" s="6" t="s">
        <v>1070</v>
      </c>
      <c r="P128" s="48">
        <f>J130*J122+J132*J121</f>
        <v>4176.2588999999989</v>
      </c>
      <c r="Q128" s="109"/>
      <c r="R128" s="4"/>
    </row>
    <row r="129" spans="2:18">
      <c r="B129" s="108"/>
      <c r="C129" s="51" t="s">
        <v>43</v>
      </c>
      <c r="D129" s="4"/>
      <c r="E129" s="4"/>
      <c r="F129" s="23"/>
      <c r="G129" s="4"/>
      <c r="H129" s="27" t="s">
        <v>11</v>
      </c>
      <c r="I129" s="13" t="s">
        <v>12</v>
      </c>
      <c r="J129" s="37">
        <f t="shared" si="2"/>
        <v>0.68</v>
      </c>
      <c r="K129" s="17" t="s">
        <v>9</v>
      </c>
      <c r="L129" s="4"/>
      <c r="M129" s="4"/>
      <c r="N129" s="4"/>
      <c r="O129" s="4"/>
      <c r="P129" s="23"/>
      <c r="Q129" s="109"/>
      <c r="R129" s="4"/>
    </row>
    <row r="130" spans="2:18">
      <c r="B130" s="108"/>
      <c r="C130" s="52" t="s">
        <v>45</v>
      </c>
      <c r="D130" s="4"/>
      <c r="E130" s="4"/>
      <c r="F130" s="23"/>
      <c r="G130" s="4"/>
      <c r="H130" s="27" t="s">
        <v>11</v>
      </c>
      <c r="I130" s="13" t="s">
        <v>13</v>
      </c>
      <c r="J130" s="67">
        <f t="shared" si="2"/>
        <v>0.41</v>
      </c>
      <c r="K130" s="17" t="s">
        <v>9</v>
      </c>
      <c r="L130" s="4"/>
      <c r="M130" s="4"/>
      <c r="N130" s="4"/>
      <c r="O130" s="4"/>
      <c r="P130" s="23"/>
      <c r="Q130" s="109"/>
      <c r="R130" s="4"/>
    </row>
    <row r="131" spans="2:18">
      <c r="B131" s="108"/>
      <c r="C131" s="22"/>
      <c r="D131" s="4"/>
      <c r="E131" s="4"/>
      <c r="F131" s="23"/>
      <c r="G131" s="4"/>
      <c r="H131" s="27" t="s">
        <v>11</v>
      </c>
      <c r="I131" s="13" t="s">
        <v>14</v>
      </c>
      <c r="J131" s="13">
        <f t="shared" si="2"/>
        <v>0.92</v>
      </c>
      <c r="K131" s="17" t="s">
        <v>9</v>
      </c>
      <c r="L131" s="4"/>
      <c r="M131" s="4"/>
      <c r="N131" s="4"/>
      <c r="O131" s="11" t="s">
        <v>19</v>
      </c>
      <c r="P131" s="54"/>
      <c r="Q131" s="109"/>
      <c r="R131" s="4"/>
    </row>
    <row r="132" spans="2:18">
      <c r="B132" s="108"/>
      <c r="C132" s="44" t="s">
        <v>46</v>
      </c>
      <c r="D132" s="4"/>
      <c r="E132" s="4"/>
      <c r="F132" s="23"/>
      <c r="G132" s="4"/>
      <c r="H132" s="28" t="s">
        <v>11</v>
      </c>
      <c r="I132" s="18" t="s">
        <v>15</v>
      </c>
      <c r="J132" s="7">
        <f t="shared" si="2"/>
        <v>1.41</v>
      </c>
      <c r="K132" s="19" t="s">
        <v>9</v>
      </c>
      <c r="L132" s="4"/>
      <c r="M132" s="4"/>
      <c r="N132" s="4"/>
      <c r="O132" s="3" t="str">
        <f>IF(P121&lt;=J129,"FAa/FAx&lt;=e → P=FAx+Y1*FAa","FAa/FAx&gt;e → P=X2*FAx+Y2*FAa")</f>
        <v>FAa/FAx&lt;=e → P=FAx+Y1*FAa</v>
      </c>
      <c r="P132" s="23"/>
      <c r="Q132" s="109"/>
      <c r="R132" s="4"/>
    </row>
    <row r="133" spans="2:18">
      <c r="B133" s="108"/>
      <c r="C133" s="22"/>
      <c r="D133" s="4"/>
      <c r="E133" s="4"/>
      <c r="F133" s="23"/>
      <c r="G133" s="4"/>
      <c r="H133" s="27"/>
      <c r="I133" s="4"/>
      <c r="J133" s="4"/>
      <c r="K133" s="4"/>
      <c r="L133" s="4"/>
      <c r="M133" s="4"/>
      <c r="N133" s="4"/>
      <c r="O133" s="6" t="s">
        <v>53</v>
      </c>
      <c r="P133" s="48">
        <f>IF(P121&lt;=J129,P127,P128)</f>
        <v>7024.898799999999</v>
      </c>
      <c r="Q133" s="109"/>
      <c r="R133" s="4"/>
    </row>
    <row r="134" spans="2:18">
      <c r="B134" s="108"/>
      <c r="C134" s="26" t="s">
        <v>48</v>
      </c>
      <c r="D134" s="1" t="s">
        <v>47</v>
      </c>
      <c r="E134" s="45">
        <f>E121</f>
        <v>715.99999999999989</v>
      </c>
      <c r="F134" s="47" t="s">
        <v>50</v>
      </c>
      <c r="G134" s="4"/>
      <c r="H134" s="22"/>
      <c r="I134" s="4"/>
      <c r="J134" s="4"/>
      <c r="K134" s="4"/>
      <c r="L134" s="4"/>
      <c r="M134" s="4"/>
      <c r="N134" s="4"/>
      <c r="O134" s="4"/>
      <c r="P134" s="23"/>
      <c r="Q134" s="109"/>
      <c r="R134" s="4"/>
    </row>
    <row r="135" spans="2:18" ht="15.75" thickBot="1">
      <c r="B135" s="108"/>
      <c r="C135" s="22" t="s">
        <v>49</v>
      </c>
      <c r="D135" s="4" t="s">
        <v>28</v>
      </c>
      <c r="E135" s="32">
        <f>(-E120*E124+E122*(E123+E125))/E123</f>
        <v>-1930.3999999999994</v>
      </c>
      <c r="F135" s="23" t="s">
        <v>50</v>
      </c>
      <c r="G135" s="4"/>
      <c r="H135" s="24" t="str">
        <f>H98</f>
        <v>Ložisková sada 7020 ACD/P4ATBT</v>
      </c>
      <c r="I135" s="9"/>
      <c r="J135" s="9"/>
      <c r="K135" s="10"/>
      <c r="L135" s="4"/>
      <c r="M135" s="14" t="s">
        <v>252</v>
      </c>
      <c r="N135" s="4"/>
      <c r="O135" s="36" t="s">
        <v>253</v>
      </c>
      <c r="P135" s="23"/>
      <c r="Q135" s="109"/>
      <c r="R135" s="4"/>
    </row>
    <row r="136" spans="2:18" ht="15.75" thickBot="1">
      <c r="B136" s="108"/>
      <c r="C136" s="25" t="s">
        <v>1051</v>
      </c>
      <c r="D136" s="7" t="s">
        <v>1052</v>
      </c>
      <c r="E136" s="113">
        <f>E122-E135+E120</f>
        <v>5870.4</v>
      </c>
      <c r="F136" s="48" t="s">
        <v>50</v>
      </c>
      <c r="G136" s="4"/>
      <c r="H136" s="25" t="s">
        <v>5</v>
      </c>
      <c r="I136" s="7" t="s">
        <v>6</v>
      </c>
      <c r="J136" s="7">
        <f>J99</f>
        <v>171288</v>
      </c>
      <c r="K136" s="10" t="s">
        <v>50</v>
      </c>
      <c r="L136" s="4"/>
      <c r="M136" s="16" t="s">
        <v>16</v>
      </c>
      <c r="N136" s="4"/>
      <c r="O136" s="39">
        <f>((J136/P133)^J128)*((10^6)/(60*J123))</f>
        <v>139657.17255531193</v>
      </c>
      <c r="P136" s="23" t="s">
        <v>20</v>
      </c>
      <c r="Q136" s="109"/>
      <c r="R136" s="4"/>
    </row>
    <row r="137" spans="2:18" ht="15.75" thickBot="1">
      <c r="B137" s="108"/>
      <c r="C137" s="29"/>
      <c r="D137" s="30"/>
      <c r="E137" s="30"/>
      <c r="F137" s="31"/>
      <c r="G137" s="4"/>
      <c r="H137" s="29"/>
      <c r="I137" s="30"/>
      <c r="J137" s="30"/>
      <c r="K137" s="30"/>
      <c r="L137" s="30"/>
      <c r="M137" s="30"/>
      <c r="N137" s="30"/>
      <c r="O137" s="30"/>
      <c r="P137" s="31"/>
      <c r="Q137" s="109"/>
      <c r="R137" s="4"/>
    </row>
    <row r="138" spans="2:18" ht="15.75" thickBot="1">
      <c r="B138" s="108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109"/>
      <c r="R138" s="4"/>
    </row>
    <row r="139" spans="2:18" ht="21.75" thickBot="1">
      <c r="B139" s="108"/>
      <c r="C139" s="79" t="s">
        <v>1057</v>
      </c>
      <c r="D139" s="56"/>
      <c r="E139" s="56"/>
      <c r="F139" s="57"/>
      <c r="G139" s="4"/>
      <c r="H139" s="55" t="str">
        <f>H102</f>
        <v>Válečkové ložisko NN 3018 KTN9/SP</v>
      </c>
      <c r="I139" s="56"/>
      <c r="J139" s="56"/>
      <c r="K139" s="56"/>
      <c r="L139" s="56"/>
      <c r="M139" s="56"/>
      <c r="N139" s="56"/>
      <c r="O139" s="56"/>
      <c r="P139" s="57"/>
      <c r="Q139" s="109"/>
      <c r="R139" s="4"/>
    </row>
    <row r="140" spans="2:18">
      <c r="B140" s="108"/>
      <c r="C140" s="22" t="s">
        <v>1058</v>
      </c>
      <c r="D140" s="4"/>
      <c r="E140" s="4"/>
      <c r="F140" s="23"/>
      <c r="G140" s="4"/>
      <c r="H140" s="22"/>
      <c r="I140" s="4"/>
      <c r="J140" s="4"/>
      <c r="K140" s="4"/>
      <c r="L140" s="4"/>
      <c r="M140" s="4"/>
      <c r="N140" s="4"/>
      <c r="O140" s="4"/>
      <c r="P140" s="23"/>
      <c r="Q140" s="109"/>
      <c r="R140" s="4"/>
    </row>
    <row r="141" spans="2:18">
      <c r="B141" s="108"/>
      <c r="C141" s="22" t="s">
        <v>1059</v>
      </c>
      <c r="D141" s="4"/>
      <c r="E141" s="4"/>
      <c r="F141" s="23"/>
      <c r="G141" s="4"/>
      <c r="H141" s="24" t="s">
        <v>0</v>
      </c>
      <c r="I141" s="9"/>
      <c r="J141" s="9"/>
      <c r="K141" s="10"/>
      <c r="L141" s="4"/>
      <c r="M141" s="4"/>
      <c r="N141" s="4"/>
      <c r="O141" s="4"/>
      <c r="P141" s="23"/>
      <c r="Q141" s="109"/>
      <c r="R141" s="4"/>
    </row>
    <row r="142" spans="2:18">
      <c r="B142" s="108"/>
      <c r="C142" s="27" t="s">
        <v>132</v>
      </c>
      <c r="D142" s="4"/>
      <c r="E142" s="115">
        <f>'AXIÁLNÍ TUHOST LOŽISEK'!$J$11</f>
        <v>775.17</v>
      </c>
      <c r="F142" s="23" t="s">
        <v>50</v>
      </c>
      <c r="G142" s="4"/>
      <c r="H142" s="22" t="s">
        <v>82</v>
      </c>
      <c r="I142" s="4" t="s">
        <v>28</v>
      </c>
      <c r="J142" s="13">
        <f>ABS(E135)</f>
        <v>1930.3999999999994</v>
      </c>
      <c r="K142" s="2" t="s">
        <v>50</v>
      </c>
      <c r="L142" s="4"/>
      <c r="M142" s="14" t="s">
        <v>21</v>
      </c>
      <c r="N142" s="4"/>
      <c r="O142" s="84" t="s">
        <v>17</v>
      </c>
      <c r="P142" s="47"/>
      <c r="Q142" s="109"/>
      <c r="R142" s="4"/>
    </row>
    <row r="143" spans="2:18">
      <c r="B143" s="108"/>
      <c r="C143" s="27" t="s">
        <v>133</v>
      </c>
      <c r="D143" s="4"/>
      <c r="E143" s="4">
        <f>'AXIÁLNÍ TUHOST LOŽISEK'!$J$12</f>
        <v>1581.3468</v>
      </c>
      <c r="F143" s="23" t="s">
        <v>50</v>
      </c>
      <c r="G143" s="4"/>
      <c r="H143" s="25" t="s">
        <v>1</v>
      </c>
      <c r="I143" s="7" t="s">
        <v>2</v>
      </c>
      <c r="J143" s="18">
        <f>J123</f>
        <v>1730</v>
      </c>
      <c r="K143" s="8" t="s">
        <v>72</v>
      </c>
      <c r="L143" s="4"/>
      <c r="M143" s="53" t="s">
        <v>29</v>
      </c>
      <c r="N143" s="4"/>
      <c r="O143" s="6" t="s">
        <v>29</v>
      </c>
      <c r="P143" s="48">
        <f>J142</f>
        <v>1930.3999999999994</v>
      </c>
      <c r="Q143" s="109"/>
      <c r="R143" s="4"/>
    </row>
    <row r="144" spans="2:18">
      <c r="B144" s="108"/>
      <c r="C144" s="27" t="s">
        <v>1071</v>
      </c>
      <c r="D144" s="4"/>
      <c r="E144" s="115">
        <f>3*E142</f>
        <v>2325.5099999999998</v>
      </c>
      <c r="F144" s="23" t="s">
        <v>50</v>
      </c>
      <c r="G144" s="4"/>
      <c r="H144" s="22"/>
      <c r="I144" s="4"/>
      <c r="J144" s="4"/>
      <c r="K144" s="4"/>
      <c r="L144" s="4"/>
      <c r="M144" s="4"/>
      <c r="N144" s="4"/>
      <c r="O144" s="4"/>
      <c r="P144" s="23"/>
      <c r="Q144" s="109"/>
      <c r="R144" s="4"/>
    </row>
    <row r="145" spans="2:18">
      <c r="B145" s="108"/>
      <c r="C145" s="27" t="s">
        <v>1072</v>
      </c>
      <c r="D145" s="4"/>
      <c r="E145" s="4">
        <f>3*E143</f>
        <v>4744.0403999999999</v>
      </c>
      <c r="F145" s="23" t="s">
        <v>50</v>
      </c>
      <c r="G145" s="4"/>
      <c r="H145" s="22"/>
      <c r="I145" s="4"/>
      <c r="J145" s="4"/>
      <c r="K145" s="4"/>
      <c r="L145" s="4"/>
      <c r="M145" s="4"/>
      <c r="N145" s="4"/>
      <c r="O145" s="4"/>
      <c r="P145" s="23"/>
      <c r="Q145" s="109"/>
      <c r="R145" s="4"/>
    </row>
    <row r="146" spans="2:18" ht="15.75" thickBot="1">
      <c r="B146" s="108"/>
      <c r="C146" s="27" t="str">
        <f>IF(E134&lt;=E144,"FAa=Gm+0,67*Fca","FAa=Fca")</f>
        <v>FAa=Gm+0,67*Fca</v>
      </c>
      <c r="D146" s="4"/>
      <c r="E146" s="4" t="s">
        <v>1073</v>
      </c>
      <c r="F146" s="23"/>
      <c r="G146" s="4"/>
      <c r="H146" s="24" t="str">
        <f>H109</f>
        <v>Válečkové ložisko NN 3018 KTN9/SP</v>
      </c>
      <c r="I146" s="9"/>
      <c r="J146" s="9"/>
      <c r="K146" s="10"/>
      <c r="L146" s="4"/>
      <c r="M146" s="14" t="s">
        <v>254</v>
      </c>
      <c r="N146" s="4"/>
      <c r="O146" s="36" t="s">
        <v>255</v>
      </c>
      <c r="P146" s="23"/>
      <c r="Q146" s="109"/>
      <c r="R146" s="4"/>
    </row>
    <row r="147" spans="2:18" ht="15.75" thickBot="1">
      <c r="B147" s="108"/>
      <c r="C147" s="22" t="str">
        <f>IF(E134&lt;=E145,"FAa=Gm+0,67*Fca","FAa=Fca")</f>
        <v>FAa=Gm+0,67*Fca</v>
      </c>
      <c r="D147" s="4"/>
      <c r="E147" s="4" t="s">
        <v>1074</v>
      </c>
      <c r="F147" s="23"/>
      <c r="G147" s="4"/>
      <c r="H147" s="26" t="s">
        <v>3</v>
      </c>
      <c r="I147" s="1" t="s">
        <v>4</v>
      </c>
      <c r="J147" s="1">
        <f>J110</f>
        <v>138000</v>
      </c>
      <c r="K147" s="2" t="s">
        <v>50</v>
      </c>
      <c r="L147" s="4"/>
      <c r="M147" s="16" t="s">
        <v>22</v>
      </c>
      <c r="N147" s="4"/>
      <c r="O147" s="39">
        <f>((J147/P143)^J148)*((10^6)/(60*J143))</f>
        <v>14607477.907653477</v>
      </c>
      <c r="P147" s="23" t="s">
        <v>20</v>
      </c>
      <c r="Q147" s="109"/>
      <c r="R147" s="4"/>
    </row>
    <row r="148" spans="2:18">
      <c r="B148" s="108"/>
      <c r="C148" s="233">
        <f>IF(E134&lt;=E144,E142+0.67*E134,E134)</f>
        <v>1254.8899999999999</v>
      </c>
      <c r="D148" s="4" t="s">
        <v>1067</v>
      </c>
      <c r="E148" s="4" t="s">
        <v>1073</v>
      </c>
      <c r="F148" s="23" t="s">
        <v>50</v>
      </c>
      <c r="G148" s="4"/>
      <c r="H148" s="28" t="s">
        <v>23</v>
      </c>
      <c r="I148" s="7" t="s">
        <v>8</v>
      </c>
      <c r="J148" s="38">
        <f>J111</f>
        <v>3.3333333333333335</v>
      </c>
      <c r="K148" s="8" t="s">
        <v>9</v>
      </c>
      <c r="L148" s="4"/>
      <c r="M148" s="4"/>
      <c r="N148" s="4"/>
      <c r="O148" s="4"/>
      <c r="P148" s="23"/>
      <c r="Q148" s="109"/>
      <c r="R148" s="4"/>
    </row>
    <row r="149" spans="2:18" ht="15.75" thickBot="1">
      <c r="B149" s="108"/>
      <c r="C149" s="78">
        <f>IF(E134&lt;=E145,E143+0.67*E134,E134)</f>
        <v>2061.0668000000001</v>
      </c>
      <c r="D149" s="30" t="s">
        <v>1067</v>
      </c>
      <c r="E149" s="30" t="s">
        <v>1074</v>
      </c>
      <c r="F149" s="31" t="s">
        <v>50</v>
      </c>
      <c r="G149" s="4"/>
      <c r="H149" s="29"/>
      <c r="I149" s="30"/>
      <c r="J149" s="30"/>
      <c r="K149" s="30"/>
      <c r="L149" s="30"/>
      <c r="M149" s="30"/>
      <c r="N149" s="30"/>
      <c r="O149" s="30"/>
      <c r="P149" s="31"/>
      <c r="Q149" s="109"/>
      <c r="R149" s="4"/>
    </row>
    <row r="150" spans="2:18" ht="7.5" customHeight="1" thickBot="1">
      <c r="B150" s="110"/>
      <c r="C150" s="111"/>
      <c r="D150" s="111"/>
      <c r="E150" s="111"/>
      <c r="F150" s="111"/>
      <c r="G150" s="111"/>
      <c r="H150" s="111"/>
      <c r="I150" s="111"/>
      <c r="J150" s="111"/>
      <c r="K150" s="111"/>
      <c r="L150" s="111"/>
      <c r="M150" s="111"/>
      <c r="N150" s="111"/>
      <c r="O150" s="111"/>
      <c r="P150" s="111"/>
      <c r="Q150" s="112"/>
      <c r="R150" s="4"/>
    </row>
    <row r="151" spans="2:18" ht="15.75" thickTop="1"/>
    <row r="152" spans="2:18" ht="15.75" thickBot="1"/>
    <row r="153" spans="2:18" ht="35.25" thickTop="1" thickBot="1">
      <c r="B153" s="131">
        <v>5</v>
      </c>
      <c r="C153" s="106"/>
      <c r="D153" s="106"/>
      <c r="E153" s="106"/>
      <c r="F153" s="106"/>
      <c r="G153" s="106"/>
      <c r="H153" s="105" t="s">
        <v>261</v>
      </c>
      <c r="I153" s="106"/>
      <c r="J153" s="106"/>
      <c r="K153" s="106"/>
      <c r="L153" s="106"/>
      <c r="M153" s="106"/>
      <c r="N153" s="106"/>
      <c r="O153" s="106"/>
      <c r="P153" s="106"/>
      <c r="Q153" s="107"/>
      <c r="R153" s="4"/>
    </row>
    <row r="154" spans="2:18" ht="30" thickTop="1" thickBot="1">
      <c r="B154" s="108"/>
      <c r="C154" s="104" t="s">
        <v>27</v>
      </c>
      <c r="D154" s="4"/>
      <c r="E154" s="4"/>
      <c r="F154" s="4"/>
      <c r="G154" s="4"/>
      <c r="H154" s="104" t="s">
        <v>26</v>
      </c>
      <c r="I154" s="4"/>
      <c r="J154" s="4"/>
      <c r="K154" s="4"/>
      <c r="L154" s="4"/>
      <c r="M154" s="4"/>
      <c r="N154" s="4"/>
      <c r="O154" s="4"/>
      <c r="P154" s="4"/>
      <c r="Q154" s="109"/>
      <c r="R154" s="4"/>
    </row>
    <row r="155" spans="2:18" ht="21.75" thickBot="1">
      <c r="B155" s="108"/>
      <c r="C155" s="43"/>
      <c r="D155" s="20"/>
      <c r="E155" s="20"/>
      <c r="F155" s="21"/>
      <c r="G155" s="4"/>
      <c r="H155" s="55" t="str">
        <f>H118</f>
        <v>Ložisková sada 7020 ACD/P4ATBT</v>
      </c>
      <c r="I155" s="56"/>
      <c r="J155" s="56"/>
      <c r="K155" s="56"/>
      <c r="L155" s="56"/>
      <c r="M155" s="56"/>
      <c r="N155" s="56"/>
      <c r="O155" s="56"/>
      <c r="P155" s="57"/>
      <c r="Q155" s="109"/>
      <c r="R155" s="4"/>
    </row>
    <row r="156" spans="2:18">
      <c r="B156" s="108"/>
      <c r="C156" s="46" t="s">
        <v>0</v>
      </c>
      <c r="D156" s="1"/>
      <c r="E156" s="1"/>
      <c r="F156" s="47"/>
      <c r="G156" s="4"/>
      <c r="H156" s="22"/>
      <c r="I156" s="4"/>
      <c r="J156" s="4"/>
      <c r="K156" s="4"/>
      <c r="L156" s="4"/>
      <c r="M156" s="4"/>
      <c r="N156" s="4"/>
      <c r="O156" s="4"/>
      <c r="P156" s="23"/>
      <c r="Q156" s="109"/>
      <c r="R156" s="4"/>
    </row>
    <row r="157" spans="2:18">
      <c r="B157" s="108"/>
      <c r="C157" s="26" t="s">
        <v>30</v>
      </c>
      <c r="D157" s="1" t="s">
        <v>44</v>
      </c>
      <c r="E157" s="83">
        <f>'VSTUPNÍ PARAMETRY'!J10</f>
        <v>885</v>
      </c>
      <c r="F157" s="47" t="s">
        <v>50</v>
      </c>
      <c r="G157" s="4"/>
      <c r="H157" s="24" t="s">
        <v>0</v>
      </c>
      <c r="I157" s="9"/>
      <c r="J157" s="9"/>
      <c r="K157" s="10"/>
      <c r="L157" s="4"/>
      <c r="M157" s="4"/>
      <c r="N157" s="4"/>
      <c r="O157" s="11" t="s">
        <v>1065</v>
      </c>
      <c r="P157" s="54"/>
      <c r="Q157" s="109"/>
      <c r="R157" s="4"/>
    </row>
    <row r="158" spans="2:18">
      <c r="B158" s="108"/>
      <c r="C158" s="22" t="s">
        <v>31</v>
      </c>
      <c r="D158" s="4" t="s">
        <v>33</v>
      </c>
      <c r="E158" s="13">
        <f>'VSTUPNÍ PARAMETRY'!J11</f>
        <v>221.25</v>
      </c>
      <c r="F158" s="23" t="s">
        <v>50</v>
      </c>
      <c r="G158" s="4"/>
      <c r="H158" s="22" t="s">
        <v>24</v>
      </c>
      <c r="I158" s="4" t="s">
        <v>1067</v>
      </c>
      <c r="J158" s="13">
        <f>ABS(C185)</f>
        <v>923.40750000000003</v>
      </c>
      <c r="K158" s="2" t="s">
        <v>50</v>
      </c>
      <c r="L158" s="4"/>
      <c r="M158" s="255" t="s">
        <v>1075</v>
      </c>
      <c r="N158" s="4"/>
      <c r="O158" s="6" t="s">
        <v>1062</v>
      </c>
      <c r="P158" s="48">
        <f>J158/J159</f>
        <v>0.51731512605042018</v>
      </c>
      <c r="Q158" s="109"/>
      <c r="R158" s="4"/>
    </row>
    <row r="159" spans="2:18">
      <c r="B159" s="108"/>
      <c r="C159" s="22" t="s">
        <v>32</v>
      </c>
      <c r="D159" s="4" t="s">
        <v>34</v>
      </c>
      <c r="E159" s="75">
        <f>'VSTUPNÍ PARAMETRY'!J14</f>
        <v>405</v>
      </c>
      <c r="F159" s="23" t="s">
        <v>50</v>
      </c>
      <c r="G159" s="4"/>
      <c r="H159" s="22" t="s">
        <v>25</v>
      </c>
      <c r="I159" s="4" t="s">
        <v>1052</v>
      </c>
      <c r="J159" s="13">
        <f>ABS(E173)</f>
        <v>1785</v>
      </c>
      <c r="K159" s="5" t="s">
        <v>50</v>
      </c>
      <c r="L159" s="4"/>
      <c r="M159" s="4"/>
      <c r="N159" s="4"/>
      <c r="O159" s="4"/>
      <c r="P159" s="23"/>
      <c r="Q159" s="109"/>
      <c r="R159" s="4"/>
    </row>
    <row r="160" spans="2:18">
      <c r="B160" s="108"/>
      <c r="C160" s="22" t="s">
        <v>38</v>
      </c>
      <c r="D160" s="4" t="s">
        <v>40</v>
      </c>
      <c r="E160" s="13">
        <f>E123</f>
        <v>0.25</v>
      </c>
      <c r="F160" s="23" t="s">
        <v>51</v>
      </c>
      <c r="G160" s="4"/>
      <c r="H160" s="25" t="s">
        <v>1</v>
      </c>
      <c r="I160" s="7" t="s">
        <v>2</v>
      </c>
      <c r="J160" s="129">
        <f>'VSTUPNÍ PARAMETRY'!J12</f>
        <v>4500</v>
      </c>
      <c r="K160" s="8" t="s">
        <v>72</v>
      </c>
      <c r="L160" s="4"/>
      <c r="M160" s="4"/>
      <c r="N160" s="4"/>
      <c r="O160" s="11" t="s">
        <v>18</v>
      </c>
      <c r="P160" s="54"/>
      <c r="Q160" s="109"/>
      <c r="R160" s="4"/>
    </row>
    <row r="161" spans="2:18">
      <c r="B161" s="108"/>
      <c r="C161" s="22" t="s">
        <v>39</v>
      </c>
      <c r="D161" s="4" t="s">
        <v>41</v>
      </c>
      <c r="E161" s="13">
        <f>E124</f>
        <v>0.3</v>
      </c>
      <c r="F161" s="23" t="s">
        <v>51</v>
      </c>
      <c r="G161" s="4"/>
      <c r="H161" s="22"/>
      <c r="I161" s="4"/>
      <c r="J161" s="4"/>
      <c r="K161" s="4"/>
      <c r="L161" s="4"/>
      <c r="M161" s="4"/>
      <c r="N161" s="4"/>
      <c r="O161" s="6" t="str">
        <f>IF(P158&lt;=J166,"FAa/FAx&lt;=e → P=FAx+Y1*FAa","FAa/FAx&gt;e → P=X2*FAx+Y2*FAa")</f>
        <v>FAa/FAx&lt;=e → P=FAx+Y1*FAa</v>
      </c>
      <c r="P161" s="48"/>
      <c r="Q161" s="109"/>
      <c r="R161" s="4"/>
    </row>
    <row r="162" spans="2:18">
      <c r="B162" s="108"/>
      <c r="C162" s="25" t="s">
        <v>37</v>
      </c>
      <c r="D162" s="7" t="s">
        <v>42</v>
      </c>
      <c r="E162" s="18">
        <f>E125</f>
        <v>0.1</v>
      </c>
      <c r="F162" s="48" t="s">
        <v>51</v>
      </c>
      <c r="G162" s="4"/>
      <c r="H162" s="22"/>
      <c r="I162" s="4"/>
      <c r="J162" s="4"/>
      <c r="K162" s="4"/>
      <c r="L162" s="4"/>
      <c r="M162" s="4"/>
      <c r="N162" s="4"/>
      <c r="O162" s="4"/>
      <c r="P162" s="23"/>
      <c r="Q162" s="109"/>
      <c r="R162" s="4"/>
    </row>
    <row r="163" spans="2:18">
      <c r="B163" s="108"/>
      <c r="C163" s="22"/>
      <c r="D163" s="4"/>
      <c r="E163" s="4"/>
      <c r="F163" s="23"/>
      <c r="G163" s="4"/>
      <c r="H163" s="24" t="str">
        <f>H126</f>
        <v>Ložisko 7020 ACD/P4A s kosoúhlým stykem</v>
      </c>
      <c r="I163" s="9"/>
      <c r="J163" s="9"/>
      <c r="K163" s="10"/>
      <c r="L163" s="4"/>
      <c r="M163" s="14" t="s">
        <v>10</v>
      </c>
      <c r="N163" s="4"/>
      <c r="O163" s="11" t="s">
        <v>52</v>
      </c>
      <c r="P163" s="54"/>
      <c r="Q163" s="109"/>
      <c r="R163" s="4"/>
    </row>
    <row r="164" spans="2:18">
      <c r="B164" s="108"/>
      <c r="C164" s="49" t="s">
        <v>1056</v>
      </c>
      <c r="D164" s="4"/>
      <c r="E164" s="4"/>
      <c r="F164" s="23"/>
      <c r="G164" s="4"/>
      <c r="H164" s="26" t="s">
        <v>3</v>
      </c>
      <c r="I164" s="1" t="s">
        <v>4</v>
      </c>
      <c r="J164" s="130">
        <f t="shared" ref="J164:J169" si="3">J127</f>
        <v>79300</v>
      </c>
      <c r="K164" s="2" t="s">
        <v>50</v>
      </c>
      <c r="L164" s="4"/>
      <c r="M164" s="15" t="s">
        <v>1076</v>
      </c>
      <c r="N164" s="4"/>
      <c r="O164" s="3" t="s">
        <v>1069</v>
      </c>
      <c r="P164" s="23">
        <f>J159+J168*J158</f>
        <v>2634.5349000000001</v>
      </c>
      <c r="Q164" s="109"/>
      <c r="R164" s="4"/>
    </row>
    <row r="165" spans="2:18">
      <c r="B165" s="108"/>
      <c r="C165" s="50" t="s">
        <v>1050</v>
      </c>
      <c r="D165" s="4"/>
      <c r="E165" s="4"/>
      <c r="F165" s="23"/>
      <c r="G165" s="4"/>
      <c r="H165" s="27" t="s">
        <v>7</v>
      </c>
      <c r="I165" s="4" t="s">
        <v>8</v>
      </c>
      <c r="J165" s="80">
        <f t="shared" si="3"/>
        <v>3</v>
      </c>
      <c r="K165" s="5" t="s">
        <v>9</v>
      </c>
      <c r="L165" s="4"/>
      <c r="M165" s="16" t="s">
        <v>1064</v>
      </c>
      <c r="N165" s="4"/>
      <c r="O165" s="6" t="s">
        <v>1070</v>
      </c>
      <c r="P165" s="48">
        <f>J167*J159+J169*J158</f>
        <v>2033.8545749999998</v>
      </c>
      <c r="Q165" s="109"/>
      <c r="R165" s="4"/>
    </row>
    <row r="166" spans="2:18">
      <c r="B166" s="108"/>
      <c r="C166" s="51" t="s">
        <v>43</v>
      </c>
      <c r="D166" s="4"/>
      <c r="E166" s="4"/>
      <c r="F166" s="23"/>
      <c r="G166" s="4"/>
      <c r="H166" s="27" t="s">
        <v>11</v>
      </c>
      <c r="I166" s="13" t="s">
        <v>12</v>
      </c>
      <c r="J166" s="37">
        <f t="shared" si="3"/>
        <v>0.68</v>
      </c>
      <c r="K166" s="17" t="s">
        <v>9</v>
      </c>
      <c r="L166" s="4"/>
      <c r="M166" s="4"/>
      <c r="N166" s="4"/>
      <c r="O166" s="4"/>
      <c r="P166" s="23"/>
      <c r="Q166" s="109"/>
      <c r="R166" s="4"/>
    </row>
    <row r="167" spans="2:18">
      <c r="B167" s="108"/>
      <c r="C167" s="52" t="s">
        <v>45</v>
      </c>
      <c r="D167" s="4"/>
      <c r="E167" s="4"/>
      <c r="F167" s="23"/>
      <c r="G167" s="4"/>
      <c r="H167" s="27" t="s">
        <v>11</v>
      </c>
      <c r="I167" s="13" t="s">
        <v>13</v>
      </c>
      <c r="J167" s="67">
        <f t="shared" si="3"/>
        <v>0.41</v>
      </c>
      <c r="K167" s="17" t="s">
        <v>9</v>
      </c>
      <c r="L167" s="4"/>
      <c r="M167" s="4"/>
      <c r="N167" s="4"/>
      <c r="O167" s="4"/>
      <c r="P167" s="23"/>
      <c r="Q167" s="109"/>
      <c r="R167" s="4"/>
    </row>
    <row r="168" spans="2:18">
      <c r="B168" s="108"/>
      <c r="C168" s="22"/>
      <c r="D168" s="4"/>
      <c r="E168" s="4"/>
      <c r="F168" s="23"/>
      <c r="G168" s="4"/>
      <c r="H168" s="27" t="s">
        <v>11</v>
      </c>
      <c r="I168" s="13" t="s">
        <v>14</v>
      </c>
      <c r="J168" s="13">
        <f t="shared" si="3"/>
        <v>0.92</v>
      </c>
      <c r="K168" s="17" t="s">
        <v>9</v>
      </c>
      <c r="L168" s="4"/>
      <c r="M168" s="4"/>
      <c r="N168" s="4"/>
      <c r="O168" s="11" t="s">
        <v>19</v>
      </c>
      <c r="P168" s="54"/>
      <c r="Q168" s="109"/>
      <c r="R168" s="4"/>
    </row>
    <row r="169" spans="2:18">
      <c r="B169" s="108"/>
      <c r="C169" s="44" t="s">
        <v>46</v>
      </c>
      <c r="D169" s="4"/>
      <c r="E169" s="4"/>
      <c r="F169" s="23"/>
      <c r="G169" s="4"/>
      <c r="H169" s="28" t="s">
        <v>11</v>
      </c>
      <c r="I169" s="18" t="s">
        <v>15</v>
      </c>
      <c r="J169" s="7">
        <f t="shared" si="3"/>
        <v>1.41</v>
      </c>
      <c r="K169" s="19" t="s">
        <v>9</v>
      </c>
      <c r="L169" s="4"/>
      <c r="M169" s="4"/>
      <c r="N169" s="4"/>
      <c r="O169" s="3" t="str">
        <f>IF(P158&lt;=J166,"FAa/FAx&lt;=e → P=FAx+Y1*FAa","FAa/FAx&gt;e → P=X2*FAx+Y2*FAa")</f>
        <v>FAa/FAx&lt;=e → P=FAx+Y1*FAa</v>
      </c>
      <c r="P169" s="23"/>
      <c r="Q169" s="109"/>
      <c r="R169" s="4"/>
    </row>
    <row r="170" spans="2:18">
      <c r="B170" s="108"/>
      <c r="C170" s="22"/>
      <c r="D170" s="4"/>
      <c r="E170" s="4"/>
      <c r="F170" s="23"/>
      <c r="G170" s="4"/>
      <c r="H170" s="27"/>
      <c r="I170" s="4"/>
      <c r="J170" s="4"/>
      <c r="K170" s="4"/>
      <c r="L170" s="4"/>
      <c r="M170" s="4"/>
      <c r="N170" s="4"/>
      <c r="O170" s="6" t="s">
        <v>53</v>
      </c>
      <c r="P170" s="48">
        <f>IF(P158&lt;=J166,P164,P165)</f>
        <v>2634.5349000000001</v>
      </c>
      <c r="Q170" s="109"/>
      <c r="R170" s="4"/>
    </row>
    <row r="171" spans="2:18">
      <c r="B171" s="108"/>
      <c r="C171" s="26" t="s">
        <v>48</v>
      </c>
      <c r="D171" s="1" t="s">
        <v>47</v>
      </c>
      <c r="E171" s="45">
        <f>E158</f>
        <v>221.25</v>
      </c>
      <c r="F171" s="47" t="s">
        <v>50</v>
      </c>
      <c r="G171" s="4"/>
      <c r="H171" s="22"/>
      <c r="I171" s="4"/>
      <c r="J171" s="4"/>
      <c r="K171" s="4"/>
      <c r="L171" s="4"/>
      <c r="M171" s="4"/>
      <c r="N171" s="4"/>
      <c r="O171" s="4"/>
      <c r="P171" s="23"/>
      <c r="Q171" s="109"/>
      <c r="R171" s="4"/>
    </row>
    <row r="172" spans="2:18" ht="15.75" thickBot="1">
      <c r="B172" s="108"/>
      <c r="C172" s="22" t="s">
        <v>49</v>
      </c>
      <c r="D172" s="4" t="s">
        <v>28</v>
      </c>
      <c r="E172" s="32">
        <f>(-E157*E161+E159*(E160+E162))/E160</f>
        <v>-495</v>
      </c>
      <c r="F172" s="23" t="s">
        <v>50</v>
      </c>
      <c r="G172" s="4"/>
      <c r="H172" s="24" t="str">
        <f>H135</f>
        <v>Ložisková sada 7020 ACD/P4ATBT</v>
      </c>
      <c r="I172" s="9"/>
      <c r="J172" s="9"/>
      <c r="K172" s="10"/>
      <c r="L172" s="4"/>
      <c r="M172" s="14" t="s">
        <v>256</v>
      </c>
      <c r="N172" s="4"/>
      <c r="O172" s="36" t="s">
        <v>257</v>
      </c>
      <c r="P172" s="23"/>
      <c r="Q172" s="109"/>
      <c r="R172" s="4"/>
    </row>
    <row r="173" spans="2:18" ht="15.75" thickBot="1">
      <c r="B173" s="108"/>
      <c r="C173" s="25" t="s">
        <v>1051</v>
      </c>
      <c r="D173" s="7" t="s">
        <v>1052</v>
      </c>
      <c r="E173" s="113">
        <f>E159-E172+E157</f>
        <v>1785</v>
      </c>
      <c r="F173" s="48" t="s">
        <v>50</v>
      </c>
      <c r="G173" s="4"/>
      <c r="H173" s="25" t="s">
        <v>5</v>
      </c>
      <c r="I173" s="7" t="s">
        <v>6</v>
      </c>
      <c r="J173" s="7">
        <f>J136</f>
        <v>171288</v>
      </c>
      <c r="K173" s="10" t="s">
        <v>50</v>
      </c>
      <c r="L173" s="4"/>
      <c r="M173" s="16" t="s">
        <v>16</v>
      </c>
      <c r="N173" s="4"/>
      <c r="O173" s="39">
        <f>((J173/P170)^J165)*((10^6)/(60*J160))</f>
        <v>1017900.1607560195</v>
      </c>
      <c r="P173" s="23" t="s">
        <v>20</v>
      </c>
      <c r="Q173" s="109"/>
      <c r="R173" s="4"/>
    </row>
    <row r="174" spans="2:18" ht="15.75" thickBot="1">
      <c r="B174" s="108"/>
      <c r="C174" s="29"/>
      <c r="D174" s="30"/>
      <c r="E174" s="30"/>
      <c r="F174" s="31"/>
      <c r="G174" s="4"/>
      <c r="H174" s="29"/>
      <c r="I174" s="30"/>
      <c r="J174" s="30"/>
      <c r="K174" s="30"/>
      <c r="L174" s="30"/>
      <c r="M174" s="30"/>
      <c r="N174" s="30"/>
      <c r="O174" s="30"/>
      <c r="P174" s="31"/>
      <c r="Q174" s="109"/>
      <c r="R174" s="4"/>
    </row>
    <row r="175" spans="2:18" ht="15.75" thickBot="1">
      <c r="B175" s="108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109"/>
      <c r="R175" s="4"/>
    </row>
    <row r="176" spans="2:18" ht="21.75" thickBot="1">
      <c r="B176" s="108"/>
      <c r="C176" s="79" t="s">
        <v>1057</v>
      </c>
      <c r="D176" s="56"/>
      <c r="E176" s="56"/>
      <c r="F176" s="57"/>
      <c r="G176" s="4"/>
      <c r="H176" s="55" t="str">
        <f>H139</f>
        <v>Válečkové ložisko NN 3018 KTN9/SP</v>
      </c>
      <c r="I176" s="56"/>
      <c r="J176" s="56"/>
      <c r="K176" s="56"/>
      <c r="L176" s="56"/>
      <c r="M176" s="56"/>
      <c r="N176" s="56"/>
      <c r="O176" s="56"/>
      <c r="P176" s="57"/>
      <c r="Q176" s="109"/>
      <c r="R176" s="4"/>
    </row>
    <row r="177" spans="2:18">
      <c r="B177" s="108"/>
      <c r="C177" s="22" t="s">
        <v>1058</v>
      </c>
      <c r="D177" s="4"/>
      <c r="E177" s="4"/>
      <c r="F177" s="23"/>
      <c r="G177" s="4"/>
      <c r="H177" s="22"/>
      <c r="I177" s="4"/>
      <c r="J177" s="4"/>
      <c r="K177" s="4"/>
      <c r="L177" s="4"/>
      <c r="M177" s="4"/>
      <c r="N177" s="4"/>
      <c r="O177" s="4"/>
      <c r="P177" s="23"/>
      <c r="Q177" s="109"/>
      <c r="R177" s="4"/>
    </row>
    <row r="178" spans="2:18">
      <c r="B178" s="108"/>
      <c r="C178" s="22" t="s">
        <v>1059</v>
      </c>
      <c r="D178" s="4"/>
      <c r="E178" s="4"/>
      <c r="F178" s="23"/>
      <c r="G178" s="4"/>
      <c r="H178" s="24" t="s">
        <v>0</v>
      </c>
      <c r="I178" s="9"/>
      <c r="J178" s="9"/>
      <c r="K178" s="10"/>
      <c r="L178" s="4"/>
      <c r="M178" s="4"/>
      <c r="N178" s="4"/>
      <c r="O178" s="4"/>
      <c r="P178" s="23"/>
      <c r="Q178" s="109"/>
      <c r="R178" s="4"/>
    </row>
    <row r="179" spans="2:18">
      <c r="B179" s="108"/>
      <c r="C179" s="27" t="s">
        <v>132</v>
      </c>
      <c r="D179" s="4"/>
      <c r="E179" s="115">
        <f>'AXIÁLNÍ TUHOST LOŽISEK'!$J$11</f>
        <v>775.17</v>
      </c>
      <c r="F179" s="23" t="s">
        <v>50</v>
      </c>
      <c r="G179" s="4"/>
      <c r="H179" s="22" t="s">
        <v>82</v>
      </c>
      <c r="I179" s="4" t="s">
        <v>28</v>
      </c>
      <c r="J179" s="13">
        <f>ABS(E172)</f>
        <v>495</v>
      </c>
      <c r="K179" s="2" t="s">
        <v>50</v>
      </c>
      <c r="L179" s="4"/>
      <c r="M179" s="14" t="s">
        <v>21</v>
      </c>
      <c r="N179" s="4"/>
      <c r="O179" s="84" t="s">
        <v>17</v>
      </c>
      <c r="P179" s="47"/>
      <c r="Q179" s="109"/>
      <c r="R179" s="4"/>
    </row>
    <row r="180" spans="2:18">
      <c r="B180" s="108"/>
      <c r="C180" s="27" t="s">
        <v>133</v>
      </c>
      <c r="D180" s="4"/>
      <c r="E180" s="4">
        <f>'AXIÁLNÍ TUHOST LOŽISEK'!$J$12</f>
        <v>1581.3468</v>
      </c>
      <c r="F180" s="23" t="s">
        <v>50</v>
      </c>
      <c r="G180" s="4"/>
      <c r="H180" s="25" t="s">
        <v>1</v>
      </c>
      <c r="I180" s="7" t="s">
        <v>2</v>
      </c>
      <c r="J180" s="18">
        <f>J160</f>
        <v>4500</v>
      </c>
      <c r="K180" s="8" t="s">
        <v>72</v>
      </c>
      <c r="L180" s="4"/>
      <c r="M180" s="53" t="s">
        <v>29</v>
      </c>
      <c r="N180" s="4"/>
      <c r="O180" s="6" t="s">
        <v>29</v>
      </c>
      <c r="P180" s="48">
        <f>J179</f>
        <v>495</v>
      </c>
      <c r="Q180" s="109"/>
      <c r="R180" s="4"/>
    </row>
    <row r="181" spans="2:18">
      <c r="B181" s="108"/>
      <c r="C181" s="27" t="s">
        <v>1071</v>
      </c>
      <c r="D181" s="4"/>
      <c r="E181" s="115">
        <f>3*E179</f>
        <v>2325.5099999999998</v>
      </c>
      <c r="F181" s="23" t="s">
        <v>50</v>
      </c>
      <c r="G181" s="4"/>
      <c r="H181" s="22"/>
      <c r="I181" s="4"/>
      <c r="J181" s="4"/>
      <c r="K181" s="4"/>
      <c r="L181" s="4"/>
      <c r="M181" s="4"/>
      <c r="N181" s="4"/>
      <c r="O181" s="4"/>
      <c r="P181" s="23"/>
      <c r="Q181" s="109"/>
      <c r="R181" s="4"/>
    </row>
    <row r="182" spans="2:18">
      <c r="B182" s="108"/>
      <c r="C182" s="27" t="s">
        <v>1072</v>
      </c>
      <c r="D182" s="4"/>
      <c r="E182" s="4">
        <f>3*E180</f>
        <v>4744.0403999999999</v>
      </c>
      <c r="F182" s="23" t="s">
        <v>50</v>
      </c>
      <c r="G182" s="4"/>
      <c r="H182" s="22"/>
      <c r="I182" s="4"/>
      <c r="J182" s="4"/>
      <c r="K182" s="4"/>
      <c r="L182" s="4"/>
      <c r="M182" s="4"/>
      <c r="N182" s="4"/>
      <c r="O182" s="4"/>
      <c r="P182" s="23"/>
      <c r="Q182" s="109"/>
      <c r="R182" s="4"/>
    </row>
    <row r="183" spans="2:18" ht="15.75" thickBot="1">
      <c r="B183" s="108"/>
      <c r="C183" s="27" t="str">
        <f>IF(E171&lt;=E181,"FAa=Gm+0,67*Fca","FAa=Fca")</f>
        <v>FAa=Gm+0,67*Fca</v>
      </c>
      <c r="D183" s="4"/>
      <c r="E183" s="4" t="s">
        <v>1073</v>
      </c>
      <c r="F183" s="23"/>
      <c r="G183" s="4"/>
      <c r="H183" s="24" t="str">
        <f>H146</f>
        <v>Válečkové ložisko NN 3018 KTN9/SP</v>
      </c>
      <c r="I183" s="9"/>
      <c r="J183" s="9"/>
      <c r="K183" s="10"/>
      <c r="L183" s="4"/>
      <c r="M183" s="14" t="s">
        <v>258</v>
      </c>
      <c r="N183" s="4"/>
      <c r="O183" s="36" t="s">
        <v>259</v>
      </c>
      <c r="P183" s="23"/>
      <c r="Q183" s="109"/>
      <c r="R183" s="4"/>
    </row>
    <row r="184" spans="2:18" ht="15.75" thickBot="1">
      <c r="B184" s="108"/>
      <c r="C184" s="22" t="str">
        <f>IF(E171&lt;=E182,"FAa=Gm+0,67*Fca","FAa=Fca")</f>
        <v>FAa=Gm+0,67*Fca</v>
      </c>
      <c r="D184" s="4"/>
      <c r="E184" s="4" t="s">
        <v>1074</v>
      </c>
      <c r="F184" s="23"/>
      <c r="G184" s="4"/>
      <c r="H184" s="26" t="s">
        <v>3</v>
      </c>
      <c r="I184" s="1" t="s">
        <v>4</v>
      </c>
      <c r="J184" s="1">
        <f>J147</f>
        <v>138000</v>
      </c>
      <c r="K184" s="2" t="s">
        <v>50</v>
      </c>
      <c r="L184" s="4"/>
      <c r="M184" s="16" t="s">
        <v>22</v>
      </c>
      <c r="N184" s="4"/>
      <c r="O184" s="39">
        <f>((J184/P180)^J185)*((10^6)/(60*J180))</f>
        <v>524262982.76095456</v>
      </c>
      <c r="P184" s="23" t="s">
        <v>20</v>
      </c>
      <c r="Q184" s="109"/>
      <c r="R184" s="4"/>
    </row>
    <row r="185" spans="2:18">
      <c r="B185" s="108"/>
      <c r="C185" s="233">
        <f>IF(E171&lt;=E181,E179+0.67*E171,E171)</f>
        <v>923.40750000000003</v>
      </c>
      <c r="D185" s="4" t="s">
        <v>1067</v>
      </c>
      <c r="E185" s="4" t="s">
        <v>1073</v>
      </c>
      <c r="F185" s="23" t="s">
        <v>50</v>
      </c>
      <c r="G185" s="4"/>
      <c r="H185" s="28" t="s">
        <v>23</v>
      </c>
      <c r="I185" s="7" t="s">
        <v>8</v>
      </c>
      <c r="J185" s="38">
        <f>J148</f>
        <v>3.3333333333333335</v>
      </c>
      <c r="K185" s="8" t="s">
        <v>9</v>
      </c>
      <c r="L185" s="4"/>
      <c r="M185" s="4"/>
      <c r="N185" s="4"/>
      <c r="O185" s="4"/>
      <c r="P185" s="23"/>
      <c r="Q185" s="109"/>
      <c r="R185" s="4"/>
    </row>
    <row r="186" spans="2:18" ht="15.75" thickBot="1">
      <c r="B186" s="108"/>
      <c r="C186" s="78">
        <f>IF(E171&lt;=E182,E180+0.67*E171,E171)</f>
        <v>1729.5843</v>
      </c>
      <c r="D186" s="30" t="s">
        <v>1067</v>
      </c>
      <c r="E186" s="30" t="s">
        <v>1074</v>
      </c>
      <c r="F186" s="31" t="s">
        <v>50</v>
      </c>
      <c r="G186" s="4"/>
      <c r="H186" s="29"/>
      <c r="I186" s="30"/>
      <c r="J186" s="30"/>
      <c r="K186" s="30"/>
      <c r="L186" s="30"/>
      <c r="M186" s="30"/>
      <c r="N186" s="30"/>
      <c r="O186" s="30"/>
      <c r="P186" s="31"/>
      <c r="Q186" s="109"/>
      <c r="R186" s="4"/>
    </row>
    <row r="187" spans="2:18" ht="6.75" customHeight="1" thickBot="1">
      <c r="B187" s="110"/>
      <c r="C187" s="111"/>
      <c r="D187" s="111"/>
      <c r="E187" s="111"/>
      <c r="F187" s="111"/>
      <c r="G187" s="111"/>
      <c r="H187" s="111"/>
      <c r="I187" s="111"/>
      <c r="J187" s="111"/>
      <c r="K187" s="111"/>
      <c r="L187" s="111"/>
      <c r="M187" s="111"/>
      <c r="N187" s="111"/>
      <c r="O187" s="111"/>
      <c r="P187" s="111"/>
      <c r="Q187" s="112"/>
      <c r="R187" s="4"/>
    </row>
    <row r="188" spans="2:18" ht="15.75" thickTop="1"/>
    <row r="189" spans="2:18" ht="15.75" thickBot="1"/>
    <row r="190" spans="2:18" ht="35.25" thickTop="1" thickBot="1">
      <c r="B190" s="131">
        <v>6</v>
      </c>
      <c r="C190" s="106"/>
      <c r="D190" s="106"/>
      <c r="E190" s="106"/>
      <c r="F190" s="106"/>
      <c r="G190" s="106"/>
      <c r="H190" s="105" t="s">
        <v>260</v>
      </c>
      <c r="I190" s="106"/>
      <c r="J190" s="106"/>
      <c r="K190" s="106"/>
      <c r="L190" s="106"/>
      <c r="M190" s="106"/>
      <c r="N190" s="106"/>
      <c r="O190" s="106"/>
      <c r="P190" s="106"/>
      <c r="Q190" s="107"/>
      <c r="R190" s="4"/>
    </row>
    <row r="191" spans="2:18" ht="30" thickTop="1" thickBot="1">
      <c r="B191" s="108"/>
      <c r="C191" s="104" t="s">
        <v>27</v>
      </c>
      <c r="D191" s="4"/>
      <c r="E191" s="4"/>
      <c r="F191" s="4"/>
      <c r="G191" s="4"/>
      <c r="H191" s="104" t="s">
        <v>26</v>
      </c>
      <c r="I191" s="4"/>
      <c r="J191" s="4"/>
      <c r="K191" s="4"/>
      <c r="L191" s="4"/>
      <c r="M191" s="4"/>
      <c r="N191" s="4"/>
      <c r="O191" s="4"/>
      <c r="P191" s="4"/>
      <c r="Q191" s="109"/>
      <c r="R191" s="4"/>
    </row>
    <row r="192" spans="2:18" ht="21.75" thickBot="1">
      <c r="B192" s="108"/>
      <c r="C192" s="43"/>
      <c r="D192" s="20"/>
      <c r="E192" s="20"/>
      <c r="F192" s="21"/>
      <c r="G192" s="4"/>
      <c r="H192" s="55" t="str">
        <f>H155</f>
        <v>Ložisková sada 7020 ACD/P4ATBT</v>
      </c>
      <c r="I192" s="56"/>
      <c r="J192" s="56"/>
      <c r="K192" s="56"/>
      <c r="L192" s="56"/>
      <c r="M192" s="56"/>
      <c r="N192" s="56"/>
      <c r="O192" s="56"/>
      <c r="P192" s="57"/>
      <c r="Q192" s="109"/>
      <c r="R192" s="4"/>
    </row>
    <row r="193" spans="2:18">
      <c r="B193" s="108"/>
      <c r="C193" s="46" t="s">
        <v>0</v>
      </c>
      <c r="D193" s="1"/>
      <c r="E193" s="1"/>
      <c r="F193" s="47"/>
      <c r="G193" s="4"/>
      <c r="H193" s="22"/>
      <c r="I193" s="4"/>
      <c r="J193" s="4"/>
      <c r="K193" s="4"/>
      <c r="L193" s="4"/>
      <c r="M193" s="4"/>
      <c r="N193" s="4"/>
      <c r="O193" s="4"/>
      <c r="P193" s="23"/>
      <c r="Q193" s="109"/>
      <c r="R193" s="4"/>
    </row>
    <row r="194" spans="2:18">
      <c r="B194" s="108"/>
      <c r="C194" s="26" t="s">
        <v>30</v>
      </c>
      <c r="D194" s="1" t="s">
        <v>44</v>
      </c>
      <c r="E194" s="83">
        <f>'VSTUPNÍ PARAMETRY'!K10</f>
        <v>141.33333333333334</v>
      </c>
      <c r="F194" s="47" t="s">
        <v>50</v>
      </c>
      <c r="G194" s="4"/>
      <c r="H194" s="24" t="s">
        <v>0</v>
      </c>
      <c r="I194" s="9"/>
      <c r="J194" s="9"/>
      <c r="K194" s="10"/>
      <c r="L194" s="4"/>
      <c r="M194" s="4"/>
      <c r="N194" s="4"/>
      <c r="O194" s="11" t="s">
        <v>1065</v>
      </c>
      <c r="P194" s="54"/>
      <c r="Q194" s="109"/>
      <c r="R194" s="4"/>
    </row>
    <row r="195" spans="2:18">
      <c r="B195" s="108"/>
      <c r="C195" s="22" t="s">
        <v>31</v>
      </c>
      <c r="D195" s="4" t="s">
        <v>33</v>
      </c>
      <c r="E195" s="13">
        <f>'VSTUPNÍ PARAMETRY'!K11</f>
        <v>35.333333333333336</v>
      </c>
      <c r="F195" s="23" t="s">
        <v>50</v>
      </c>
      <c r="G195" s="4"/>
      <c r="H195" s="22" t="s">
        <v>24</v>
      </c>
      <c r="I195" s="4" t="s">
        <v>1067</v>
      </c>
      <c r="J195" s="13">
        <f>ABS(C222)</f>
        <v>798.84333333333325</v>
      </c>
      <c r="K195" s="2" t="s">
        <v>50</v>
      </c>
      <c r="L195" s="4"/>
      <c r="M195" s="255" t="s">
        <v>1075</v>
      </c>
      <c r="N195" s="4"/>
      <c r="O195" s="6" t="s">
        <v>1062</v>
      </c>
      <c r="P195" s="48">
        <f>J195/J196</f>
        <v>113.04386792452881</v>
      </c>
      <c r="Q195" s="109"/>
      <c r="R195" s="4"/>
    </row>
    <row r="196" spans="2:18">
      <c r="B196" s="108"/>
      <c r="C196" s="22" t="s">
        <v>32</v>
      </c>
      <c r="D196" s="4" t="s">
        <v>34</v>
      </c>
      <c r="E196" s="75">
        <f>'VSTUPNÍ PARAMETRY'!K14</f>
        <v>795</v>
      </c>
      <c r="F196" s="23" t="s">
        <v>50</v>
      </c>
      <c r="G196" s="4"/>
      <c r="H196" s="22" t="s">
        <v>25</v>
      </c>
      <c r="I196" s="4" t="s">
        <v>1052</v>
      </c>
      <c r="J196" s="13">
        <f>ABS(E210)</f>
        <v>7.0666666666666345</v>
      </c>
      <c r="K196" s="5" t="s">
        <v>50</v>
      </c>
      <c r="L196" s="4"/>
      <c r="M196" s="4"/>
      <c r="N196" s="4"/>
      <c r="O196" s="4"/>
      <c r="P196" s="23"/>
      <c r="Q196" s="109"/>
      <c r="R196" s="4"/>
    </row>
    <row r="197" spans="2:18">
      <c r="B197" s="108"/>
      <c r="C197" s="22" t="s">
        <v>38</v>
      </c>
      <c r="D197" s="4" t="s">
        <v>40</v>
      </c>
      <c r="E197" s="13">
        <f>E160</f>
        <v>0.25</v>
      </c>
      <c r="F197" s="23" t="s">
        <v>51</v>
      </c>
      <c r="G197" s="4"/>
      <c r="H197" s="25" t="s">
        <v>1</v>
      </c>
      <c r="I197" s="7" t="s">
        <v>2</v>
      </c>
      <c r="J197" s="129">
        <f>'VSTUPNÍ PARAMETRY'!K12</f>
        <v>2300</v>
      </c>
      <c r="K197" s="8" t="s">
        <v>72</v>
      </c>
      <c r="L197" s="4"/>
      <c r="M197" s="4"/>
      <c r="N197" s="4"/>
      <c r="O197" s="11" t="s">
        <v>18</v>
      </c>
      <c r="P197" s="54"/>
      <c r="Q197" s="109"/>
      <c r="R197" s="4"/>
    </row>
    <row r="198" spans="2:18">
      <c r="B198" s="108"/>
      <c r="C198" s="22" t="s">
        <v>39</v>
      </c>
      <c r="D198" s="4" t="s">
        <v>41</v>
      </c>
      <c r="E198" s="13">
        <f>E161</f>
        <v>0.3</v>
      </c>
      <c r="F198" s="23" t="s">
        <v>51</v>
      </c>
      <c r="G198" s="4"/>
      <c r="H198" s="22"/>
      <c r="I198" s="4"/>
      <c r="J198" s="4"/>
      <c r="K198" s="4"/>
      <c r="L198" s="4"/>
      <c r="M198" s="4"/>
      <c r="N198" s="4"/>
      <c r="O198" s="6" t="str">
        <f>IF(P195&lt;=J203,"FAa/FAx&lt;=e → P=FAx+Y1*FAa","FAa/FAx&gt;e → P=X2*FAx+Y2*FAa")</f>
        <v>FAa/FAx&gt;e → P=X2*FAx+Y2*FAa</v>
      </c>
      <c r="P198" s="48"/>
      <c r="Q198" s="109"/>
      <c r="R198" s="4"/>
    </row>
    <row r="199" spans="2:18">
      <c r="B199" s="108"/>
      <c r="C199" s="25" t="s">
        <v>37</v>
      </c>
      <c r="D199" s="7" t="s">
        <v>42</v>
      </c>
      <c r="E199" s="18">
        <f>E162</f>
        <v>0.1</v>
      </c>
      <c r="F199" s="48" t="s">
        <v>51</v>
      </c>
      <c r="G199" s="4"/>
      <c r="H199" s="22"/>
      <c r="I199" s="4"/>
      <c r="J199" s="4"/>
      <c r="K199" s="4"/>
      <c r="L199" s="4"/>
      <c r="M199" s="4"/>
      <c r="N199" s="4"/>
      <c r="O199" s="4"/>
      <c r="P199" s="23"/>
      <c r="Q199" s="109"/>
      <c r="R199" s="4"/>
    </row>
    <row r="200" spans="2:18">
      <c r="B200" s="108"/>
      <c r="C200" s="22"/>
      <c r="D200" s="4"/>
      <c r="E200" s="4"/>
      <c r="F200" s="23"/>
      <c r="G200" s="4"/>
      <c r="H200" s="24" t="str">
        <f>H163</f>
        <v>Ložisko 7020 ACD/P4A s kosoúhlým stykem</v>
      </c>
      <c r="I200" s="9"/>
      <c r="J200" s="9"/>
      <c r="K200" s="10"/>
      <c r="L200" s="4"/>
      <c r="M200" s="14" t="s">
        <v>10</v>
      </c>
      <c r="N200" s="4"/>
      <c r="O200" s="11" t="s">
        <v>52</v>
      </c>
      <c r="P200" s="54"/>
      <c r="Q200" s="109"/>
      <c r="R200" s="4"/>
    </row>
    <row r="201" spans="2:18">
      <c r="B201" s="108"/>
      <c r="C201" s="49" t="s">
        <v>1056</v>
      </c>
      <c r="D201" s="4"/>
      <c r="E201" s="4"/>
      <c r="F201" s="23"/>
      <c r="G201" s="4"/>
      <c r="H201" s="26" t="s">
        <v>3</v>
      </c>
      <c r="I201" s="1" t="s">
        <v>4</v>
      </c>
      <c r="J201" s="130">
        <f t="shared" ref="J201:J206" si="4">J164</f>
        <v>79300</v>
      </c>
      <c r="K201" s="2" t="s">
        <v>50</v>
      </c>
      <c r="L201" s="4"/>
      <c r="M201" s="15" t="s">
        <v>1076</v>
      </c>
      <c r="N201" s="4"/>
      <c r="O201" s="3" t="s">
        <v>1069</v>
      </c>
      <c r="P201" s="23">
        <f>J196+J205*J195</f>
        <v>742.00253333333319</v>
      </c>
      <c r="Q201" s="109"/>
      <c r="R201" s="4"/>
    </row>
    <row r="202" spans="2:18">
      <c r="B202" s="108"/>
      <c r="C202" s="50" t="s">
        <v>1050</v>
      </c>
      <c r="D202" s="4"/>
      <c r="E202" s="4"/>
      <c r="F202" s="23"/>
      <c r="G202" s="4"/>
      <c r="H202" s="27" t="s">
        <v>7</v>
      </c>
      <c r="I202" s="4" t="s">
        <v>8</v>
      </c>
      <c r="J202" s="80">
        <f t="shared" si="4"/>
        <v>3</v>
      </c>
      <c r="K202" s="5" t="s">
        <v>9</v>
      </c>
      <c r="L202" s="4"/>
      <c r="M202" s="16" t="s">
        <v>1064</v>
      </c>
      <c r="N202" s="4"/>
      <c r="O202" s="6" t="s">
        <v>1070</v>
      </c>
      <c r="P202" s="48">
        <f>J204*J196+J206*J195</f>
        <v>1129.2664333333332</v>
      </c>
      <c r="Q202" s="109"/>
      <c r="R202" s="4"/>
    </row>
    <row r="203" spans="2:18">
      <c r="B203" s="108"/>
      <c r="C203" s="51" t="s">
        <v>43</v>
      </c>
      <c r="D203" s="4"/>
      <c r="E203" s="4"/>
      <c r="F203" s="23"/>
      <c r="G203" s="4"/>
      <c r="H203" s="27" t="s">
        <v>11</v>
      </c>
      <c r="I203" s="13" t="s">
        <v>12</v>
      </c>
      <c r="J203" s="37">
        <f t="shared" si="4"/>
        <v>0.68</v>
      </c>
      <c r="K203" s="17" t="s">
        <v>9</v>
      </c>
      <c r="L203" s="4"/>
      <c r="M203" s="4"/>
      <c r="N203" s="4"/>
      <c r="O203" s="4"/>
      <c r="P203" s="23"/>
      <c r="Q203" s="109"/>
      <c r="R203" s="4"/>
    </row>
    <row r="204" spans="2:18">
      <c r="B204" s="108"/>
      <c r="C204" s="52" t="s">
        <v>45</v>
      </c>
      <c r="D204" s="4"/>
      <c r="E204" s="4"/>
      <c r="F204" s="23"/>
      <c r="G204" s="4"/>
      <c r="H204" s="27" t="s">
        <v>11</v>
      </c>
      <c r="I204" s="13" t="s">
        <v>13</v>
      </c>
      <c r="J204" s="67">
        <f t="shared" si="4"/>
        <v>0.41</v>
      </c>
      <c r="K204" s="17" t="s">
        <v>9</v>
      </c>
      <c r="L204" s="4"/>
      <c r="M204" s="4"/>
      <c r="N204" s="4"/>
      <c r="O204" s="4"/>
      <c r="P204" s="23"/>
      <c r="Q204" s="109"/>
      <c r="R204" s="4"/>
    </row>
    <row r="205" spans="2:18">
      <c r="B205" s="108"/>
      <c r="C205" s="22"/>
      <c r="D205" s="4"/>
      <c r="E205" s="4"/>
      <c r="F205" s="23"/>
      <c r="G205" s="4"/>
      <c r="H205" s="27" t="s">
        <v>11</v>
      </c>
      <c r="I205" s="13" t="s">
        <v>14</v>
      </c>
      <c r="J205" s="13">
        <f t="shared" si="4"/>
        <v>0.92</v>
      </c>
      <c r="K205" s="17" t="s">
        <v>9</v>
      </c>
      <c r="L205" s="4"/>
      <c r="M205" s="4"/>
      <c r="N205" s="4"/>
      <c r="O205" s="11" t="s">
        <v>19</v>
      </c>
      <c r="P205" s="54"/>
      <c r="Q205" s="109"/>
      <c r="R205" s="4"/>
    </row>
    <row r="206" spans="2:18">
      <c r="B206" s="108"/>
      <c r="C206" s="44" t="s">
        <v>46</v>
      </c>
      <c r="D206" s="4"/>
      <c r="E206" s="4"/>
      <c r="F206" s="23"/>
      <c r="G206" s="4"/>
      <c r="H206" s="28" t="s">
        <v>11</v>
      </c>
      <c r="I206" s="18" t="s">
        <v>15</v>
      </c>
      <c r="J206" s="7">
        <f t="shared" si="4"/>
        <v>1.41</v>
      </c>
      <c r="K206" s="19" t="s">
        <v>9</v>
      </c>
      <c r="L206" s="4"/>
      <c r="M206" s="4"/>
      <c r="N206" s="4"/>
      <c r="O206" s="3" t="str">
        <f>IF(P195&lt;=J203,"FAa/FAx&lt;=e → P=FAx+Y1*FAa","FAa/FAx&gt;e → P=X2*FAx+Y2*FAa")</f>
        <v>FAa/FAx&gt;e → P=X2*FAx+Y2*FAa</v>
      </c>
      <c r="P206" s="23"/>
      <c r="Q206" s="109"/>
      <c r="R206" s="4"/>
    </row>
    <row r="207" spans="2:18">
      <c r="B207" s="108"/>
      <c r="C207" s="22"/>
      <c r="D207" s="4"/>
      <c r="E207" s="4"/>
      <c r="F207" s="23"/>
      <c r="G207" s="4"/>
      <c r="H207" s="27"/>
      <c r="I207" s="4"/>
      <c r="J207" s="4"/>
      <c r="K207" s="4"/>
      <c r="L207" s="4"/>
      <c r="M207" s="4"/>
      <c r="N207" s="4"/>
      <c r="O207" s="6" t="s">
        <v>53</v>
      </c>
      <c r="P207" s="48">
        <f>IF(P195&lt;=J203,P201,P202)</f>
        <v>1129.2664333333332</v>
      </c>
      <c r="Q207" s="109"/>
      <c r="R207" s="4"/>
    </row>
    <row r="208" spans="2:18">
      <c r="B208" s="108"/>
      <c r="C208" s="26" t="s">
        <v>48</v>
      </c>
      <c r="D208" s="1" t="s">
        <v>47</v>
      </c>
      <c r="E208" s="45">
        <f>E195</f>
        <v>35.333333333333336</v>
      </c>
      <c r="F208" s="47" t="s">
        <v>50</v>
      </c>
      <c r="G208" s="4"/>
      <c r="H208" s="22"/>
      <c r="I208" s="4"/>
      <c r="J208" s="4"/>
      <c r="K208" s="4"/>
      <c r="L208" s="4"/>
      <c r="M208" s="4"/>
      <c r="N208" s="4"/>
      <c r="O208" s="4"/>
      <c r="P208" s="23"/>
      <c r="Q208" s="109"/>
      <c r="R208" s="4"/>
    </row>
    <row r="209" spans="2:18" ht="15.75" thickBot="1">
      <c r="B209" s="108"/>
      <c r="C209" s="22" t="s">
        <v>49</v>
      </c>
      <c r="D209" s="4" t="s">
        <v>28</v>
      </c>
      <c r="E209" s="32">
        <f>(-E194*E198+E196*(E197+E199))/E197</f>
        <v>943.4</v>
      </c>
      <c r="F209" s="23" t="s">
        <v>50</v>
      </c>
      <c r="G209" s="4"/>
      <c r="H209" s="24" t="str">
        <f>H172</f>
        <v>Ložisková sada 7020 ACD/P4ATBT</v>
      </c>
      <c r="I209" s="9"/>
      <c r="J209" s="9"/>
      <c r="K209" s="10"/>
      <c r="L209" s="4"/>
      <c r="M209" s="14" t="s">
        <v>266</v>
      </c>
      <c r="N209" s="4"/>
      <c r="O209" s="36" t="s">
        <v>267</v>
      </c>
      <c r="P209" s="23"/>
      <c r="Q209" s="109"/>
      <c r="R209" s="4"/>
    </row>
    <row r="210" spans="2:18" ht="15.75" thickBot="1">
      <c r="B210" s="108"/>
      <c r="C210" s="25" t="s">
        <v>1051</v>
      </c>
      <c r="D210" s="7" t="s">
        <v>1052</v>
      </c>
      <c r="E210" s="113">
        <f>E196-E209+E194</f>
        <v>-7.0666666666666345</v>
      </c>
      <c r="F210" s="48" t="s">
        <v>50</v>
      </c>
      <c r="G210" s="4"/>
      <c r="H210" s="25" t="s">
        <v>5</v>
      </c>
      <c r="I210" s="7" t="s">
        <v>6</v>
      </c>
      <c r="J210" s="7">
        <f>J173</f>
        <v>171288</v>
      </c>
      <c r="K210" s="10" t="s">
        <v>50</v>
      </c>
      <c r="L210" s="4"/>
      <c r="M210" s="16" t="s">
        <v>16</v>
      </c>
      <c r="N210" s="4"/>
      <c r="O210" s="39">
        <f>((J210/P207)^J202)*((10^6)/(60*J197))</f>
        <v>25287882.874429151</v>
      </c>
      <c r="P210" s="23" t="s">
        <v>20</v>
      </c>
      <c r="Q210" s="109"/>
      <c r="R210" s="4"/>
    </row>
    <row r="211" spans="2:18" ht="15.75" thickBot="1">
      <c r="B211" s="108"/>
      <c r="C211" s="29"/>
      <c r="D211" s="30"/>
      <c r="E211" s="30"/>
      <c r="F211" s="31"/>
      <c r="G211" s="4"/>
      <c r="H211" s="29"/>
      <c r="I211" s="30"/>
      <c r="J211" s="30"/>
      <c r="K211" s="30"/>
      <c r="L211" s="30"/>
      <c r="M211" s="30"/>
      <c r="N211" s="30"/>
      <c r="O211" s="30"/>
      <c r="P211" s="31"/>
      <c r="Q211" s="109"/>
      <c r="R211" s="4"/>
    </row>
    <row r="212" spans="2:18" ht="15.75" thickBot="1">
      <c r="B212" s="108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109"/>
      <c r="R212" s="4"/>
    </row>
    <row r="213" spans="2:18" ht="21.75" thickBot="1">
      <c r="B213" s="108"/>
      <c r="C213" s="79" t="s">
        <v>1057</v>
      </c>
      <c r="D213" s="56"/>
      <c r="E213" s="56"/>
      <c r="F213" s="57"/>
      <c r="G213" s="4"/>
      <c r="H213" s="55" t="str">
        <f>H176</f>
        <v>Válečkové ložisko NN 3018 KTN9/SP</v>
      </c>
      <c r="I213" s="56"/>
      <c r="J213" s="56"/>
      <c r="K213" s="56"/>
      <c r="L213" s="56"/>
      <c r="M213" s="56"/>
      <c r="N213" s="56"/>
      <c r="O213" s="56"/>
      <c r="P213" s="57"/>
      <c r="Q213" s="109"/>
      <c r="R213" s="4"/>
    </row>
    <row r="214" spans="2:18">
      <c r="B214" s="108"/>
      <c r="C214" s="22" t="s">
        <v>1058</v>
      </c>
      <c r="D214" s="4"/>
      <c r="E214" s="4"/>
      <c r="F214" s="23"/>
      <c r="G214" s="4"/>
      <c r="H214" s="22"/>
      <c r="I214" s="4"/>
      <c r="J214" s="4"/>
      <c r="K214" s="4"/>
      <c r="L214" s="4"/>
      <c r="M214" s="4"/>
      <c r="N214" s="4"/>
      <c r="O214" s="4"/>
      <c r="P214" s="23"/>
      <c r="Q214" s="109"/>
      <c r="R214" s="4"/>
    </row>
    <row r="215" spans="2:18">
      <c r="B215" s="108"/>
      <c r="C215" s="22" t="s">
        <v>1059</v>
      </c>
      <c r="D215" s="4"/>
      <c r="E215" s="4"/>
      <c r="F215" s="23"/>
      <c r="G215" s="4"/>
      <c r="H215" s="24" t="s">
        <v>0</v>
      </c>
      <c r="I215" s="9"/>
      <c r="J215" s="9"/>
      <c r="K215" s="10"/>
      <c r="L215" s="4"/>
      <c r="M215" s="4"/>
      <c r="N215" s="4"/>
      <c r="O215" s="4"/>
      <c r="P215" s="23"/>
      <c r="Q215" s="109"/>
      <c r="R215" s="4"/>
    </row>
    <row r="216" spans="2:18">
      <c r="B216" s="108"/>
      <c r="C216" s="27" t="s">
        <v>132</v>
      </c>
      <c r="D216" s="4"/>
      <c r="E216" s="115">
        <f>'AXIÁLNÍ TUHOST LOŽISEK'!$J$11</f>
        <v>775.17</v>
      </c>
      <c r="F216" s="23" t="s">
        <v>50</v>
      </c>
      <c r="G216" s="4"/>
      <c r="H216" s="22" t="s">
        <v>82</v>
      </c>
      <c r="I216" s="4" t="s">
        <v>28</v>
      </c>
      <c r="J216" s="13">
        <f>ABS(E209)</f>
        <v>943.4</v>
      </c>
      <c r="K216" s="2" t="s">
        <v>50</v>
      </c>
      <c r="L216" s="4"/>
      <c r="M216" s="14" t="s">
        <v>21</v>
      </c>
      <c r="N216" s="4"/>
      <c r="O216" s="84" t="s">
        <v>17</v>
      </c>
      <c r="P216" s="47"/>
      <c r="Q216" s="109"/>
      <c r="R216" s="4"/>
    </row>
    <row r="217" spans="2:18">
      <c r="B217" s="108"/>
      <c r="C217" s="27" t="s">
        <v>133</v>
      </c>
      <c r="D217" s="4"/>
      <c r="E217" s="4">
        <f>'AXIÁLNÍ TUHOST LOŽISEK'!$J$12</f>
        <v>1581.3468</v>
      </c>
      <c r="F217" s="23" t="s">
        <v>50</v>
      </c>
      <c r="G217" s="4"/>
      <c r="H217" s="25" t="s">
        <v>1</v>
      </c>
      <c r="I217" s="7" t="s">
        <v>2</v>
      </c>
      <c r="J217" s="18">
        <f>J197</f>
        <v>2300</v>
      </c>
      <c r="K217" s="8" t="s">
        <v>72</v>
      </c>
      <c r="L217" s="4"/>
      <c r="M217" s="53" t="s">
        <v>29</v>
      </c>
      <c r="N217" s="4"/>
      <c r="O217" s="6" t="s">
        <v>29</v>
      </c>
      <c r="P217" s="48">
        <f>J216</f>
        <v>943.4</v>
      </c>
      <c r="Q217" s="109"/>
      <c r="R217" s="4"/>
    </row>
    <row r="218" spans="2:18">
      <c r="B218" s="108"/>
      <c r="C218" s="27" t="s">
        <v>1071</v>
      </c>
      <c r="D218" s="4"/>
      <c r="E218" s="115">
        <f>3*E216</f>
        <v>2325.5099999999998</v>
      </c>
      <c r="F218" s="23" t="s">
        <v>50</v>
      </c>
      <c r="G218" s="4"/>
      <c r="H218" s="22"/>
      <c r="I218" s="4"/>
      <c r="J218" s="4"/>
      <c r="K218" s="4"/>
      <c r="L218" s="4"/>
      <c r="M218" s="4"/>
      <c r="N218" s="4"/>
      <c r="O218" s="4"/>
      <c r="P218" s="23"/>
      <c r="Q218" s="109"/>
      <c r="R218" s="4"/>
    </row>
    <row r="219" spans="2:18">
      <c r="B219" s="108"/>
      <c r="C219" s="27" t="s">
        <v>1072</v>
      </c>
      <c r="D219" s="4"/>
      <c r="E219" s="4">
        <f>3*E217</f>
        <v>4744.0403999999999</v>
      </c>
      <c r="F219" s="23" t="s">
        <v>50</v>
      </c>
      <c r="G219" s="4"/>
      <c r="H219" s="22"/>
      <c r="I219" s="4"/>
      <c r="J219" s="4"/>
      <c r="K219" s="4"/>
      <c r="L219" s="4"/>
      <c r="M219" s="4"/>
      <c r="N219" s="4"/>
      <c r="O219" s="4"/>
      <c r="P219" s="23"/>
      <c r="Q219" s="109"/>
      <c r="R219" s="4"/>
    </row>
    <row r="220" spans="2:18" ht="15.75" thickBot="1">
      <c r="B220" s="108"/>
      <c r="C220" s="27" t="str">
        <f>IF(E208&lt;=E218,"FAa=Gm+0,67*Fca","FAa=Fca")</f>
        <v>FAa=Gm+0,67*Fca</v>
      </c>
      <c r="D220" s="4"/>
      <c r="E220" s="4" t="s">
        <v>1073</v>
      </c>
      <c r="F220" s="23"/>
      <c r="G220" s="4"/>
      <c r="H220" s="24" t="str">
        <f>H183</f>
        <v>Válečkové ložisko NN 3018 KTN9/SP</v>
      </c>
      <c r="I220" s="9"/>
      <c r="J220" s="9"/>
      <c r="K220" s="10"/>
      <c r="L220" s="4"/>
      <c r="M220" s="14" t="s">
        <v>269</v>
      </c>
      <c r="N220" s="4"/>
      <c r="O220" s="36" t="s">
        <v>268</v>
      </c>
      <c r="P220" s="23"/>
      <c r="Q220" s="109"/>
      <c r="R220" s="4"/>
    </row>
    <row r="221" spans="2:18" ht="15.75" thickBot="1">
      <c r="B221" s="108"/>
      <c r="C221" s="22" t="str">
        <f>IF(E208&lt;=E219,"FAa=Gm+0,67*Fca","FAa=Fca")</f>
        <v>FAa=Gm+0,67*Fca</v>
      </c>
      <c r="D221" s="4"/>
      <c r="E221" s="4" t="s">
        <v>1074</v>
      </c>
      <c r="F221" s="23"/>
      <c r="G221" s="4"/>
      <c r="H221" s="26" t="s">
        <v>3</v>
      </c>
      <c r="I221" s="1" t="s">
        <v>4</v>
      </c>
      <c r="J221" s="1">
        <f>J184</f>
        <v>138000</v>
      </c>
      <c r="K221" s="2" t="s">
        <v>50</v>
      </c>
      <c r="L221" s="4"/>
      <c r="M221" s="16" t="s">
        <v>22</v>
      </c>
      <c r="N221" s="4"/>
      <c r="O221" s="39">
        <f>((J221/P217)^J222)*((10^6)/(60*J217))</f>
        <v>119508362.35921358</v>
      </c>
      <c r="P221" s="23" t="s">
        <v>20</v>
      </c>
      <c r="Q221" s="109"/>
      <c r="R221" s="4"/>
    </row>
    <row r="222" spans="2:18">
      <c r="B222" s="108"/>
      <c r="C222" s="233">
        <f>IF(E208&lt;=E218,E216+0.67*E208,E208)</f>
        <v>798.84333333333325</v>
      </c>
      <c r="D222" s="4" t="s">
        <v>1067</v>
      </c>
      <c r="E222" s="4" t="s">
        <v>1073</v>
      </c>
      <c r="F222" s="23" t="s">
        <v>50</v>
      </c>
      <c r="G222" s="4"/>
      <c r="H222" s="28" t="s">
        <v>23</v>
      </c>
      <c r="I222" s="7" t="s">
        <v>8</v>
      </c>
      <c r="J222" s="38">
        <f>J185</f>
        <v>3.3333333333333335</v>
      </c>
      <c r="K222" s="8" t="s">
        <v>9</v>
      </c>
      <c r="L222" s="4"/>
      <c r="M222" s="4"/>
      <c r="N222" s="4"/>
      <c r="O222" s="4"/>
      <c r="P222" s="23"/>
      <c r="Q222" s="109"/>
      <c r="R222" s="4"/>
    </row>
    <row r="223" spans="2:18" ht="15.75" thickBot="1">
      <c r="B223" s="108"/>
      <c r="C223" s="78">
        <f>IF(E208&lt;=E219,E217+0.67*E208,E208)</f>
        <v>1605.0201333333334</v>
      </c>
      <c r="D223" s="30" t="s">
        <v>1067</v>
      </c>
      <c r="E223" s="30" t="s">
        <v>1074</v>
      </c>
      <c r="F223" s="31" t="s">
        <v>50</v>
      </c>
      <c r="G223" s="4"/>
      <c r="H223" s="29"/>
      <c r="I223" s="30"/>
      <c r="J223" s="30"/>
      <c r="K223" s="30"/>
      <c r="L223" s="30"/>
      <c r="M223" s="30"/>
      <c r="N223" s="30"/>
      <c r="O223" s="30"/>
      <c r="P223" s="31"/>
      <c r="Q223" s="109"/>
      <c r="R223" s="4"/>
    </row>
    <row r="224" spans="2:18" ht="7.5" customHeight="1" thickBot="1">
      <c r="B224" s="110"/>
      <c r="C224" s="111"/>
      <c r="D224" s="111"/>
      <c r="E224" s="111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2"/>
      <c r="R224" s="4"/>
    </row>
    <row r="225" spans="2:18" ht="15.75" thickTop="1"/>
    <row r="226" spans="2:18" ht="15.75" thickBot="1"/>
    <row r="227" spans="2:18" ht="35.25" thickTop="1" thickBot="1">
      <c r="B227" s="131">
        <v>7</v>
      </c>
      <c r="C227" s="106"/>
      <c r="D227" s="106"/>
      <c r="E227" s="106"/>
      <c r="F227" s="106"/>
      <c r="G227" s="106"/>
      <c r="H227" s="105" t="s">
        <v>270</v>
      </c>
      <c r="I227" s="106"/>
      <c r="J227" s="106"/>
      <c r="K227" s="106"/>
      <c r="L227" s="106"/>
      <c r="M227" s="106"/>
      <c r="N227" s="106"/>
      <c r="O227" s="106"/>
      <c r="P227" s="106"/>
      <c r="Q227" s="107"/>
      <c r="R227" s="4"/>
    </row>
    <row r="228" spans="2:18" ht="30" thickTop="1" thickBot="1">
      <c r="B228" s="108"/>
      <c r="C228" s="104" t="s">
        <v>27</v>
      </c>
      <c r="D228" s="4"/>
      <c r="E228" s="4"/>
      <c r="F228" s="4"/>
      <c r="G228" s="4"/>
      <c r="H228" s="104" t="s">
        <v>26</v>
      </c>
      <c r="I228" s="4"/>
      <c r="J228" s="4"/>
      <c r="K228" s="4"/>
      <c r="L228" s="4"/>
      <c r="M228" s="4"/>
      <c r="N228" s="4"/>
      <c r="O228" s="4"/>
      <c r="P228" s="4"/>
      <c r="Q228" s="109"/>
      <c r="R228" s="4"/>
    </row>
    <row r="229" spans="2:18" ht="21.75" thickBot="1">
      <c r="B229" s="108"/>
      <c r="C229" s="43"/>
      <c r="D229" s="20"/>
      <c r="E229" s="20"/>
      <c r="F229" s="21"/>
      <c r="G229" s="4"/>
      <c r="H229" s="55" t="str">
        <f>H192</f>
        <v>Ložisková sada 7020 ACD/P4ATBT</v>
      </c>
      <c r="I229" s="56"/>
      <c r="J229" s="56"/>
      <c r="K229" s="56"/>
      <c r="L229" s="56"/>
      <c r="M229" s="56"/>
      <c r="N229" s="56"/>
      <c r="O229" s="56"/>
      <c r="P229" s="57"/>
      <c r="Q229" s="109"/>
      <c r="R229" s="4"/>
    </row>
    <row r="230" spans="2:18">
      <c r="B230" s="108"/>
      <c r="C230" s="46" t="s">
        <v>0</v>
      </c>
      <c r="D230" s="1"/>
      <c r="E230" s="1"/>
      <c r="F230" s="47"/>
      <c r="G230" s="4"/>
      <c r="H230" s="22"/>
      <c r="I230" s="4"/>
      <c r="J230" s="4"/>
      <c r="K230" s="4"/>
      <c r="L230" s="4"/>
      <c r="M230" s="4"/>
      <c r="N230" s="4"/>
      <c r="O230" s="4"/>
      <c r="P230" s="23"/>
      <c r="Q230" s="109"/>
      <c r="R230" s="4"/>
    </row>
    <row r="231" spans="2:18">
      <c r="B231" s="108"/>
      <c r="C231" s="26" t="s">
        <v>30</v>
      </c>
      <c r="D231" s="1" t="s">
        <v>44</v>
      </c>
      <c r="E231" s="83">
        <f>'VSTUPNÍ PARAMETRY'!L10</f>
        <v>0</v>
      </c>
      <c r="F231" s="47" t="s">
        <v>50</v>
      </c>
      <c r="G231" s="4"/>
      <c r="H231" s="24" t="s">
        <v>0</v>
      </c>
      <c r="I231" s="9"/>
      <c r="J231" s="9"/>
      <c r="K231" s="10"/>
      <c r="L231" s="4"/>
      <c r="M231" s="4"/>
      <c r="N231" s="4"/>
      <c r="O231" s="11" t="s">
        <v>1065</v>
      </c>
      <c r="P231" s="54"/>
      <c r="Q231" s="109"/>
      <c r="R231" s="4"/>
    </row>
    <row r="232" spans="2:18">
      <c r="B232" s="108"/>
      <c r="C232" s="22" t="s">
        <v>31</v>
      </c>
      <c r="D232" s="4" t="s">
        <v>33</v>
      </c>
      <c r="E232" s="13">
        <f>'VSTUPNÍ PARAMETRY'!L11</f>
        <v>3540</v>
      </c>
      <c r="F232" s="23" t="s">
        <v>50</v>
      </c>
      <c r="G232" s="4"/>
      <c r="H232" s="22" t="s">
        <v>24</v>
      </c>
      <c r="I232" s="4" t="s">
        <v>1067</v>
      </c>
      <c r="J232" s="13">
        <f>ABS(C259)</f>
        <v>3540</v>
      </c>
      <c r="K232" s="2" t="s">
        <v>50</v>
      </c>
      <c r="L232" s="4"/>
      <c r="M232" s="255" t="s">
        <v>1075</v>
      </c>
      <c r="N232" s="4"/>
      <c r="O232" s="6" t="s">
        <v>1062</v>
      </c>
      <c r="P232" s="48">
        <f>J232/J233</f>
        <v>5.3442028985507273</v>
      </c>
      <c r="Q232" s="109"/>
      <c r="R232" s="4"/>
    </row>
    <row r="233" spans="2:18">
      <c r="B233" s="108"/>
      <c r="C233" s="22" t="s">
        <v>32</v>
      </c>
      <c r="D233" s="4" t="s">
        <v>34</v>
      </c>
      <c r="E233" s="75">
        <f>'VSTUPNÍ PARAMETRY'!L14</f>
        <v>1656</v>
      </c>
      <c r="F233" s="23" t="s">
        <v>50</v>
      </c>
      <c r="G233" s="4"/>
      <c r="H233" s="22" t="s">
        <v>25</v>
      </c>
      <c r="I233" s="4" t="s">
        <v>1052</v>
      </c>
      <c r="J233" s="13">
        <f>ABS(E247)</f>
        <v>662.39999999999964</v>
      </c>
      <c r="K233" s="5" t="s">
        <v>50</v>
      </c>
      <c r="L233" s="4"/>
      <c r="M233" s="4"/>
      <c r="N233" s="4"/>
      <c r="O233" s="4"/>
      <c r="P233" s="23"/>
      <c r="Q233" s="109"/>
      <c r="R233" s="4"/>
    </row>
    <row r="234" spans="2:18">
      <c r="B234" s="108"/>
      <c r="C234" s="22" t="s">
        <v>38</v>
      </c>
      <c r="D234" s="4" t="s">
        <v>40</v>
      </c>
      <c r="E234" s="13">
        <f>E197</f>
        <v>0.25</v>
      </c>
      <c r="F234" s="23" t="s">
        <v>51</v>
      </c>
      <c r="G234" s="4"/>
      <c r="H234" s="25" t="s">
        <v>1</v>
      </c>
      <c r="I234" s="7" t="s">
        <v>2</v>
      </c>
      <c r="J234" s="129">
        <f>'VSTUPNÍ PARAMETRY'!L12</f>
        <v>1140</v>
      </c>
      <c r="K234" s="8" t="s">
        <v>72</v>
      </c>
      <c r="L234" s="4"/>
      <c r="M234" s="4"/>
      <c r="N234" s="4"/>
      <c r="O234" s="11" t="s">
        <v>18</v>
      </c>
      <c r="P234" s="54"/>
      <c r="Q234" s="109"/>
      <c r="R234" s="4"/>
    </row>
    <row r="235" spans="2:18">
      <c r="B235" s="108"/>
      <c r="C235" s="22" t="s">
        <v>39</v>
      </c>
      <c r="D235" s="4" t="s">
        <v>41</v>
      </c>
      <c r="E235" s="13">
        <f>E198</f>
        <v>0.3</v>
      </c>
      <c r="F235" s="23" t="s">
        <v>51</v>
      </c>
      <c r="G235" s="4"/>
      <c r="H235" s="22"/>
      <c r="I235" s="4"/>
      <c r="J235" s="4"/>
      <c r="K235" s="4"/>
      <c r="L235" s="4"/>
      <c r="M235" s="4"/>
      <c r="N235" s="4"/>
      <c r="O235" s="6" t="str">
        <f>IF(P232&lt;=J240,"FAa/FAx&lt;=e → P=FAx+Y1*FAa","FAa/FAx&gt;e → P=X2*FAx+Y2*FAa")</f>
        <v>FAa/FAx&gt;e → P=X2*FAx+Y2*FAa</v>
      </c>
      <c r="P235" s="48"/>
      <c r="Q235" s="109"/>
      <c r="R235" s="4"/>
    </row>
    <row r="236" spans="2:18">
      <c r="B236" s="108"/>
      <c r="C236" s="25" t="s">
        <v>37</v>
      </c>
      <c r="D236" s="7" t="s">
        <v>42</v>
      </c>
      <c r="E236" s="18">
        <f>E199</f>
        <v>0.1</v>
      </c>
      <c r="F236" s="48" t="s">
        <v>51</v>
      </c>
      <c r="G236" s="4"/>
      <c r="H236" s="22"/>
      <c r="I236" s="4"/>
      <c r="J236" s="4"/>
      <c r="K236" s="4"/>
      <c r="L236" s="4"/>
      <c r="M236" s="4"/>
      <c r="N236" s="4"/>
      <c r="O236" s="4"/>
      <c r="P236" s="23"/>
      <c r="Q236" s="109"/>
      <c r="R236" s="4"/>
    </row>
    <row r="237" spans="2:18">
      <c r="B237" s="108"/>
      <c r="C237" s="22"/>
      <c r="D237" s="4"/>
      <c r="E237" s="4"/>
      <c r="F237" s="23"/>
      <c r="G237" s="4"/>
      <c r="H237" s="24" t="str">
        <f>H200</f>
        <v>Ložisko 7020 ACD/P4A s kosoúhlým stykem</v>
      </c>
      <c r="I237" s="9"/>
      <c r="J237" s="9"/>
      <c r="K237" s="10"/>
      <c r="L237" s="4"/>
      <c r="M237" s="14" t="s">
        <v>10</v>
      </c>
      <c r="N237" s="4"/>
      <c r="O237" s="11" t="s">
        <v>52</v>
      </c>
      <c r="P237" s="54"/>
      <c r="Q237" s="109"/>
      <c r="R237" s="4"/>
    </row>
    <row r="238" spans="2:18">
      <c r="B238" s="108"/>
      <c r="C238" s="49" t="s">
        <v>1056</v>
      </c>
      <c r="D238" s="4"/>
      <c r="E238" s="4"/>
      <c r="F238" s="23"/>
      <c r="G238" s="4"/>
      <c r="H238" s="26" t="s">
        <v>3</v>
      </c>
      <c r="I238" s="1" t="s">
        <v>4</v>
      </c>
      <c r="J238" s="130">
        <f t="shared" ref="J238:J243" si="5">J201</f>
        <v>79300</v>
      </c>
      <c r="K238" s="2" t="s">
        <v>50</v>
      </c>
      <c r="L238" s="4"/>
      <c r="M238" s="15" t="s">
        <v>1076</v>
      </c>
      <c r="N238" s="4"/>
      <c r="O238" s="3" t="s">
        <v>1069</v>
      </c>
      <c r="P238" s="23">
        <f>J233+J242*J232</f>
        <v>3919.2</v>
      </c>
      <c r="Q238" s="109"/>
      <c r="R238" s="4"/>
    </row>
    <row r="239" spans="2:18">
      <c r="B239" s="108"/>
      <c r="C239" s="50" t="s">
        <v>1050</v>
      </c>
      <c r="D239" s="4"/>
      <c r="E239" s="4"/>
      <c r="F239" s="23"/>
      <c r="G239" s="4"/>
      <c r="H239" s="27" t="s">
        <v>7</v>
      </c>
      <c r="I239" s="4" t="s">
        <v>8</v>
      </c>
      <c r="J239" s="80">
        <f t="shared" si="5"/>
        <v>3</v>
      </c>
      <c r="K239" s="5" t="s">
        <v>9</v>
      </c>
      <c r="L239" s="4"/>
      <c r="M239" s="16" t="s">
        <v>1064</v>
      </c>
      <c r="N239" s="4"/>
      <c r="O239" s="6" t="s">
        <v>1070</v>
      </c>
      <c r="P239" s="48">
        <f>J241*J233+J243*J232</f>
        <v>5262.9839999999995</v>
      </c>
      <c r="Q239" s="109"/>
      <c r="R239" s="4"/>
    </row>
    <row r="240" spans="2:18">
      <c r="B240" s="108"/>
      <c r="C240" s="51" t="s">
        <v>43</v>
      </c>
      <c r="D240" s="4"/>
      <c r="E240" s="4"/>
      <c r="F240" s="23"/>
      <c r="G240" s="4"/>
      <c r="H240" s="27" t="s">
        <v>11</v>
      </c>
      <c r="I240" s="13" t="s">
        <v>12</v>
      </c>
      <c r="J240" s="37">
        <f t="shared" si="5"/>
        <v>0.68</v>
      </c>
      <c r="K240" s="17" t="s">
        <v>9</v>
      </c>
      <c r="L240" s="4"/>
      <c r="M240" s="4"/>
      <c r="N240" s="4"/>
      <c r="O240" s="4"/>
      <c r="P240" s="23"/>
      <c r="Q240" s="109"/>
      <c r="R240" s="4"/>
    </row>
    <row r="241" spans="2:18">
      <c r="B241" s="108"/>
      <c r="C241" s="52" t="s">
        <v>45</v>
      </c>
      <c r="D241" s="4"/>
      <c r="E241" s="4"/>
      <c r="F241" s="23"/>
      <c r="G241" s="4"/>
      <c r="H241" s="27" t="s">
        <v>11</v>
      </c>
      <c r="I241" s="13" t="s">
        <v>13</v>
      </c>
      <c r="J241" s="67">
        <f t="shared" si="5"/>
        <v>0.41</v>
      </c>
      <c r="K241" s="17" t="s">
        <v>9</v>
      </c>
      <c r="L241" s="4"/>
      <c r="M241" s="4"/>
      <c r="N241" s="4"/>
      <c r="O241" s="4"/>
      <c r="P241" s="23"/>
      <c r="Q241" s="109"/>
      <c r="R241" s="4"/>
    </row>
    <row r="242" spans="2:18">
      <c r="B242" s="108"/>
      <c r="C242" s="22"/>
      <c r="D242" s="4"/>
      <c r="E242" s="4"/>
      <c r="F242" s="23"/>
      <c r="G242" s="4"/>
      <c r="H242" s="27" t="s">
        <v>11</v>
      </c>
      <c r="I242" s="13" t="s">
        <v>14</v>
      </c>
      <c r="J242" s="13">
        <f t="shared" si="5"/>
        <v>0.92</v>
      </c>
      <c r="K242" s="17" t="s">
        <v>9</v>
      </c>
      <c r="L242" s="4"/>
      <c r="M242" s="4"/>
      <c r="N242" s="4"/>
      <c r="O242" s="11" t="s">
        <v>19</v>
      </c>
      <c r="P242" s="54"/>
      <c r="Q242" s="109"/>
      <c r="R242" s="4"/>
    </row>
    <row r="243" spans="2:18">
      <c r="B243" s="108"/>
      <c r="C243" s="44" t="s">
        <v>46</v>
      </c>
      <c r="D243" s="4"/>
      <c r="E243" s="4"/>
      <c r="F243" s="23"/>
      <c r="G243" s="4"/>
      <c r="H243" s="28" t="s">
        <v>11</v>
      </c>
      <c r="I243" s="18" t="s">
        <v>15</v>
      </c>
      <c r="J243" s="7">
        <f t="shared" si="5"/>
        <v>1.41</v>
      </c>
      <c r="K243" s="19" t="s">
        <v>9</v>
      </c>
      <c r="L243" s="4"/>
      <c r="M243" s="4"/>
      <c r="N243" s="4"/>
      <c r="O243" s="3" t="str">
        <f>IF(P232&lt;=J240,"FAa/FAx&lt;=e → P=FAx+Y1*FAa","FAa/FAx&gt;e → P=X2*FAx+Y2*FAa")</f>
        <v>FAa/FAx&gt;e → P=X2*FAx+Y2*FAa</v>
      </c>
      <c r="P243" s="23"/>
      <c r="Q243" s="109"/>
      <c r="R243" s="4"/>
    </row>
    <row r="244" spans="2:18">
      <c r="B244" s="108"/>
      <c r="C244" s="22"/>
      <c r="D244" s="4"/>
      <c r="E244" s="4"/>
      <c r="F244" s="23"/>
      <c r="G244" s="4"/>
      <c r="H244" s="27"/>
      <c r="I244" s="4"/>
      <c r="J244" s="4"/>
      <c r="K244" s="4"/>
      <c r="L244" s="4"/>
      <c r="M244" s="4"/>
      <c r="N244" s="4"/>
      <c r="O244" s="6" t="s">
        <v>53</v>
      </c>
      <c r="P244" s="48">
        <f>IF(P232&lt;=J240,P238,P239)</f>
        <v>5262.9839999999995</v>
      </c>
      <c r="Q244" s="109"/>
      <c r="R244" s="4"/>
    </row>
    <row r="245" spans="2:18">
      <c r="B245" s="108"/>
      <c r="C245" s="26" t="s">
        <v>48</v>
      </c>
      <c r="D245" s="1" t="s">
        <v>47</v>
      </c>
      <c r="E245" s="45">
        <f>E232</f>
        <v>3540</v>
      </c>
      <c r="F245" s="47" t="s">
        <v>50</v>
      </c>
      <c r="G245" s="4"/>
      <c r="H245" s="22"/>
      <c r="I245" s="4"/>
      <c r="J245" s="4"/>
      <c r="K245" s="4"/>
      <c r="L245" s="4"/>
      <c r="M245" s="4"/>
      <c r="N245" s="4"/>
      <c r="O245" s="4"/>
      <c r="P245" s="23"/>
      <c r="Q245" s="109"/>
      <c r="R245" s="4"/>
    </row>
    <row r="246" spans="2:18" ht="15.75" thickBot="1">
      <c r="B246" s="108"/>
      <c r="C246" s="22" t="s">
        <v>49</v>
      </c>
      <c r="D246" s="4" t="s">
        <v>28</v>
      </c>
      <c r="E246" s="32">
        <f>(-E231*E235+E233*(E234+E236))/E234</f>
        <v>2318.3999999999996</v>
      </c>
      <c r="F246" s="23" t="s">
        <v>50</v>
      </c>
      <c r="G246" s="4"/>
      <c r="H246" s="24" t="str">
        <f>H209</f>
        <v>Ložisková sada 7020 ACD/P4ATBT</v>
      </c>
      <c r="I246" s="9"/>
      <c r="J246" s="9"/>
      <c r="K246" s="10"/>
      <c r="L246" s="4"/>
      <c r="M246" s="14" t="s">
        <v>271</v>
      </c>
      <c r="N246" s="4"/>
      <c r="O246" s="36" t="s">
        <v>272</v>
      </c>
      <c r="P246" s="23"/>
      <c r="Q246" s="109"/>
      <c r="R246" s="4"/>
    </row>
    <row r="247" spans="2:18" ht="15.75" thickBot="1">
      <c r="B247" s="108"/>
      <c r="C247" s="25" t="s">
        <v>1051</v>
      </c>
      <c r="D247" s="7" t="s">
        <v>1052</v>
      </c>
      <c r="E247" s="113">
        <f>E233-E246+E231</f>
        <v>-662.39999999999964</v>
      </c>
      <c r="F247" s="48" t="s">
        <v>50</v>
      </c>
      <c r="G247" s="4"/>
      <c r="H247" s="25" t="s">
        <v>5</v>
      </c>
      <c r="I247" s="7" t="s">
        <v>6</v>
      </c>
      <c r="J247" s="7">
        <f>J210</f>
        <v>171288</v>
      </c>
      <c r="K247" s="10" t="s">
        <v>50</v>
      </c>
      <c r="L247" s="4"/>
      <c r="M247" s="16" t="s">
        <v>16</v>
      </c>
      <c r="N247" s="4"/>
      <c r="O247" s="39">
        <f>((J247/P244)^J239)*((10^6)/(60*J234))</f>
        <v>503997.71158477885</v>
      </c>
      <c r="P247" s="23" t="s">
        <v>20</v>
      </c>
      <c r="Q247" s="109"/>
      <c r="R247" s="4"/>
    </row>
    <row r="248" spans="2:18" ht="15.75" thickBot="1">
      <c r="B248" s="108"/>
      <c r="C248" s="29"/>
      <c r="D248" s="30"/>
      <c r="E248" s="30"/>
      <c r="F248" s="31"/>
      <c r="G248" s="4"/>
      <c r="H248" s="29"/>
      <c r="I248" s="30"/>
      <c r="J248" s="30"/>
      <c r="K248" s="30"/>
      <c r="L248" s="30"/>
      <c r="M248" s="30"/>
      <c r="N248" s="30"/>
      <c r="O248" s="30"/>
      <c r="P248" s="31"/>
      <c r="Q248" s="109"/>
      <c r="R248" s="4"/>
    </row>
    <row r="249" spans="2:18" ht="15.75" thickBot="1">
      <c r="B249" s="108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109"/>
      <c r="R249" s="4"/>
    </row>
    <row r="250" spans="2:18" ht="21.75" thickBot="1">
      <c r="B250" s="108"/>
      <c r="C250" s="79" t="s">
        <v>1057</v>
      </c>
      <c r="D250" s="56"/>
      <c r="E250" s="56"/>
      <c r="F250" s="57"/>
      <c r="G250" s="4"/>
      <c r="H250" s="55" t="str">
        <f>H213</f>
        <v>Válečkové ložisko NN 3018 KTN9/SP</v>
      </c>
      <c r="I250" s="56"/>
      <c r="J250" s="56"/>
      <c r="K250" s="56"/>
      <c r="L250" s="56"/>
      <c r="M250" s="56"/>
      <c r="N250" s="56"/>
      <c r="O250" s="56"/>
      <c r="P250" s="57"/>
      <c r="Q250" s="109"/>
      <c r="R250" s="4"/>
    </row>
    <row r="251" spans="2:18">
      <c r="B251" s="108"/>
      <c r="C251" s="22" t="s">
        <v>1058</v>
      </c>
      <c r="D251" s="4"/>
      <c r="E251" s="4"/>
      <c r="F251" s="23"/>
      <c r="G251" s="4"/>
      <c r="H251" s="22"/>
      <c r="I251" s="4"/>
      <c r="J251" s="4"/>
      <c r="K251" s="4"/>
      <c r="L251" s="4"/>
      <c r="M251" s="4"/>
      <c r="N251" s="4"/>
      <c r="O251" s="4"/>
      <c r="P251" s="23"/>
      <c r="Q251" s="109"/>
      <c r="R251" s="4"/>
    </row>
    <row r="252" spans="2:18">
      <c r="B252" s="108"/>
      <c r="C252" s="22" t="s">
        <v>1059</v>
      </c>
      <c r="D252" s="4"/>
      <c r="E252" s="4"/>
      <c r="F252" s="23"/>
      <c r="G252" s="4"/>
      <c r="H252" s="24" t="s">
        <v>0</v>
      </c>
      <c r="I252" s="9"/>
      <c r="J252" s="9"/>
      <c r="K252" s="10"/>
      <c r="L252" s="4"/>
      <c r="M252" s="4"/>
      <c r="N252" s="4"/>
      <c r="O252" s="4"/>
      <c r="P252" s="23"/>
      <c r="Q252" s="109"/>
      <c r="R252" s="4"/>
    </row>
    <row r="253" spans="2:18">
      <c r="B253" s="108"/>
      <c r="C253" s="27" t="s">
        <v>132</v>
      </c>
      <c r="D253" s="4"/>
      <c r="E253" s="115">
        <f>'AXIÁLNÍ TUHOST LOŽISEK'!$J$11</f>
        <v>775.17</v>
      </c>
      <c r="F253" s="23" t="s">
        <v>50</v>
      </c>
      <c r="G253" s="4"/>
      <c r="H253" s="22" t="s">
        <v>82</v>
      </c>
      <c r="I253" s="4" t="s">
        <v>28</v>
      </c>
      <c r="J253" s="13">
        <f>ABS(E246)</f>
        <v>2318.3999999999996</v>
      </c>
      <c r="K253" s="2" t="s">
        <v>50</v>
      </c>
      <c r="L253" s="4"/>
      <c r="M253" s="14" t="s">
        <v>21</v>
      </c>
      <c r="N253" s="4"/>
      <c r="O253" s="84" t="s">
        <v>17</v>
      </c>
      <c r="P253" s="47"/>
      <c r="Q253" s="109"/>
      <c r="R253" s="4"/>
    </row>
    <row r="254" spans="2:18">
      <c r="B254" s="108"/>
      <c r="C254" s="27" t="s">
        <v>133</v>
      </c>
      <c r="D254" s="4"/>
      <c r="E254" s="4">
        <f>'AXIÁLNÍ TUHOST LOŽISEK'!$J$12</f>
        <v>1581.3468</v>
      </c>
      <c r="F254" s="23" t="s">
        <v>50</v>
      </c>
      <c r="G254" s="4"/>
      <c r="H254" s="25" t="s">
        <v>1</v>
      </c>
      <c r="I254" s="7" t="s">
        <v>2</v>
      </c>
      <c r="J254" s="18">
        <f>J234</f>
        <v>1140</v>
      </c>
      <c r="K254" s="8" t="s">
        <v>72</v>
      </c>
      <c r="L254" s="4"/>
      <c r="M254" s="53" t="s">
        <v>29</v>
      </c>
      <c r="N254" s="4"/>
      <c r="O254" s="6" t="s">
        <v>29</v>
      </c>
      <c r="P254" s="48">
        <f>J253</f>
        <v>2318.3999999999996</v>
      </c>
      <c r="Q254" s="109"/>
      <c r="R254" s="4"/>
    </row>
    <row r="255" spans="2:18">
      <c r="B255" s="108"/>
      <c r="C255" s="27" t="s">
        <v>1071</v>
      </c>
      <c r="D255" s="4"/>
      <c r="E255" s="115">
        <f>3*E253</f>
        <v>2325.5099999999998</v>
      </c>
      <c r="F255" s="23" t="s">
        <v>50</v>
      </c>
      <c r="G255" s="4"/>
      <c r="H255" s="22"/>
      <c r="I255" s="4"/>
      <c r="J255" s="4"/>
      <c r="K255" s="4"/>
      <c r="L255" s="4"/>
      <c r="M255" s="4"/>
      <c r="N255" s="4"/>
      <c r="O255" s="4"/>
      <c r="P255" s="23"/>
      <c r="Q255" s="109"/>
      <c r="R255" s="4"/>
    </row>
    <row r="256" spans="2:18">
      <c r="B256" s="108"/>
      <c r="C256" s="27" t="s">
        <v>1072</v>
      </c>
      <c r="D256" s="4"/>
      <c r="E256" s="4">
        <f>3*E254</f>
        <v>4744.0403999999999</v>
      </c>
      <c r="F256" s="23" t="s">
        <v>50</v>
      </c>
      <c r="G256" s="4"/>
      <c r="H256" s="22"/>
      <c r="I256" s="4"/>
      <c r="J256" s="4"/>
      <c r="K256" s="4"/>
      <c r="L256" s="4"/>
      <c r="M256" s="4"/>
      <c r="N256" s="4"/>
      <c r="O256" s="4"/>
      <c r="P256" s="23"/>
      <c r="Q256" s="109"/>
      <c r="R256" s="4"/>
    </row>
    <row r="257" spans="2:18" ht="15.75" thickBot="1">
      <c r="B257" s="108"/>
      <c r="C257" s="27" t="str">
        <f>IF(E245&lt;=E255,"FAa=Gm+0,67*Fca","FAa=Fca")</f>
        <v>FAa=Fca</v>
      </c>
      <c r="D257" s="4"/>
      <c r="E257" s="4" t="s">
        <v>1073</v>
      </c>
      <c r="F257" s="23"/>
      <c r="G257" s="4"/>
      <c r="H257" s="24" t="str">
        <f>H220</f>
        <v>Válečkové ložisko NN 3018 KTN9/SP</v>
      </c>
      <c r="I257" s="9"/>
      <c r="J257" s="9"/>
      <c r="K257" s="10"/>
      <c r="L257" s="4"/>
      <c r="M257" s="14" t="s">
        <v>273</v>
      </c>
      <c r="N257" s="4"/>
      <c r="O257" s="36" t="s">
        <v>274</v>
      </c>
      <c r="P257" s="23"/>
      <c r="Q257" s="109"/>
      <c r="R257" s="4"/>
    </row>
    <row r="258" spans="2:18" ht="15.75" thickBot="1">
      <c r="B258" s="108"/>
      <c r="C258" s="22" t="str">
        <f>IF(E245&lt;=E256,"FAa=Gm+0,67*Fca","FAa=Fca")</f>
        <v>FAa=Gm+0,67*Fca</v>
      </c>
      <c r="D258" s="4"/>
      <c r="E258" s="4" t="s">
        <v>1074</v>
      </c>
      <c r="F258" s="23"/>
      <c r="G258" s="4"/>
      <c r="H258" s="26" t="s">
        <v>3</v>
      </c>
      <c r="I258" s="1" t="s">
        <v>4</v>
      </c>
      <c r="J258" s="1">
        <f>J221</f>
        <v>138000</v>
      </c>
      <c r="K258" s="2" t="s">
        <v>50</v>
      </c>
      <c r="L258" s="4"/>
      <c r="M258" s="16" t="s">
        <v>22</v>
      </c>
      <c r="N258" s="4"/>
      <c r="O258" s="39">
        <f>((J258/P254)^J259)*((10^6)/(60*J254))</f>
        <v>12038700.935044743</v>
      </c>
      <c r="P258" s="23" t="s">
        <v>20</v>
      </c>
      <c r="Q258" s="109"/>
      <c r="R258" s="4"/>
    </row>
    <row r="259" spans="2:18">
      <c r="B259" s="108"/>
      <c r="C259" s="233">
        <f>IF(E245&lt;=E255,E253+0.67*E245,E245)</f>
        <v>3540</v>
      </c>
      <c r="D259" s="4" t="s">
        <v>1067</v>
      </c>
      <c r="E259" s="4" t="s">
        <v>1073</v>
      </c>
      <c r="F259" s="23" t="s">
        <v>50</v>
      </c>
      <c r="G259" s="4"/>
      <c r="H259" s="28" t="s">
        <v>23</v>
      </c>
      <c r="I259" s="7" t="s">
        <v>8</v>
      </c>
      <c r="J259" s="38">
        <f>J222</f>
        <v>3.3333333333333335</v>
      </c>
      <c r="K259" s="8" t="s">
        <v>9</v>
      </c>
      <c r="L259" s="4"/>
      <c r="M259" s="4"/>
      <c r="N259" s="4"/>
      <c r="O259" s="4"/>
      <c r="P259" s="23"/>
      <c r="Q259" s="109"/>
      <c r="R259" s="4"/>
    </row>
    <row r="260" spans="2:18" ht="15.75" thickBot="1">
      <c r="B260" s="108"/>
      <c r="C260" s="78">
        <f>IF(E245&lt;=E256,E254+0.67*E245,E245)</f>
        <v>3953.1468000000004</v>
      </c>
      <c r="D260" s="30" t="s">
        <v>1067</v>
      </c>
      <c r="E260" s="30" t="s">
        <v>1074</v>
      </c>
      <c r="F260" s="31" t="s">
        <v>50</v>
      </c>
      <c r="G260" s="4"/>
      <c r="H260" s="29"/>
      <c r="I260" s="30"/>
      <c r="J260" s="30"/>
      <c r="K260" s="30"/>
      <c r="L260" s="30"/>
      <c r="M260" s="30"/>
      <c r="N260" s="30"/>
      <c r="O260" s="30"/>
      <c r="P260" s="31"/>
      <c r="Q260" s="109"/>
      <c r="R260" s="4"/>
    </row>
    <row r="261" spans="2:18" ht="15.75" thickBot="1">
      <c r="B261" s="110"/>
      <c r="C261" s="111"/>
      <c r="D261" s="111"/>
      <c r="E261" s="111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2"/>
      <c r="R261" s="4"/>
    </row>
    <row r="262" spans="2:18" ht="15.75" thickTop="1"/>
    <row r="263" spans="2:18" ht="15.75" thickBot="1"/>
    <row r="264" spans="2:18" ht="35.25" thickTop="1" thickBot="1">
      <c r="B264" s="131">
        <v>8</v>
      </c>
      <c r="C264" s="106"/>
      <c r="D264" s="106"/>
      <c r="E264" s="106"/>
      <c r="F264" s="106"/>
      <c r="G264" s="106"/>
      <c r="H264" s="105" t="s">
        <v>275</v>
      </c>
      <c r="I264" s="106"/>
      <c r="J264" s="106"/>
      <c r="K264" s="106"/>
      <c r="L264" s="106"/>
      <c r="M264" s="106"/>
      <c r="N264" s="106"/>
      <c r="O264" s="106"/>
      <c r="P264" s="106"/>
      <c r="Q264" s="107"/>
      <c r="R264" s="4"/>
    </row>
    <row r="265" spans="2:18" ht="30" thickTop="1" thickBot="1">
      <c r="B265" s="108"/>
      <c r="C265" s="104" t="s">
        <v>27</v>
      </c>
      <c r="D265" s="4"/>
      <c r="E265" s="4"/>
      <c r="F265" s="4"/>
      <c r="G265" s="4"/>
      <c r="H265" s="104" t="s">
        <v>26</v>
      </c>
      <c r="I265" s="4"/>
      <c r="J265" s="4"/>
      <c r="K265" s="4"/>
      <c r="L265" s="4"/>
      <c r="M265" s="4"/>
      <c r="N265" s="4"/>
      <c r="O265" s="4"/>
      <c r="P265" s="4"/>
      <c r="Q265" s="109"/>
      <c r="R265" s="4"/>
    </row>
    <row r="266" spans="2:18" ht="21.75" thickBot="1">
      <c r="B266" s="108"/>
      <c r="C266" s="43"/>
      <c r="D266" s="20"/>
      <c r="E266" s="20"/>
      <c r="F266" s="21"/>
      <c r="G266" s="4"/>
      <c r="H266" s="55" t="str">
        <f>H229</f>
        <v>Ložisková sada 7020 ACD/P4ATBT</v>
      </c>
      <c r="I266" s="56"/>
      <c r="J266" s="56"/>
      <c r="K266" s="56"/>
      <c r="L266" s="56"/>
      <c r="M266" s="56"/>
      <c r="N266" s="56"/>
      <c r="O266" s="56"/>
      <c r="P266" s="57"/>
      <c r="Q266" s="109"/>
      <c r="R266" s="4"/>
    </row>
    <row r="267" spans="2:18">
      <c r="B267" s="108"/>
      <c r="C267" s="46" t="s">
        <v>0</v>
      </c>
      <c r="D267" s="1"/>
      <c r="E267" s="1"/>
      <c r="F267" s="47"/>
      <c r="G267" s="4"/>
      <c r="H267" s="22"/>
      <c r="I267" s="4"/>
      <c r="J267" s="4"/>
      <c r="K267" s="4"/>
      <c r="L267" s="4"/>
      <c r="M267" s="4"/>
      <c r="N267" s="4"/>
      <c r="O267" s="4"/>
      <c r="P267" s="23"/>
      <c r="Q267" s="109"/>
      <c r="R267" s="4"/>
    </row>
    <row r="268" spans="2:18">
      <c r="B268" s="108"/>
      <c r="C268" s="26" t="s">
        <v>30</v>
      </c>
      <c r="D268" s="1" t="s">
        <v>44</v>
      </c>
      <c r="E268" s="83">
        <f>'VSTUPNÍ PARAMETRY'!M10</f>
        <v>0</v>
      </c>
      <c r="F268" s="47" t="s">
        <v>50</v>
      </c>
      <c r="G268" s="4"/>
      <c r="H268" s="24" t="s">
        <v>0</v>
      </c>
      <c r="I268" s="9"/>
      <c r="J268" s="9"/>
      <c r="K268" s="10"/>
      <c r="L268" s="4"/>
      <c r="M268" s="4"/>
      <c r="N268" s="4"/>
      <c r="O268" s="11" t="s">
        <v>1065</v>
      </c>
      <c r="P268" s="54"/>
      <c r="Q268" s="109"/>
      <c r="R268" s="4"/>
    </row>
    <row r="269" spans="2:18">
      <c r="B269" s="108"/>
      <c r="C269" s="22" t="s">
        <v>31</v>
      </c>
      <c r="D269" s="4" t="s">
        <v>33</v>
      </c>
      <c r="E269" s="13">
        <f>'VSTUPNÍ PARAMETRY'!M11</f>
        <v>797</v>
      </c>
      <c r="F269" s="23" t="s">
        <v>50</v>
      </c>
      <c r="G269" s="4"/>
      <c r="H269" s="22" t="s">
        <v>24</v>
      </c>
      <c r="I269" s="4" t="s">
        <v>1067</v>
      </c>
      <c r="J269" s="13">
        <f>ABS(C296)</f>
        <v>1309.1599999999999</v>
      </c>
      <c r="K269" s="2" t="s">
        <v>50</v>
      </c>
      <c r="L269" s="4"/>
      <c r="M269" s="255" t="s">
        <v>1075</v>
      </c>
      <c r="N269" s="4"/>
      <c r="O269" s="6" t="s">
        <v>1062</v>
      </c>
      <c r="P269" s="48">
        <f>J269/J270</f>
        <v>7.3713963963963991</v>
      </c>
      <c r="Q269" s="109"/>
      <c r="R269" s="4"/>
    </row>
    <row r="270" spans="2:18">
      <c r="B270" s="108"/>
      <c r="C270" s="22" t="s">
        <v>32</v>
      </c>
      <c r="D270" s="4" t="s">
        <v>34</v>
      </c>
      <c r="E270" s="75">
        <f>'VSTUPNÍ PARAMETRY'!M14</f>
        <v>444</v>
      </c>
      <c r="F270" s="23" t="s">
        <v>50</v>
      </c>
      <c r="G270" s="4"/>
      <c r="H270" s="22" t="s">
        <v>25</v>
      </c>
      <c r="I270" s="4" t="s">
        <v>1052</v>
      </c>
      <c r="J270" s="13">
        <f>ABS(E284)</f>
        <v>177.59999999999991</v>
      </c>
      <c r="K270" s="5" t="s">
        <v>50</v>
      </c>
      <c r="L270" s="4"/>
      <c r="M270" s="4"/>
      <c r="N270" s="4"/>
      <c r="O270" s="4"/>
      <c r="P270" s="23"/>
      <c r="Q270" s="109"/>
      <c r="R270" s="4"/>
    </row>
    <row r="271" spans="2:18">
      <c r="B271" s="108"/>
      <c r="C271" s="22" t="s">
        <v>38</v>
      </c>
      <c r="D271" s="4" t="s">
        <v>40</v>
      </c>
      <c r="E271" s="13">
        <f>E234</f>
        <v>0.25</v>
      </c>
      <c r="F271" s="23" t="s">
        <v>51</v>
      </c>
      <c r="G271" s="4"/>
      <c r="H271" s="25" t="s">
        <v>1</v>
      </c>
      <c r="I271" s="7" t="s">
        <v>2</v>
      </c>
      <c r="J271" s="129">
        <f>'VSTUPNÍ PARAMETRY'!M12</f>
        <v>4110</v>
      </c>
      <c r="K271" s="8" t="s">
        <v>72</v>
      </c>
      <c r="L271" s="4"/>
      <c r="M271" s="4"/>
      <c r="N271" s="4"/>
      <c r="O271" s="11" t="s">
        <v>18</v>
      </c>
      <c r="P271" s="54"/>
      <c r="Q271" s="109"/>
      <c r="R271" s="4"/>
    </row>
    <row r="272" spans="2:18">
      <c r="B272" s="108"/>
      <c r="C272" s="22" t="s">
        <v>39</v>
      </c>
      <c r="D272" s="4" t="s">
        <v>41</v>
      </c>
      <c r="E272" s="13">
        <f>E235</f>
        <v>0.3</v>
      </c>
      <c r="F272" s="23" t="s">
        <v>51</v>
      </c>
      <c r="G272" s="4"/>
      <c r="H272" s="22"/>
      <c r="I272" s="4"/>
      <c r="J272" s="4"/>
      <c r="K272" s="4"/>
      <c r="L272" s="4"/>
      <c r="M272" s="4"/>
      <c r="N272" s="4"/>
      <c r="O272" s="6" t="str">
        <f>IF(P269&lt;=J277,"FAa/FAx&lt;=e → P=FAx+Y1*FAa","FAa/FAx&gt;e → P=X2*FAx+Y2*FAa")</f>
        <v>FAa/FAx&gt;e → P=X2*FAx+Y2*FAa</v>
      </c>
      <c r="P272" s="48"/>
      <c r="Q272" s="109"/>
      <c r="R272" s="4"/>
    </row>
    <row r="273" spans="2:18">
      <c r="B273" s="108"/>
      <c r="C273" s="25" t="s">
        <v>37</v>
      </c>
      <c r="D273" s="7" t="s">
        <v>42</v>
      </c>
      <c r="E273" s="18">
        <f>E236</f>
        <v>0.1</v>
      </c>
      <c r="F273" s="48" t="s">
        <v>51</v>
      </c>
      <c r="G273" s="4"/>
      <c r="H273" s="22"/>
      <c r="I273" s="4"/>
      <c r="J273" s="4"/>
      <c r="K273" s="4"/>
      <c r="L273" s="4"/>
      <c r="M273" s="4"/>
      <c r="N273" s="4"/>
      <c r="O273" s="4"/>
      <c r="P273" s="23"/>
      <c r="Q273" s="109"/>
      <c r="R273" s="4"/>
    </row>
    <row r="274" spans="2:18">
      <c r="B274" s="108"/>
      <c r="C274" s="22"/>
      <c r="D274" s="4"/>
      <c r="E274" s="4"/>
      <c r="F274" s="23"/>
      <c r="G274" s="4"/>
      <c r="H274" s="24" t="str">
        <f>H237</f>
        <v>Ložisko 7020 ACD/P4A s kosoúhlým stykem</v>
      </c>
      <c r="I274" s="9"/>
      <c r="J274" s="9"/>
      <c r="K274" s="10"/>
      <c r="L274" s="4"/>
      <c r="M274" s="14" t="s">
        <v>10</v>
      </c>
      <c r="N274" s="4"/>
      <c r="O274" s="11" t="s">
        <v>52</v>
      </c>
      <c r="P274" s="54"/>
      <c r="Q274" s="109"/>
      <c r="R274" s="4"/>
    </row>
    <row r="275" spans="2:18">
      <c r="B275" s="108"/>
      <c r="C275" s="49" t="s">
        <v>1056</v>
      </c>
      <c r="D275" s="4"/>
      <c r="E275" s="4"/>
      <c r="F275" s="23"/>
      <c r="G275" s="4"/>
      <c r="H275" s="26" t="s">
        <v>3</v>
      </c>
      <c r="I275" s="1" t="s">
        <v>4</v>
      </c>
      <c r="J275" s="130">
        <f t="shared" ref="J275:J280" si="6">J238</f>
        <v>79300</v>
      </c>
      <c r="K275" s="2" t="s">
        <v>50</v>
      </c>
      <c r="L275" s="4"/>
      <c r="M275" s="15" t="s">
        <v>1076</v>
      </c>
      <c r="N275" s="4"/>
      <c r="O275" s="3" t="s">
        <v>1069</v>
      </c>
      <c r="P275" s="23">
        <f>J270+J279*J269</f>
        <v>1382.0271999999998</v>
      </c>
      <c r="Q275" s="109"/>
      <c r="R275" s="4"/>
    </row>
    <row r="276" spans="2:18">
      <c r="B276" s="108"/>
      <c r="C276" s="50" t="s">
        <v>1050</v>
      </c>
      <c r="D276" s="4"/>
      <c r="E276" s="4"/>
      <c r="F276" s="23"/>
      <c r="G276" s="4"/>
      <c r="H276" s="27" t="s">
        <v>7</v>
      </c>
      <c r="I276" s="4" t="s">
        <v>8</v>
      </c>
      <c r="J276" s="80">
        <f t="shared" si="6"/>
        <v>3</v>
      </c>
      <c r="K276" s="5" t="s">
        <v>9</v>
      </c>
      <c r="L276" s="4"/>
      <c r="M276" s="16" t="s">
        <v>1064</v>
      </c>
      <c r="N276" s="4"/>
      <c r="O276" s="6" t="s">
        <v>1070</v>
      </c>
      <c r="P276" s="48">
        <f>J278*J270+J280*J269</f>
        <v>1918.7315999999996</v>
      </c>
      <c r="Q276" s="109"/>
      <c r="R276" s="4"/>
    </row>
    <row r="277" spans="2:18">
      <c r="B277" s="108"/>
      <c r="C277" s="51" t="s">
        <v>43</v>
      </c>
      <c r="D277" s="4"/>
      <c r="E277" s="4"/>
      <c r="F277" s="23"/>
      <c r="G277" s="4"/>
      <c r="H277" s="27" t="s">
        <v>11</v>
      </c>
      <c r="I277" s="13" t="s">
        <v>12</v>
      </c>
      <c r="J277" s="37">
        <f t="shared" si="6"/>
        <v>0.68</v>
      </c>
      <c r="K277" s="17" t="s">
        <v>9</v>
      </c>
      <c r="L277" s="4"/>
      <c r="M277" s="4"/>
      <c r="N277" s="4"/>
      <c r="O277" s="4"/>
      <c r="P277" s="23"/>
      <c r="Q277" s="109"/>
      <c r="R277" s="4"/>
    </row>
    <row r="278" spans="2:18">
      <c r="B278" s="108"/>
      <c r="C278" s="52" t="s">
        <v>45</v>
      </c>
      <c r="D278" s="4"/>
      <c r="E278" s="4"/>
      <c r="F278" s="23"/>
      <c r="G278" s="4"/>
      <c r="H278" s="27" t="s">
        <v>11</v>
      </c>
      <c r="I278" s="13" t="s">
        <v>13</v>
      </c>
      <c r="J278" s="67">
        <f t="shared" si="6"/>
        <v>0.41</v>
      </c>
      <c r="K278" s="17" t="s">
        <v>9</v>
      </c>
      <c r="L278" s="4"/>
      <c r="M278" s="4"/>
      <c r="N278" s="4"/>
      <c r="O278" s="4"/>
      <c r="P278" s="23"/>
      <c r="Q278" s="109"/>
      <c r="R278" s="4"/>
    </row>
    <row r="279" spans="2:18">
      <c r="B279" s="108"/>
      <c r="C279" s="22"/>
      <c r="D279" s="4"/>
      <c r="E279" s="4"/>
      <c r="F279" s="23"/>
      <c r="G279" s="4"/>
      <c r="H279" s="27" t="s">
        <v>11</v>
      </c>
      <c r="I279" s="13" t="s">
        <v>14</v>
      </c>
      <c r="J279" s="13">
        <f t="shared" si="6"/>
        <v>0.92</v>
      </c>
      <c r="K279" s="17" t="s">
        <v>9</v>
      </c>
      <c r="L279" s="4"/>
      <c r="M279" s="4"/>
      <c r="N279" s="4"/>
      <c r="O279" s="11" t="s">
        <v>19</v>
      </c>
      <c r="P279" s="54"/>
      <c r="Q279" s="109"/>
      <c r="R279" s="4"/>
    </row>
    <row r="280" spans="2:18">
      <c r="B280" s="108"/>
      <c r="C280" s="44" t="s">
        <v>46</v>
      </c>
      <c r="D280" s="4"/>
      <c r="E280" s="4"/>
      <c r="F280" s="23"/>
      <c r="G280" s="4"/>
      <c r="H280" s="28" t="s">
        <v>11</v>
      </c>
      <c r="I280" s="18" t="s">
        <v>15</v>
      </c>
      <c r="J280" s="7">
        <f t="shared" si="6"/>
        <v>1.41</v>
      </c>
      <c r="K280" s="19" t="s">
        <v>9</v>
      </c>
      <c r="L280" s="4"/>
      <c r="M280" s="4"/>
      <c r="N280" s="4"/>
      <c r="O280" s="3" t="str">
        <f>IF(P269&lt;=J277,"FAa/FAx&lt;=e → P=FAx+Y1*FAa","FAa/FAx&gt;e → P=X2*FAx+Y2*FAa")</f>
        <v>FAa/FAx&gt;e → P=X2*FAx+Y2*FAa</v>
      </c>
      <c r="P280" s="23"/>
      <c r="Q280" s="109"/>
      <c r="R280" s="4"/>
    </row>
    <row r="281" spans="2:18">
      <c r="B281" s="108"/>
      <c r="C281" s="22"/>
      <c r="D281" s="4"/>
      <c r="E281" s="4"/>
      <c r="F281" s="23"/>
      <c r="G281" s="4"/>
      <c r="H281" s="27"/>
      <c r="I281" s="4"/>
      <c r="J281" s="4"/>
      <c r="K281" s="4"/>
      <c r="L281" s="4"/>
      <c r="M281" s="4"/>
      <c r="N281" s="4"/>
      <c r="O281" s="6" t="s">
        <v>53</v>
      </c>
      <c r="P281" s="48">
        <f>IF(P269&lt;=J277,P275,P276)</f>
        <v>1918.7315999999996</v>
      </c>
      <c r="Q281" s="109"/>
      <c r="R281" s="4"/>
    </row>
    <row r="282" spans="2:18">
      <c r="B282" s="108"/>
      <c r="C282" s="26" t="s">
        <v>48</v>
      </c>
      <c r="D282" s="1" t="s">
        <v>47</v>
      </c>
      <c r="E282" s="45">
        <f>E269</f>
        <v>797</v>
      </c>
      <c r="F282" s="47" t="s">
        <v>50</v>
      </c>
      <c r="G282" s="4"/>
      <c r="H282" s="22"/>
      <c r="I282" s="4"/>
      <c r="J282" s="4"/>
      <c r="K282" s="4"/>
      <c r="L282" s="4"/>
      <c r="M282" s="4"/>
      <c r="N282" s="4"/>
      <c r="O282" s="4"/>
      <c r="P282" s="23"/>
      <c r="Q282" s="109"/>
      <c r="R282" s="4"/>
    </row>
    <row r="283" spans="2:18" ht="15.75" thickBot="1">
      <c r="B283" s="108"/>
      <c r="C283" s="22" t="s">
        <v>49</v>
      </c>
      <c r="D283" s="4" t="s">
        <v>28</v>
      </c>
      <c r="E283" s="32">
        <f>(-E268*E272+E270*(E271+E273))/E271</f>
        <v>621.59999999999991</v>
      </c>
      <c r="F283" s="23" t="s">
        <v>50</v>
      </c>
      <c r="G283" s="4"/>
      <c r="H283" s="24" t="str">
        <f>H246</f>
        <v>Ložisková sada 7020 ACD/P4ATBT</v>
      </c>
      <c r="I283" s="9"/>
      <c r="J283" s="9"/>
      <c r="K283" s="10"/>
      <c r="L283" s="4"/>
      <c r="M283" s="14" t="s">
        <v>276</v>
      </c>
      <c r="N283" s="4"/>
      <c r="O283" s="36" t="s">
        <v>277</v>
      </c>
      <c r="P283" s="23"/>
      <c r="Q283" s="109"/>
      <c r="R283" s="4"/>
    </row>
    <row r="284" spans="2:18" ht="15.75" thickBot="1">
      <c r="B284" s="108"/>
      <c r="C284" s="25" t="s">
        <v>1051</v>
      </c>
      <c r="D284" s="7" t="s">
        <v>1052</v>
      </c>
      <c r="E284" s="113">
        <f>E270-E283+E268</f>
        <v>-177.59999999999991</v>
      </c>
      <c r="F284" s="48" t="s">
        <v>50</v>
      </c>
      <c r="G284" s="4"/>
      <c r="H284" s="25" t="s">
        <v>5</v>
      </c>
      <c r="I284" s="7" t="s">
        <v>6</v>
      </c>
      <c r="J284" s="7">
        <f>J247</f>
        <v>171288</v>
      </c>
      <c r="K284" s="10" t="s">
        <v>50</v>
      </c>
      <c r="L284" s="4"/>
      <c r="M284" s="16" t="s">
        <v>16</v>
      </c>
      <c r="N284" s="4"/>
      <c r="O284" s="39">
        <f>((J284/P281)^J276)*((10^6)/(60*J271))</f>
        <v>2884994.9603296202</v>
      </c>
      <c r="P284" s="23" t="s">
        <v>20</v>
      </c>
      <c r="Q284" s="109"/>
      <c r="R284" s="4"/>
    </row>
    <row r="285" spans="2:18" ht="15.75" thickBot="1">
      <c r="B285" s="108"/>
      <c r="C285" s="29"/>
      <c r="D285" s="30"/>
      <c r="E285" s="30"/>
      <c r="F285" s="31"/>
      <c r="G285" s="4"/>
      <c r="H285" s="29"/>
      <c r="I285" s="30"/>
      <c r="J285" s="30"/>
      <c r="K285" s="30"/>
      <c r="L285" s="30"/>
      <c r="M285" s="30"/>
      <c r="N285" s="30"/>
      <c r="O285" s="30"/>
      <c r="P285" s="31"/>
      <c r="Q285" s="109"/>
      <c r="R285" s="4"/>
    </row>
    <row r="286" spans="2:18" ht="15.75" thickBot="1">
      <c r="B286" s="108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109"/>
      <c r="R286" s="4"/>
    </row>
    <row r="287" spans="2:18" ht="21.75" thickBot="1">
      <c r="B287" s="108"/>
      <c r="C287" s="79" t="s">
        <v>1057</v>
      </c>
      <c r="D287" s="56"/>
      <c r="E287" s="56"/>
      <c r="F287" s="57"/>
      <c r="G287" s="4"/>
      <c r="H287" s="55" t="str">
        <f>H250</f>
        <v>Válečkové ložisko NN 3018 KTN9/SP</v>
      </c>
      <c r="I287" s="56"/>
      <c r="J287" s="56"/>
      <c r="K287" s="56"/>
      <c r="L287" s="56"/>
      <c r="M287" s="56"/>
      <c r="N287" s="56"/>
      <c r="O287" s="56"/>
      <c r="P287" s="57"/>
      <c r="Q287" s="109"/>
      <c r="R287" s="4"/>
    </row>
    <row r="288" spans="2:18">
      <c r="B288" s="108"/>
      <c r="C288" s="22" t="s">
        <v>1058</v>
      </c>
      <c r="D288" s="4"/>
      <c r="E288" s="4"/>
      <c r="F288" s="23"/>
      <c r="G288" s="4"/>
      <c r="H288" s="22"/>
      <c r="I288" s="4"/>
      <c r="J288" s="4"/>
      <c r="K288" s="4"/>
      <c r="L288" s="4"/>
      <c r="M288" s="4"/>
      <c r="N288" s="4"/>
      <c r="O288" s="4"/>
      <c r="P288" s="23"/>
      <c r="Q288" s="109"/>
      <c r="R288" s="4"/>
    </row>
    <row r="289" spans="2:18">
      <c r="B289" s="108"/>
      <c r="C289" s="22" t="s">
        <v>1059</v>
      </c>
      <c r="D289" s="4"/>
      <c r="E289" s="4"/>
      <c r="F289" s="23"/>
      <c r="G289" s="4"/>
      <c r="H289" s="24" t="s">
        <v>0</v>
      </c>
      <c r="I289" s="9"/>
      <c r="J289" s="9"/>
      <c r="K289" s="10"/>
      <c r="L289" s="4"/>
      <c r="M289" s="4"/>
      <c r="N289" s="4"/>
      <c r="O289" s="4"/>
      <c r="P289" s="23"/>
      <c r="Q289" s="109"/>
      <c r="R289" s="4"/>
    </row>
    <row r="290" spans="2:18">
      <c r="B290" s="108"/>
      <c r="C290" s="27" t="s">
        <v>132</v>
      </c>
      <c r="D290" s="4"/>
      <c r="E290" s="115">
        <f>'AXIÁLNÍ TUHOST LOŽISEK'!$J$11</f>
        <v>775.17</v>
      </c>
      <c r="F290" s="23" t="s">
        <v>50</v>
      </c>
      <c r="G290" s="4"/>
      <c r="H290" s="22" t="s">
        <v>82</v>
      </c>
      <c r="I290" s="4" t="s">
        <v>28</v>
      </c>
      <c r="J290" s="13">
        <f>ABS(E283)</f>
        <v>621.59999999999991</v>
      </c>
      <c r="K290" s="2" t="s">
        <v>50</v>
      </c>
      <c r="L290" s="4"/>
      <c r="M290" s="14" t="s">
        <v>21</v>
      </c>
      <c r="N290" s="4"/>
      <c r="O290" s="84" t="s">
        <v>17</v>
      </c>
      <c r="P290" s="47"/>
      <c r="Q290" s="109"/>
      <c r="R290" s="4"/>
    </row>
    <row r="291" spans="2:18">
      <c r="B291" s="108"/>
      <c r="C291" s="27" t="s">
        <v>133</v>
      </c>
      <c r="D291" s="4"/>
      <c r="E291" s="4">
        <f>'AXIÁLNÍ TUHOST LOŽISEK'!$J$12</f>
        <v>1581.3468</v>
      </c>
      <c r="F291" s="23" t="s">
        <v>50</v>
      </c>
      <c r="G291" s="4"/>
      <c r="H291" s="25" t="s">
        <v>1</v>
      </c>
      <c r="I291" s="7" t="s">
        <v>2</v>
      </c>
      <c r="J291" s="18">
        <f>J271</f>
        <v>4110</v>
      </c>
      <c r="K291" s="8" t="s">
        <v>72</v>
      </c>
      <c r="L291" s="4"/>
      <c r="M291" s="53" t="s">
        <v>29</v>
      </c>
      <c r="N291" s="4"/>
      <c r="O291" s="6" t="s">
        <v>29</v>
      </c>
      <c r="P291" s="48">
        <f>J290</f>
        <v>621.59999999999991</v>
      </c>
      <c r="Q291" s="109"/>
      <c r="R291" s="4"/>
    </row>
    <row r="292" spans="2:18">
      <c r="B292" s="108"/>
      <c r="C292" s="27" t="s">
        <v>1071</v>
      </c>
      <c r="D292" s="4"/>
      <c r="E292" s="115">
        <f>3*E290</f>
        <v>2325.5099999999998</v>
      </c>
      <c r="F292" s="23" t="s">
        <v>50</v>
      </c>
      <c r="G292" s="4"/>
      <c r="H292" s="22"/>
      <c r="I292" s="4"/>
      <c r="J292" s="4"/>
      <c r="K292" s="4"/>
      <c r="L292" s="4"/>
      <c r="M292" s="4"/>
      <c r="N292" s="4"/>
      <c r="O292" s="4"/>
      <c r="P292" s="23"/>
      <c r="Q292" s="109"/>
      <c r="R292" s="4"/>
    </row>
    <row r="293" spans="2:18">
      <c r="B293" s="108"/>
      <c r="C293" s="27" t="s">
        <v>1072</v>
      </c>
      <c r="D293" s="4"/>
      <c r="E293" s="4">
        <f>3*E291</f>
        <v>4744.0403999999999</v>
      </c>
      <c r="F293" s="23" t="s">
        <v>50</v>
      </c>
      <c r="G293" s="4"/>
      <c r="H293" s="22"/>
      <c r="I293" s="4"/>
      <c r="J293" s="4"/>
      <c r="K293" s="4"/>
      <c r="L293" s="4"/>
      <c r="M293" s="4"/>
      <c r="N293" s="4"/>
      <c r="O293" s="4"/>
      <c r="P293" s="23"/>
      <c r="Q293" s="109"/>
      <c r="R293" s="4"/>
    </row>
    <row r="294" spans="2:18" ht="15.75" thickBot="1">
      <c r="B294" s="108"/>
      <c r="C294" s="27" t="str">
        <f>IF(E282&lt;=E292,"FAa=Gm+0,67*Fca","FAa=Fca")</f>
        <v>FAa=Gm+0,67*Fca</v>
      </c>
      <c r="D294" s="4"/>
      <c r="E294" s="4" t="s">
        <v>1073</v>
      </c>
      <c r="F294" s="23"/>
      <c r="G294" s="4"/>
      <c r="H294" s="24" t="str">
        <f>H257</f>
        <v>Válečkové ložisko NN 3018 KTN9/SP</v>
      </c>
      <c r="I294" s="9"/>
      <c r="J294" s="9"/>
      <c r="K294" s="10"/>
      <c r="L294" s="4"/>
      <c r="M294" s="14" t="s">
        <v>279</v>
      </c>
      <c r="N294" s="4"/>
      <c r="O294" s="36" t="s">
        <v>278</v>
      </c>
      <c r="P294" s="23"/>
      <c r="Q294" s="109"/>
      <c r="R294" s="4"/>
    </row>
    <row r="295" spans="2:18" ht="15.75" thickBot="1">
      <c r="B295" s="108"/>
      <c r="C295" s="22" t="str">
        <f>IF(E282&lt;=E293,"FAa=Gm+0,67*Fca","FAa=Fca")</f>
        <v>FAa=Gm+0,67*Fca</v>
      </c>
      <c r="D295" s="4"/>
      <c r="E295" s="4" t="s">
        <v>1074</v>
      </c>
      <c r="F295" s="23"/>
      <c r="G295" s="4"/>
      <c r="H295" s="26" t="s">
        <v>3</v>
      </c>
      <c r="I295" s="1" t="s">
        <v>4</v>
      </c>
      <c r="J295" s="1">
        <f>J258</f>
        <v>138000</v>
      </c>
      <c r="K295" s="2" t="s">
        <v>50</v>
      </c>
      <c r="L295" s="4"/>
      <c r="M295" s="16" t="s">
        <v>22</v>
      </c>
      <c r="N295" s="4"/>
      <c r="O295" s="39">
        <f>((J295/P291)^J296)*((10^6)/(60*J291))</f>
        <v>268679086.53665298</v>
      </c>
      <c r="P295" s="23" t="s">
        <v>20</v>
      </c>
      <c r="Q295" s="109"/>
      <c r="R295" s="4"/>
    </row>
    <row r="296" spans="2:18">
      <c r="B296" s="108"/>
      <c r="C296" s="233">
        <f>IF(E282&lt;=E292,E290+0.67*E282,E282)</f>
        <v>1309.1599999999999</v>
      </c>
      <c r="D296" s="4" t="s">
        <v>1067</v>
      </c>
      <c r="E296" s="4" t="s">
        <v>1073</v>
      </c>
      <c r="F296" s="23" t="s">
        <v>50</v>
      </c>
      <c r="G296" s="4"/>
      <c r="H296" s="28" t="s">
        <v>23</v>
      </c>
      <c r="I296" s="7" t="s">
        <v>8</v>
      </c>
      <c r="J296" s="38">
        <f>J259</f>
        <v>3.3333333333333335</v>
      </c>
      <c r="K296" s="8" t="s">
        <v>9</v>
      </c>
      <c r="L296" s="4"/>
      <c r="M296" s="4"/>
      <c r="N296" s="4"/>
      <c r="O296" s="4"/>
      <c r="P296" s="23"/>
      <c r="Q296" s="109"/>
      <c r="R296" s="4"/>
    </row>
    <row r="297" spans="2:18" ht="15.75" thickBot="1">
      <c r="B297" s="108"/>
      <c r="C297" s="78">
        <f>IF(E282&lt;=E293,E291+0.67*E282,E282)</f>
        <v>2115.3368</v>
      </c>
      <c r="D297" s="30" t="s">
        <v>1067</v>
      </c>
      <c r="E297" s="30" t="s">
        <v>1074</v>
      </c>
      <c r="F297" s="31" t="s">
        <v>50</v>
      </c>
      <c r="G297" s="4"/>
      <c r="H297" s="29"/>
      <c r="I297" s="30"/>
      <c r="J297" s="30"/>
      <c r="K297" s="30"/>
      <c r="L297" s="30"/>
      <c r="M297" s="30"/>
      <c r="N297" s="30"/>
      <c r="O297" s="30"/>
      <c r="P297" s="31"/>
      <c r="Q297" s="109"/>
      <c r="R297" s="4"/>
    </row>
    <row r="298" spans="2:18" ht="15.75" thickBot="1">
      <c r="B298" s="110"/>
      <c r="C298" s="111"/>
      <c r="D298" s="111"/>
      <c r="E298" s="111"/>
      <c r="F298" s="111"/>
      <c r="G298" s="111"/>
      <c r="H298" s="111"/>
      <c r="I298" s="111"/>
      <c r="J298" s="111"/>
      <c r="K298" s="111"/>
      <c r="L298" s="111"/>
      <c r="M298" s="111"/>
      <c r="N298" s="111"/>
      <c r="O298" s="111"/>
      <c r="P298" s="111"/>
      <c r="Q298" s="112"/>
      <c r="R298" s="4"/>
    </row>
    <row r="299" spans="2:18" ht="15.75" thickTop="1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34"/>
  <sheetViews>
    <sheetView workbookViewId="0">
      <selection activeCell="K18" sqref="K18"/>
    </sheetView>
  </sheetViews>
  <sheetFormatPr defaultRowHeight="15"/>
  <cols>
    <col min="1" max="1" width="20.140625" customWidth="1"/>
    <col min="2" max="2" width="1.7109375" customWidth="1"/>
    <col min="3" max="3" width="38.85546875" customWidth="1"/>
    <col min="4" max="4" width="12.140625" customWidth="1"/>
    <col min="5" max="5" width="7.5703125" customWidth="1"/>
    <col min="6" max="6" width="8.140625" customWidth="1"/>
    <col min="7" max="7" width="2.140625" customWidth="1"/>
    <col min="8" max="10" width="9.140625" customWidth="1"/>
    <col min="11" max="11" width="8" customWidth="1"/>
  </cols>
  <sheetData>
    <row r="2" spans="2:7" ht="15.75" thickBot="1"/>
    <row r="3" spans="2:7" ht="30" thickTop="1" thickBot="1">
      <c r="B3" s="152"/>
      <c r="C3" s="153" t="s">
        <v>218</v>
      </c>
      <c r="D3" s="106"/>
      <c r="E3" s="106"/>
      <c r="F3" s="106"/>
      <c r="G3" s="107"/>
    </row>
    <row r="4" spans="2:7" ht="15.75" customHeight="1" thickTop="1" thickBot="1">
      <c r="B4" s="108"/>
      <c r="C4" s="104"/>
      <c r="D4" s="4"/>
      <c r="E4" s="4"/>
      <c r="F4" s="4"/>
      <c r="G4" s="109"/>
    </row>
    <row r="5" spans="2:7" ht="15.75" thickBot="1">
      <c r="B5" s="108"/>
      <c r="C5" s="79" t="s">
        <v>0</v>
      </c>
      <c r="D5" s="56"/>
      <c r="E5" s="56"/>
      <c r="F5" s="57"/>
      <c r="G5" s="109"/>
    </row>
    <row r="6" spans="2:7">
      <c r="B6" s="108"/>
      <c r="C6" s="119" t="str">
        <f>'VSTUPNÍ PARAMETRY'!C31</f>
        <v>Ložisko 7020 ACD/P4A s kosoúhlým stykem</v>
      </c>
      <c r="D6" s="62"/>
      <c r="E6" s="62"/>
      <c r="F6" s="64"/>
      <c r="G6" s="109"/>
    </row>
    <row r="7" spans="2:7">
      <c r="B7" s="108"/>
      <c r="C7" s="27" t="s">
        <v>197</v>
      </c>
      <c r="D7" s="13" t="s">
        <v>198</v>
      </c>
      <c r="E7" s="13">
        <f>'VSTUPNÍ PARAMETRY'!E34</f>
        <v>8000</v>
      </c>
      <c r="F7" s="77" t="s">
        <v>72</v>
      </c>
      <c r="G7" s="109"/>
    </row>
    <row r="8" spans="2:7">
      <c r="B8" s="108"/>
      <c r="C8" s="27" t="s">
        <v>199</v>
      </c>
      <c r="D8" s="13" t="s">
        <v>200</v>
      </c>
      <c r="E8" s="13">
        <f>'VSTUPNÍ PARAMETRY'!E35</f>
        <v>12000</v>
      </c>
      <c r="F8" s="77" t="s">
        <v>72</v>
      </c>
      <c r="G8" s="109"/>
    </row>
    <row r="9" spans="2:7">
      <c r="B9" s="108"/>
      <c r="C9" s="27"/>
      <c r="D9" s="13"/>
      <c r="E9" s="13"/>
      <c r="F9" s="77"/>
      <c r="G9" s="109"/>
    </row>
    <row r="10" spans="2:7">
      <c r="B10" s="108"/>
      <c r="C10" s="120" t="str">
        <f>'VSTUPNÍ PARAMETRY'!C68</f>
        <v>Válečkové ložisko NN 3018 KTN9/SP</v>
      </c>
      <c r="D10" s="121"/>
      <c r="E10" s="121"/>
      <c r="F10" s="122"/>
      <c r="G10" s="109"/>
    </row>
    <row r="11" spans="2:7">
      <c r="B11" s="108"/>
      <c r="C11" s="27" t="s">
        <v>197</v>
      </c>
      <c r="D11" s="13" t="s">
        <v>198</v>
      </c>
      <c r="E11" s="32">
        <f>'VSTUPNÍ PARAMETRY'!E71</f>
        <v>6300</v>
      </c>
      <c r="F11" s="77" t="s">
        <v>72</v>
      </c>
      <c r="G11" s="109"/>
    </row>
    <row r="12" spans="2:7" ht="15.75" thickBot="1">
      <c r="B12" s="108"/>
      <c r="C12" s="78" t="s">
        <v>199</v>
      </c>
      <c r="D12" s="99" t="s">
        <v>200</v>
      </c>
      <c r="E12" s="102">
        <f>'VSTUPNÍ PARAMETRY'!E72</f>
        <v>7000</v>
      </c>
      <c r="F12" s="87" t="s">
        <v>72</v>
      </c>
      <c r="G12" s="109"/>
    </row>
    <row r="13" spans="2:7">
      <c r="B13" s="108"/>
      <c r="C13" s="4"/>
      <c r="D13" s="4"/>
      <c r="E13" s="4"/>
      <c r="F13" s="4"/>
      <c r="G13" s="109"/>
    </row>
    <row r="14" spans="2:7" ht="15.75" thickBot="1">
      <c r="B14" s="108"/>
      <c r="C14" s="4"/>
      <c r="D14" s="4"/>
      <c r="E14" s="4"/>
      <c r="F14" s="4"/>
      <c r="G14" s="109"/>
    </row>
    <row r="15" spans="2:7">
      <c r="B15" s="108"/>
      <c r="C15" s="119" t="s">
        <v>217</v>
      </c>
      <c r="D15" s="62"/>
      <c r="E15" s="62"/>
      <c r="F15" s="64"/>
      <c r="G15" s="109"/>
    </row>
    <row r="16" spans="2:7">
      <c r="B16" s="108"/>
      <c r="C16" s="35" t="str">
        <f>'VSTUPNÍ PARAMETRY'!C65</f>
        <v>Ložisková sada 7020 ACD/P4ATBT</v>
      </c>
      <c r="D16" s="4"/>
      <c r="E16" s="13"/>
      <c r="F16" s="77"/>
      <c r="G16" s="109"/>
    </row>
    <row r="17" spans="2:7">
      <c r="B17" s="108"/>
      <c r="C17" s="22" t="s">
        <v>317</v>
      </c>
      <c r="D17" s="4"/>
      <c r="E17" s="4"/>
      <c r="F17" s="77"/>
      <c r="G17" s="109"/>
    </row>
    <row r="18" spans="2:7">
      <c r="B18" s="108"/>
      <c r="C18" s="22" t="s">
        <v>316</v>
      </c>
      <c r="D18" s="4"/>
      <c r="E18" s="4"/>
      <c r="F18" s="77"/>
      <c r="G18" s="109"/>
    </row>
    <row r="19" spans="2:7">
      <c r="B19" s="108"/>
      <c r="C19" s="22" t="s">
        <v>315</v>
      </c>
      <c r="D19" s="4"/>
      <c r="E19" s="4"/>
      <c r="F19" s="77"/>
      <c r="G19" s="109"/>
    </row>
    <row r="20" spans="2:7">
      <c r="B20" s="108"/>
      <c r="C20" s="22" t="s">
        <v>314</v>
      </c>
      <c r="D20" s="4"/>
      <c r="E20" s="4"/>
      <c r="F20" s="23"/>
      <c r="G20" s="109"/>
    </row>
    <row r="21" spans="2:7">
      <c r="B21" s="108"/>
      <c r="C21" s="22"/>
      <c r="D21" s="4"/>
      <c r="E21" s="4"/>
      <c r="F21" s="23"/>
      <c r="G21" s="109"/>
    </row>
    <row r="22" spans="2:7">
      <c r="B22" s="108"/>
      <c r="C22" s="24" t="s">
        <v>201</v>
      </c>
      <c r="D22" s="9"/>
      <c r="E22" s="9"/>
      <c r="F22" s="54"/>
      <c r="G22" s="109"/>
    </row>
    <row r="23" spans="2:7">
      <c r="B23" s="108"/>
      <c r="C23" s="22" t="s">
        <v>306</v>
      </c>
      <c r="D23" s="4" t="s">
        <v>203</v>
      </c>
      <c r="E23" s="32">
        <f>E7*0.7</f>
        <v>5600</v>
      </c>
      <c r="F23" s="77" t="s">
        <v>72</v>
      </c>
      <c r="G23" s="109"/>
    </row>
    <row r="24" spans="2:7">
      <c r="B24" s="108"/>
      <c r="C24" s="22" t="s">
        <v>307</v>
      </c>
      <c r="D24" s="4" t="s">
        <v>204</v>
      </c>
      <c r="E24" s="32">
        <f>E7*0.63</f>
        <v>5040</v>
      </c>
      <c r="F24" s="77" t="s">
        <v>72</v>
      </c>
      <c r="G24" s="109"/>
    </row>
    <row r="25" spans="2:7">
      <c r="B25" s="108"/>
      <c r="C25" s="22" t="s">
        <v>308</v>
      </c>
      <c r="D25" s="4" t="s">
        <v>205</v>
      </c>
      <c r="E25" s="32">
        <f>E7*0.49</f>
        <v>3920</v>
      </c>
      <c r="F25" s="77" t="s">
        <v>72</v>
      </c>
      <c r="G25" s="109"/>
    </row>
    <row r="26" spans="2:7">
      <c r="B26" s="108"/>
      <c r="C26" s="22" t="s">
        <v>313</v>
      </c>
      <c r="D26" s="4" t="s">
        <v>309</v>
      </c>
      <c r="E26" s="32">
        <f>E7*0.25</f>
        <v>2000</v>
      </c>
      <c r="F26" s="77" t="s">
        <v>72</v>
      </c>
      <c r="G26" s="109"/>
    </row>
    <row r="27" spans="2:7">
      <c r="B27" s="108"/>
      <c r="C27" s="22"/>
      <c r="D27" s="4"/>
      <c r="E27" s="4"/>
      <c r="F27" s="23"/>
      <c r="G27" s="109"/>
    </row>
    <row r="28" spans="2:7">
      <c r="B28" s="108"/>
      <c r="C28" s="24" t="s">
        <v>202</v>
      </c>
      <c r="D28" s="9"/>
      <c r="E28" s="9"/>
      <c r="F28" s="54"/>
      <c r="G28" s="109"/>
    </row>
    <row r="29" spans="2:7">
      <c r="B29" s="108"/>
      <c r="C29" s="22" t="s">
        <v>310</v>
      </c>
      <c r="D29" s="4" t="s">
        <v>206</v>
      </c>
      <c r="E29" s="32">
        <f>E8*0.7</f>
        <v>8400</v>
      </c>
      <c r="F29" s="77" t="s">
        <v>72</v>
      </c>
      <c r="G29" s="109"/>
    </row>
    <row r="30" spans="2:7">
      <c r="B30" s="108"/>
      <c r="C30" s="22" t="s">
        <v>311</v>
      </c>
      <c r="D30" s="4" t="s">
        <v>207</v>
      </c>
      <c r="E30" s="32">
        <f>E8*0.63</f>
        <v>7560</v>
      </c>
      <c r="F30" s="77" t="s">
        <v>72</v>
      </c>
      <c r="G30" s="109"/>
    </row>
    <row r="31" spans="2:7">
      <c r="B31" s="108"/>
      <c r="C31" s="22" t="s">
        <v>312</v>
      </c>
      <c r="D31" s="4" t="s">
        <v>208</v>
      </c>
      <c r="E31" s="32">
        <f>E8*0.49</f>
        <v>5880</v>
      </c>
      <c r="F31" s="77" t="s">
        <v>72</v>
      </c>
      <c r="G31" s="109"/>
    </row>
    <row r="32" spans="2:7" ht="15.75" thickBot="1">
      <c r="B32" s="108"/>
      <c r="C32" s="29" t="s">
        <v>318</v>
      </c>
      <c r="D32" s="30" t="s">
        <v>341</v>
      </c>
      <c r="E32" s="102">
        <f>E8*0.25</f>
        <v>3000</v>
      </c>
      <c r="F32" s="87" t="s">
        <v>72</v>
      </c>
      <c r="G32" s="109"/>
    </row>
    <row r="33" spans="2:7" ht="7.5" customHeight="1" thickBot="1">
      <c r="B33" s="110"/>
      <c r="C33" s="111"/>
      <c r="D33" s="111"/>
      <c r="E33" s="111"/>
      <c r="F33" s="111"/>
      <c r="G33" s="112"/>
    </row>
    <row r="34" spans="2:7" ht="15.75" thickTop="1"/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2:Q62"/>
  <sheetViews>
    <sheetView topLeftCell="A13" zoomScale="80" zoomScaleNormal="80" workbookViewId="0">
      <selection activeCell="H48" sqref="H48"/>
    </sheetView>
  </sheetViews>
  <sheetFormatPr defaultRowHeight="15"/>
  <cols>
    <col min="1" max="1" width="14" customWidth="1"/>
    <col min="2" max="2" width="1.7109375" customWidth="1"/>
    <col min="3" max="3" width="36.140625" customWidth="1"/>
    <col min="6" max="6" width="7.7109375" customWidth="1"/>
    <col min="7" max="7" width="2.140625" customWidth="1"/>
    <col min="8" max="8" width="39.42578125" customWidth="1"/>
    <col min="11" max="11" width="5.42578125" customWidth="1"/>
    <col min="12" max="12" width="2.7109375" customWidth="1"/>
    <col min="13" max="13" width="60.5703125" customWidth="1"/>
    <col min="14" max="14" width="9.7109375" customWidth="1"/>
    <col min="15" max="15" width="41" customWidth="1"/>
    <col min="16" max="16" width="5.140625" customWidth="1"/>
    <col min="17" max="17" width="2.140625" customWidth="1"/>
  </cols>
  <sheetData>
    <row r="2" spans="2:17">
      <c r="C2" s="40" t="s">
        <v>35</v>
      </c>
    </row>
    <row r="3" spans="2:17">
      <c r="C3" s="41" t="s">
        <v>36</v>
      </c>
    </row>
    <row r="4" spans="2:17" ht="15.75" thickBot="1"/>
    <row r="5" spans="2:17" ht="30" thickTop="1" thickBot="1">
      <c r="B5" s="152"/>
      <c r="C5" s="153" t="s">
        <v>340</v>
      </c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7"/>
    </row>
    <row r="6" spans="2:17" ht="24.75" thickTop="1" thickBot="1">
      <c r="B6" s="108"/>
      <c r="C6" s="151" t="str">
        <f>'VSTUPNÍ PARAMETRY'!C65</f>
        <v>Ložisková sada 7020 ACD/P4ATBT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09"/>
    </row>
    <row r="7" spans="2:17" ht="19.5" thickBot="1">
      <c r="B7" s="108"/>
      <c r="C7" s="90" t="s">
        <v>0</v>
      </c>
      <c r="D7" s="56"/>
      <c r="E7" s="56"/>
      <c r="F7" s="57"/>
      <c r="G7" s="4"/>
      <c r="H7" s="11" t="s">
        <v>125</v>
      </c>
      <c r="I7" s="9"/>
      <c r="J7" s="9"/>
      <c r="K7" s="10"/>
      <c r="L7" s="4"/>
      <c r="M7" s="11" t="s">
        <v>136</v>
      </c>
      <c r="N7" s="9"/>
      <c r="O7" s="9"/>
      <c r="P7" s="10"/>
      <c r="Q7" s="109"/>
    </row>
    <row r="8" spans="2:17">
      <c r="B8" s="108"/>
      <c r="C8" s="22" t="s">
        <v>83</v>
      </c>
      <c r="D8" s="86" t="s">
        <v>92</v>
      </c>
      <c r="E8" s="80">
        <f>'VSTUPNÍ PARAMETRY'!E42</f>
        <v>25</v>
      </c>
      <c r="F8" s="77" t="s">
        <v>112</v>
      </c>
      <c r="G8" s="4"/>
      <c r="H8" s="89" t="s">
        <v>126</v>
      </c>
      <c r="I8" s="4"/>
      <c r="J8" s="4"/>
      <c r="K8" s="5"/>
      <c r="L8" s="4"/>
      <c r="M8" s="3" t="s">
        <v>137</v>
      </c>
      <c r="N8" s="4"/>
      <c r="O8" s="4"/>
      <c r="P8" s="5"/>
      <c r="Q8" s="109"/>
    </row>
    <row r="9" spans="2:17">
      <c r="B9" s="108"/>
      <c r="C9" s="22" t="s">
        <v>84</v>
      </c>
      <c r="D9" s="4" t="s">
        <v>164</v>
      </c>
      <c r="E9" s="4">
        <f>'VSTUPNÍ PARAMETRY'!E43</f>
        <v>15.875</v>
      </c>
      <c r="F9" s="77" t="s">
        <v>113</v>
      </c>
      <c r="G9" s="4"/>
      <c r="H9" s="3" t="s">
        <v>127</v>
      </c>
      <c r="I9" s="4" t="s">
        <v>50</v>
      </c>
      <c r="J9" s="4"/>
      <c r="K9" s="5"/>
      <c r="L9" s="4"/>
      <c r="M9" s="91" t="s">
        <v>138</v>
      </c>
      <c r="N9" s="4" t="s">
        <v>139</v>
      </c>
      <c r="O9" s="4"/>
      <c r="P9" s="5"/>
      <c r="Q9" s="109"/>
    </row>
    <row r="10" spans="2:17">
      <c r="B10" s="108"/>
      <c r="C10" s="22" t="s">
        <v>85</v>
      </c>
      <c r="D10" s="4" t="s">
        <v>93</v>
      </c>
      <c r="E10" s="4">
        <f>'VSTUPNÍ PARAMETRY'!E44</f>
        <v>22</v>
      </c>
      <c r="F10" s="77" t="s">
        <v>9</v>
      </c>
      <c r="G10" s="4"/>
      <c r="H10" s="3"/>
      <c r="I10" s="4"/>
      <c r="J10" s="4"/>
      <c r="K10" s="5"/>
      <c r="L10" s="4"/>
      <c r="M10" s="3"/>
      <c r="N10" s="4"/>
      <c r="O10" s="4"/>
      <c r="P10" s="5"/>
      <c r="Q10" s="109"/>
    </row>
    <row r="11" spans="2:17">
      <c r="B11" s="108"/>
      <c r="C11" s="35" t="s">
        <v>87</v>
      </c>
      <c r="D11" s="4"/>
      <c r="E11" s="4"/>
      <c r="F11" s="77"/>
      <c r="G11" s="4"/>
      <c r="H11" s="3" t="s">
        <v>128</v>
      </c>
      <c r="I11" s="4" t="s">
        <v>132</v>
      </c>
      <c r="J11" s="4">
        <f>E21*E22*E23*E27*E33</f>
        <v>775.17</v>
      </c>
      <c r="K11" s="5" t="s">
        <v>50</v>
      </c>
      <c r="L11" s="4"/>
      <c r="M11" s="3" t="s">
        <v>128</v>
      </c>
      <c r="N11" s="4" t="s">
        <v>140</v>
      </c>
      <c r="O11" s="4">
        <f>(2*10^-3)*(J11^(2/3))*(E10^(2/3))*(E9^(-1/3))*((SIN(25*3.14/180))^(-5/3))</f>
        <v>2.217012810289527</v>
      </c>
      <c r="P11" s="5" t="s">
        <v>139</v>
      </c>
      <c r="Q11" s="109"/>
    </row>
    <row r="12" spans="2:17">
      <c r="B12" s="108"/>
      <c r="C12" s="22" t="s">
        <v>88</v>
      </c>
      <c r="D12" s="4" t="s">
        <v>94</v>
      </c>
      <c r="E12" s="80">
        <f>'VSTUPNÍ PARAMETRY'!E46</f>
        <v>500</v>
      </c>
      <c r="F12" s="77" t="s">
        <v>50</v>
      </c>
      <c r="G12" s="4"/>
      <c r="H12" s="3" t="s">
        <v>129</v>
      </c>
      <c r="I12" s="4" t="s">
        <v>133</v>
      </c>
      <c r="J12" s="4">
        <f>E21*E22*E24*E27*E34</f>
        <v>1581.3468</v>
      </c>
      <c r="K12" s="5" t="s">
        <v>50</v>
      </c>
      <c r="L12" s="4"/>
      <c r="M12" s="3" t="s">
        <v>129</v>
      </c>
      <c r="N12" s="4" t="s">
        <v>141</v>
      </c>
      <c r="O12" s="4">
        <f>(2*10^-3)*(J12^(2/3))*(E10^(2/3))*(E9^(-1/3))*((SIN(25*3.14/180))^(-5/3))</f>
        <v>3.5660572750190034</v>
      </c>
      <c r="P12" s="5" t="s">
        <v>139</v>
      </c>
      <c r="Q12" s="109"/>
    </row>
    <row r="13" spans="2:17">
      <c r="B13" s="108"/>
      <c r="C13" s="22" t="s">
        <v>89</v>
      </c>
      <c r="D13" s="4" t="s">
        <v>95</v>
      </c>
      <c r="E13" s="80">
        <f>'VSTUPNÍ PARAMETRY'!E47</f>
        <v>1000</v>
      </c>
      <c r="F13" s="77" t="s">
        <v>50</v>
      </c>
      <c r="G13" s="4"/>
      <c r="H13" s="3" t="s">
        <v>130</v>
      </c>
      <c r="I13" s="4" t="s">
        <v>134</v>
      </c>
      <c r="J13" s="4">
        <f>E21*E22*E25*E27*E35</f>
        <v>3255.7139999999995</v>
      </c>
      <c r="K13" s="5" t="s">
        <v>50</v>
      </c>
      <c r="L13" s="4"/>
      <c r="M13" s="3" t="s">
        <v>130</v>
      </c>
      <c r="N13" s="4" t="s">
        <v>142</v>
      </c>
      <c r="O13" s="4">
        <f>(2*10^-3)*(J13^(2/3))*(E10^(2/3))*(E9^(-1/3))*((SIN(25*3.14/180))^(-5/3))</f>
        <v>5.7712213218472685</v>
      </c>
      <c r="P13" s="5" t="s">
        <v>139</v>
      </c>
      <c r="Q13" s="109"/>
    </row>
    <row r="14" spans="2:17">
      <c r="B14" s="108"/>
      <c r="C14" s="22" t="s">
        <v>90</v>
      </c>
      <c r="D14" s="4" t="s">
        <v>96</v>
      </c>
      <c r="E14" s="80">
        <f>'VSTUPNÍ PARAMETRY'!E48</f>
        <v>2000</v>
      </c>
      <c r="F14" s="77" t="s">
        <v>50</v>
      </c>
      <c r="G14" s="4"/>
      <c r="H14" s="6" t="s">
        <v>131</v>
      </c>
      <c r="I14" s="7" t="s">
        <v>135</v>
      </c>
      <c r="J14" s="7">
        <f>E21*E22*E26*E27*E36</f>
        <v>6697.4688000000006</v>
      </c>
      <c r="K14" s="8" t="s">
        <v>50</v>
      </c>
      <c r="L14" s="4"/>
      <c r="M14" s="6" t="s">
        <v>131</v>
      </c>
      <c r="N14" s="7" t="s">
        <v>143</v>
      </c>
      <c r="O14" s="7">
        <f>(2*10^-3)*(J14^(2/3))*(E10^(2/3))*(E9^(-1/3))*((SIN(25*3.14/180))^(-5/3))</f>
        <v>9.3349220877096908</v>
      </c>
      <c r="P14" s="8" t="s">
        <v>139</v>
      </c>
      <c r="Q14" s="109"/>
    </row>
    <row r="15" spans="2:17">
      <c r="B15" s="108"/>
      <c r="C15" s="22" t="s">
        <v>91</v>
      </c>
      <c r="D15" s="4" t="s">
        <v>97</v>
      </c>
      <c r="E15" s="80">
        <f>'VSTUPNÍ PARAMETRY'!E49</f>
        <v>4000</v>
      </c>
      <c r="F15" s="77" t="s">
        <v>50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109"/>
    </row>
    <row r="16" spans="2:17">
      <c r="B16" s="108"/>
      <c r="C16" s="35" t="s">
        <v>86</v>
      </c>
      <c r="D16" s="4"/>
      <c r="E16" s="4"/>
      <c r="F16" s="77"/>
      <c r="G16" s="4"/>
      <c r="H16" s="4"/>
      <c r="I16" s="4"/>
      <c r="J16" s="4"/>
      <c r="K16" s="4"/>
      <c r="L16" s="4"/>
      <c r="M16" s="4"/>
      <c r="N16" s="4"/>
      <c r="O16" s="4"/>
      <c r="P16" s="4"/>
      <c r="Q16" s="109"/>
    </row>
    <row r="17" spans="2:17">
      <c r="B17" s="108"/>
      <c r="C17" s="22" t="s">
        <v>88</v>
      </c>
      <c r="D17" s="4" t="s">
        <v>106</v>
      </c>
      <c r="E17" s="80">
        <f>'VSTUPNÍ PARAMETRY'!E51</f>
        <v>270</v>
      </c>
      <c r="F17" s="77" t="s">
        <v>114</v>
      </c>
      <c r="G17" s="4"/>
      <c r="H17" s="11" t="s">
        <v>161</v>
      </c>
      <c r="I17" s="9"/>
      <c r="J17" s="9"/>
      <c r="K17" s="10"/>
      <c r="L17" s="4"/>
      <c r="M17" s="11" t="s">
        <v>162</v>
      </c>
      <c r="N17" s="9"/>
      <c r="O17" s="9"/>
      <c r="P17" s="10"/>
      <c r="Q17" s="109"/>
    </row>
    <row r="18" spans="2:17">
      <c r="B18" s="108"/>
      <c r="C18" s="22" t="s">
        <v>89</v>
      </c>
      <c r="D18" s="4" t="s">
        <v>107</v>
      </c>
      <c r="E18" s="80">
        <f>'VSTUPNÍ PARAMETRY'!E52</f>
        <v>355</v>
      </c>
      <c r="F18" s="77" t="s">
        <v>114</v>
      </c>
      <c r="G18" s="4"/>
      <c r="H18" s="3" t="s">
        <v>144</v>
      </c>
      <c r="I18" s="4"/>
      <c r="J18" s="4"/>
      <c r="K18" s="5"/>
      <c r="L18" s="4"/>
      <c r="M18" s="3" t="s">
        <v>160</v>
      </c>
      <c r="N18" s="4"/>
      <c r="O18" s="4"/>
      <c r="P18" s="5"/>
      <c r="Q18" s="109"/>
    </row>
    <row r="19" spans="2:17">
      <c r="B19" s="108"/>
      <c r="C19" s="22" t="s">
        <v>90</v>
      </c>
      <c r="D19" s="4" t="s">
        <v>108</v>
      </c>
      <c r="E19" s="80">
        <f>'VSTUPNÍ PARAMETRY'!E53</f>
        <v>472</v>
      </c>
      <c r="F19" s="77" t="s">
        <v>114</v>
      </c>
      <c r="G19" s="4"/>
      <c r="H19" s="3" t="s">
        <v>154</v>
      </c>
      <c r="I19" s="4" t="s">
        <v>139</v>
      </c>
      <c r="J19" s="4"/>
      <c r="K19" s="5"/>
      <c r="L19" s="4"/>
      <c r="M19" s="6" t="s">
        <v>163</v>
      </c>
      <c r="N19" s="7" t="s">
        <v>165</v>
      </c>
      <c r="O19" s="93">
        <f>(10^5)*((1.25*E9)^0.5)</f>
        <v>445463.24203013652</v>
      </c>
      <c r="P19" s="8" t="s">
        <v>9</v>
      </c>
      <c r="Q19" s="109"/>
    </row>
    <row r="20" spans="2:17">
      <c r="B20" s="108"/>
      <c r="C20" s="22" t="s">
        <v>91</v>
      </c>
      <c r="D20" s="4" t="s">
        <v>109</v>
      </c>
      <c r="E20" s="80">
        <f>'VSTUPNÍ PARAMETRY'!E54</f>
        <v>640</v>
      </c>
      <c r="F20" s="77" t="s">
        <v>114</v>
      </c>
      <c r="G20" s="4"/>
      <c r="H20" s="3"/>
      <c r="I20" s="4"/>
      <c r="J20" s="4"/>
      <c r="K20" s="5"/>
      <c r="L20" s="4"/>
      <c r="M20" s="4"/>
      <c r="N20" s="4"/>
      <c r="O20" s="4"/>
      <c r="P20" s="4"/>
      <c r="Q20" s="109"/>
    </row>
    <row r="21" spans="2:17">
      <c r="B21" s="108"/>
      <c r="C21" s="22" t="s">
        <v>11</v>
      </c>
      <c r="D21" s="4" t="s">
        <v>98</v>
      </c>
      <c r="E21" s="37">
        <f>'VSTUPNÍ PARAMETRY'!E55</f>
        <v>1.1599999999999999</v>
      </c>
      <c r="F21" s="77" t="s">
        <v>9</v>
      </c>
      <c r="G21" s="4"/>
      <c r="H21" s="3" t="s">
        <v>128</v>
      </c>
      <c r="I21" s="4" t="s">
        <v>155</v>
      </c>
      <c r="J21" s="4">
        <f>E28/E39</f>
        <v>9.0421455938697317</v>
      </c>
      <c r="K21" s="5" t="s">
        <v>139</v>
      </c>
      <c r="L21" s="4"/>
      <c r="M21" s="4"/>
      <c r="N21" s="4"/>
      <c r="O21" s="4"/>
      <c r="P21" s="4"/>
      <c r="Q21" s="109"/>
    </row>
    <row r="22" spans="2:17">
      <c r="B22" s="108"/>
      <c r="C22" s="22" t="s">
        <v>11</v>
      </c>
      <c r="D22" s="4" t="s">
        <v>99</v>
      </c>
      <c r="E22" s="37">
        <f>'VSTUPNÍ PARAMETRY'!E56</f>
        <v>0.99</v>
      </c>
      <c r="F22" s="77" t="s">
        <v>9</v>
      </c>
      <c r="G22" s="4"/>
      <c r="H22" s="3" t="s">
        <v>129</v>
      </c>
      <c r="I22" s="4" t="s">
        <v>156</v>
      </c>
      <c r="J22" s="4">
        <f>E28/E40</f>
        <v>6.8771248178727538</v>
      </c>
      <c r="K22" s="5" t="s">
        <v>139</v>
      </c>
      <c r="L22" s="4"/>
      <c r="M22" s="4"/>
      <c r="N22" s="4"/>
      <c r="O22" s="4"/>
      <c r="P22" s="4"/>
      <c r="Q22" s="109"/>
    </row>
    <row r="23" spans="2:17">
      <c r="B23" s="108"/>
      <c r="C23" s="22" t="s">
        <v>11</v>
      </c>
      <c r="D23" s="4" t="s">
        <v>100</v>
      </c>
      <c r="E23" s="37">
        <f>'VSTUPNÍ PARAMETRY'!E57</f>
        <v>1</v>
      </c>
      <c r="F23" s="77" t="s">
        <v>9</v>
      </c>
      <c r="G23" s="4"/>
      <c r="H23" s="3" t="s">
        <v>130</v>
      </c>
      <c r="I23" s="4" t="s">
        <v>157</v>
      </c>
      <c r="J23" s="4">
        <f>E28/E41</f>
        <v>5.1724137931034484</v>
      </c>
      <c r="K23" s="5" t="s">
        <v>139</v>
      </c>
      <c r="L23" s="4"/>
      <c r="M23" s="4"/>
      <c r="N23" s="4"/>
      <c r="O23" s="4"/>
      <c r="P23" s="4"/>
      <c r="Q23" s="109"/>
    </row>
    <row r="24" spans="2:17">
      <c r="B24" s="108"/>
      <c r="C24" s="22" t="s">
        <v>11</v>
      </c>
      <c r="D24" s="4" t="s">
        <v>101</v>
      </c>
      <c r="E24" s="37">
        <f>'VSTUPNÍ PARAMETRY'!E58</f>
        <v>1.02</v>
      </c>
      <c r="F24" s="77" t="s">
        <v>9</v>
      </c>
      <c r="G24" s="4"/>
      <c r="H24" s="6" t="s">
        <v>131</v>
      </c>
      <c r="I24" s="7" t="s">
        <v>158</v>
      </c>
      <c r="J24" s="7">
        <f>E28/E42</f>
        <v>3.8146551724137931</v>
      </c>
      <c r="K24" s="8" t="s">
        <v>139</v>
      </c>
      <c r="L24" s="4"/>
      <c r="M24" s="4"/>
      <c r="N24" s="4"/>
      <c r="O24" s="4"/>
      <c r="P24" s="4"/>
      <c r="Q24" s="109"/>
    </row>
    <row r="25" spans="2:17">
      <c r="B25" s="108"/>
      <c r="C25" s="22" t="s">
        <v>11</v>
      </c>
      <c r="D25" s="4" t="s">
        <v>103</v>
      </c>
      <c r="E25" s="37">
        <f>'VSTUPNÍ PARAMETRY'!E59</f>
        <v>1.05</v>
      </c>
      <c r="F25" s="77" t="s">
        <v>9</v>
      </c>
      <c r="G25" s="4"/>
      <c r="H25" s="4"/>
      <c r="I25" s="4"/>
      <c r="J25" s="4"/>
      <c r="K25" s="4"/>
      <c r="L25" s="4"/>
      <c r="M25" s="4"/>
      <c r="N25" s="4"/>
      <c r="O25" s="4"/>
      <c r="P25" s="4"/>
      <c r="Q25" s="109"/>
    </row>
    <row r="26" spans="2:17">
      <c r="B26" s="108"/>
      <c r="C26" s="22" t="s">
        <v>11</v>
      </c>
      <c r="D26" s="4" t="s">
        <v>104</v>
      </c>
      <c r="E26" s="37">
        <f>'VSTUPNÍ PARAMETRY'!E60</f>
        <v>1.08</v>
      </c>
      <c r="F26" s="77" t="s">
        <v>9</v>
      </c>
      <c r="G26" s="4"/>
      <c r="H26" s="4"/>
      <c r="I26" s="4"/>
      <c r="J26" s="4"/>
      <c r="K26" s="4"/>
      <c r="L26" s="4"/>
      <c r="M26" s="4"/>
      <c r="N26" s="4"/>
      <c r="O26" s="4"/>
      <c r="P26" s="4"/>
      <c r="Q26" s="109"/>
    </row>
    <row r="27" spans="2:17">
      <c r="B27" s="108"/>
      <c r="C27" s="22" t="s">
        <v>11</v>
      </c>
      <c r="D27" s="4" t="s">
        <v>105</v>
      </c>
      <c r="E27" s="37">
        <f>'VSTUPNÍ PARAMETRY'!E61</f>
        <v>1</v>
      </c>
      <c r="F27" s="77" t="s">
        <v>9</v>
      </c>
      <c r="G27" s="4"/>
      <c r="H27" s="11" t="s">
        <v>183</v>
      </c>
      <c r="I27" s="9"/>
      <c r="J27" s="9"/>
      <c r="K27" s="10"/>
      <c r="L27" s="4"/>
      <c r="M27" s="11" t="s">
        <v>166</v>
      </c>
      <c r="N27" s="9"/>
      <c r="O27" s="9"/>
      <c r="P27" s="10"/>
      <c r="Q27" s="109"/>
    </row>
    <row r="28" spans="2:17">
      <c r="B28" s="108"/>
      <c r="C28" s="22" t="s">
        <v>159</v>
      </c>
      <c r="D28" s="4" t="s">
        <v>33</v>
      </c>
      <c r="E28" s="164">
        <f>'VSTUPNÍ PARAMETRY'!O11</f>
        <v>3540</v>
      </c>
      <c r="F28" s="77" t="s">
        <v>50</v>
      </c>
      <c r="G28" s="4"/>
      <c r="H28" s="3" t="s">
        <v>186</v>
      </c>
      <c r="I28" s="4"/>
      <c r="J28" s="4"/>
      <c r="K28" s="5"/>
      <c r="L28" s="4"/>
      <c r="M28" s="3" t="s">
        <v>167</v>
      </c>
      <c r="N28" s="4"/>
      <c r="O28" s="4"/>
      <c r="P28" s="5"/>
      <c r="Q28" s="109"/>
    </row>
    <row r="29" spans="2:17">
      <c r="B29" s="108"/>
      <c r="C29" s="27" t="s">
        <v>177</v>
      </c>
      <c r="D29" s="13" t="s">
        <v>179</v>
      </c>
      <c r="E29" s="95">
        <v>2</v>
      </c>
      <c r="F29" s="77" t="s">
        <v>9</v>
      </c>
      <c r="G29" s="4"/>
      <c r="H29" s="3" t="s">
        <v>184</v>
      </c>
      <c r="I29" s="4" t="s">
        <v>50</v>
      </c>
      <c r="J29" s="4"/>
      <c r="K29" s="5"/>
      <c r="L29" s="4"/>
      <c r="M29" s="3" t="s">
        <v>181</v>
      </c>
      <c r="N29" s="4" t="s">
        <v>50</v>
      </c>
      <c r="O29" s="4"/>
      <c r="P29" s="5"/>
      <c r="Q29" s="109"/>
    </row>
    <row r="30" spans="2:17" ht="15.75" thickBot="1">
      <c r="B30" s="108"/>
      <c r="C30" s="78" t="s">
        <v>178</v>
      </c>
      <c r="D30" s="30" t="s">
        <v>180</v>
      </c>
      <c r="E30" s="92">
        <v>1</v>
      </c>
      <c r="F30" s="87" t="s">
        <v>9</v>
      </c>
      <c r="G30" s="4"/>
      <c r="H30" s="3" t="s">
        <v>185</v>
      </c>
      <c r="I30" s="4" t="s">
        <v>50</v>
      </c>
      <c r="J30" s="4"/>
      <c r="K30" s="5"/>
      <c r="L30" s="4"/>
      <c r="M30" s="3" t="s">
        <v>182</v>
      </c>
      <c r="N30" s="4" t="s">
        <v>50</v>
      </c>
      <c r="O30" s="4"/>
      <c r="P30" s="5"/>
      <c r="Q30" s="109"/>
    </row>
    <row r="31" spans="2:17">
      <c r="B31" s="108"/>
      <c r="C31" s="4"/>
      <c r="D31" s="4"/>
      <c r="E31" s="37"/>
      <c r="F31" s="13"/>
      <c r="G31" s="4"/>
      <c r="H31" s="3"/>
      <c r="I31" s="4"/>
      <c r="J31" s="4"/>
      <c r="K31" s="5"/>
      <c r="L31" s="4"/>
      <c r="M31" s="3"/>
      <c r="N31" s="4"/>
      <c r="O31" s="4"/>
      <c r="P31" s="5"/>
      <c r="Q31" s="109"/>
    </row>
    <row r="32" spans="2:17">
      <c r="B32" s="108"/>
      <c r="C32" s="88" t="s">
        <v>124</v>
      </c>
      <c r="D32" s="9"/>
      <c r="E32" s="9"/>
      <c r="F32" s="10"/>
      <c r="G32" s="4"/>
      <c r="H32" s="94" t="s">
        <v>187</v>
      </c>
      <c r="I32" s="4"/>
      <c r="J32" s="4"/>
      <c r="K32" s="5"/>
      <c r="L32" s="4"/>
      <c r="M32" s="94" t="s">
        <v>168</v>
      </c>
      <c r="N32" s="4"/>
      <c r="O32" s="4"/>
      <c r="P32" s="5"/>
      <c r="Q32" s="109"/>
    </row>
    <row r="33" spans="2:17">
      <c r="B33" s="108"/>
      <c r="C33" s="3" t="s">
        <v>116</v>
      </c>
      <c r="D33" s="4" t="s">
        <v>120</v>
      </c>
      <c r="E33" s="4">
        <f>E12*1.35</f>
        <v>675</v>
      </c>
      <c r="F33" s="5" t="s">
        <v>50</v>
      </c>
      <c r="G33" s="4"/>
      <c r="H33" s="3" t="s">
        <v>128</v>
      </c>
      <c r="I33" s="13" t="s">
        <v>188</v>
      </c>
      <c r="J33" s="4">
        <f>4.16*J11</f>
        <v>3224.7071999999998</v>
      </c>
      <c r="K33" s="5" t="s">
        <v>50</v>
      </c>
      <c r="L33" s="4"/>
      <c r="M33" s="3" t="s">
        <v>128</v>
      </c>
      <c r="N33" s="4" t="s">
        <v>170</v>
      </c>
      <c r="O33" s="4">
        <f>O19*E10*E29*((SIN(3.14/180*E8))^(5/2))*(((J21+O11)/1000)^(3/2))</f>
        <v>2715.6819390948599</v>
      </c>
      <c r="P33" s="5" t="s">
        <v>50</v>
      </c>
      <c r="Q33" s="109"/>
    </row>
    <row r="34" spans="2:17">
      <c r="B34" s="108"/>
      <c r="C34" s="3" t="s">
        <v>117</v>
      </c>
      <c r="D34" s="4" t="s">
        <v>121</v>
      </c>
      <c r="E34" s="4">
        <f>E13*1.35</f>
        <v>1350</v>
      </c>
      <c r="F34" s="5" t="s">
        <v>50</v>
      </c>
      <c r="G34" s="4"/>
      <c r="H34" s="3" t="s">
        <v>129</v>
      </c>
      <c r="I34" s="13" t="s">
        <v>189</v>
      </c>
      <c r="J34" s="4">
        <f>4.16*J12</f>
        <v>6578.4026880000001</v>
      </c>
      <c r="K34" s="5" t="s">
        <v>50</v>
      </c>
      <c r="L34" s="4"/>
      <c r="M34" s="3" t="s">
        <v>129</v>
      </c>
      <c r="N34" s="4" t="s">
        <v>171</v>
      </c>
      <c r="O34" s="4">
        <f>O19*E10*E29*((SIN(3.14/180*E8))^(5/2))*(((J22+O12)/1000)^(3/2))</f>
        <v>2425.8798443234937</v>
      </c>
      <c r="P34" s="5" t="s">
        <v>50</v>
      </c>
      <c r="Q34" s="109"/>
    </row>
    <row r="35" spans="2:17">
      <c r="B35" s="108"/>
      <c r="C35" s="3" t="s">
        <v>118</v>
      </c>
      <c r="D35" s="4" t="s">
        <v>122</v>
      </c>
      <c r="E35" s="4">
        <f>E14*1.35</f>
        <v>2700</v>
      </c>
      <c r="F35" s="5" t="s">
        <v>50</v>
      </c>
      <c r="G35" s="4"/>
      <c r="H35" s="3" t="s">
        <v>130</v>
      </c>
      <c r="I35" s="13" t="s">
        <v>190</v>
      </c>
      <c r="J35" s="4">
        <f t="shared" ref="J35:J36" si="0">4.16*J13</f>
        <v>13543.770239999998</v>
      </c>
      <c r="K35" s="5" t="s">
        <v>50</v>
      </c>
      <c r="L35" s="4"/>
      <c r="M35" s="3" t="s">
        <v>130</v>
      </c>
      <c r="N35" s="4" t="s">
        <v>172</v>
      </c>
      <c r="O35" s="4">
        <f>O19*E10*E29*((SIN(3.14/180*E8))^(5/2))*(((J23+O13)/1000)^(3/2))</f>
        <v>2602.3302887932</v>
      </c>
      <c r="P35" s="5" t="s">
        <v>50</v>
      </c>
      <c r="Q35" s="109"/>
    </row>
    <row r="36" spans="2:17">
      <c r="B36" s="108"/>
      <c r="C36" s="6" t="s">
        <v>119</v>
      </c>
      <c r="D36" s="7" t="s">
        <v>123</v>
      </c>
      <c r="E36" s="7">
        <f>E15*1.35</f>
        <v>5400</v>
      </c>
      <c r="F36" s="8" t="s">
        <v>50</v>
      </c>
      <c r="G36" s="4"/>
      <c r="H36" s="3" t="s">
        <v>131</v>
      </c>
      <c r="I36" s="13" t="s">
        <v>191</v>
      </c>
      <c r="J36" s="4">
        <f t="shared" si="0"/>
        <v>27861.470208000002</v>
      </c>
      <c r="K36" s="5" t="s">
        <v>50</v>
      </c>
      <c r="L36" s="4"/>
      <c r="M36" s="3" t="s">
        <v>131</v>
      </c>
      <c r="N36" s="4" t="s">
        <v>173</v>
      </c>
      <c r="O36" s="4">
        <f>O19*E10*E29*((SIN(3.14/180*E8))^(5/2))*(((J24+O14)/1000)^(3/2))</f>
        <v>3427.5807636147852</v>
      </c>
      <c r="P36" s="5" t="s">
        <v>50</v>
      </c>
      <c r="Q36" s="109"/>
    </row>
    <row r="37" spans="2:17">
      <c r="B37" s="108"/>
      <c r="C37" s="4"/>
      <c r="D37" s="4"/>
      <c r="E37" s="4"/>
      <c r="F37" s="4"/>
      <c r="G37" s="4"/>
      <c r="H37" s="3"/>
      <c r="I37" s="4"/>
      <c r="J37" s="4"/>
      <c r="K37" s="5"/>
      <c r="L37" s="4"/>
      <c r="M37" s="3"/>
      <c r="N37" s="4"/>
      <c r="O37" s="4"/>
      <c r="P37" s="5"/>
      <c r="Q37" s="109"/>
    </row>
    <row r="38" spans="2:17">
      <c r="B38" s="108"/>
      <c r="C38" s="11" t="s">
        <v>145</v>
      </c>
      <c r="D38" s="9"/>
      <c r="E38" s="9"/>
      <c r="F38" s="10"/>
      <c r="G38" s="4"/>
      <c r="H38" s="96" t="s">
        <v>196</v>
      </c>
      <c r="I38" s="4"/>
      <c r="J38" s="4"/>
      <c r="K38" s="5"/>
      <c r="L38" s="4"/>
      <c r="M38" s="94" t="s">
        <v>169</v>
      </c>
      <c r="N38" s="4"/>
      <c r="O38" s="4"/>
      <c r="P38" s="5"/>
      <c r="Q38" s="109"/>
    </row>
    <row r="39" spans="2:17">
      <c r="B39" s="108"/>
      <c r="C39" s="3" t="s">
        <v>146</v>
      </c>
      <c r="D39" s="4" t="s">
        <v>147</v>
      </c>
      <c r="E39" s="4">
        <f>E17*1.45</f>
        <v>391.5</v>
      </c>
      <c r="F39" s="5" t="s">
        <v>50</v>
      </c>
      <c r="G39" s="4"/>
      <c r="H39" s="3" t="s">
        <v>128</v>
      </c>
      <c r="I39" s="13" t="s">
        <v>192</v>
      </c>
      <c r="J39" s="4">
        <f>2.08*J11</f>
        <v>1612.3535999999999</v>
      </c>
      <c r="K39" s="5" t="s">
        <v>50</v>
      </c>
      <c r="L39" s="4"/>
      <c r="M39" s="89" t="s">
        <v>128</v>
      </c>
      <c r="N39" s="4" t="s">
        <v>174</v>
      </c>
      <c r="O39" s="4">
        <f>O19*E10*E30*((SIN(3.14/180*E8))^(5/2))*(((J21-O11)/1000)^(3/2))</f>
        <v>640.85041814591489</v>
      </c>
      <c r="P39" s="5" t="s">
        <v>50</v>
      </c>
      <c r="Q39" s="109"/>
    </row>
    <row r="40" spans="2:17">
      <c r="B40" s="108"/>
      <c r="C40" s="3" t="s">
        <v>148</v>
      </c>
      <c r="D40" s="4" t="s">
        <v>149</v>
      </c>
      <c r="E40" s="4">
        <f>E18*1.45</f>
        <v>514.75</v>
      </c>
      <c r="F40" s="5" t="s">
        <v>50</v>
      </c>
      <c r="G40" s="4"/>
      <c r="H40" s="3" t="s">
        <v>129</v>
      </c>
      <c r="I40" s="13" t="s">
        <v>193</v>
      </c>
      <c r="J40" s="4">
        <f>2.08*J12</f>
        <v>3289.2013440000001</v>
      </c>
      <c r="K40" s="5" t="s">
        <v>50</v>
      </c>
      <c r="L40" s="4"/>
      <c r="M40" s="3" t="s">
        <v>129</v>
      </c>
      <c r="N40" s="4" t="s">
        <v>175</v>
      </c>
      <c r="O40" s="4">
        <f>O19*E10*E30*((SIN(3.14/180*E8))^(5/2))*(((J22-O12)/1000)^(3/2))</f>
        <v>216.54196556139138</v>
      </c>
      <c r="P40" s="5" t="s">
        <v>50</v>
      </c>
      <c r="Q40" s="109"/>
    </row>
    <row r="41" spans="2:17">
      <c r="B41" s="108"/>
      <c r="C41" s="3" t="s">
        <v>150</v>
      </c>
      <c r="D41" s="4" t="s">
        <v>151</v>
      </c>
      <c r="E41" s="4">
        <f>E19*1.45</f>
        <v>684.4</v>
      </c>
      <c r="F41" s="5" t="s">
        <v>50</v>
      </c>
      <c r="G41" s="4"/>
      <c r="H41" s="3" t="s">
        <v>130</v>
      </c>
      <c r="I41" s="13" t="s">
        <v>194</v>
      </c>
      <c r="J41" s="4">
        <f>2.08*J13</f>
        <v>6771.885119999999</v>
      </c>
      <c r="K41" s="5" t="s">
        <v>50</v>
      </c>
      <c r="L41" s="4"/>
      <c r="M41" s="3" t="s">
        <v>130</v>
      </c>
      <c r="N41" s="4" t="s">
        <v>102</v>
      </c>
      <c r="O41" s="4">
        <f>O19*E10*E30*((SIN(3.14/180*E8))^(5/2))*(((O13-J23)/1000)^(3/2))</f>
        <v>16.654089434326163</v>
      </c>
      <c r="P41" s="5" t="s">
        <v>50</v>
      </c>
      <c r="Q41" s="109"/>
    </row>
    <row r="42" spans="2:17">
      <c r="B42" s="108"/>
      <c r="C42" s="6" t="s">
        <v>152</v>
      </c>
      <c r="D42" s="7" t="s">
        <v>153</v>
      </c>
      <c r="E42" s="7">
        <f>E20*1.45</f>
        <v>928</v>
      </c>
      <c r="F42" s="8" t="s">
        <v>50</v>
      </c>
      <c r="G42" s="4"/>
      <c r="H42" s="6" t="s">
        <v>131</v>
      </c>
      <c r="I42" s="18" t="s">
        <v>195</v>
      </c>
      <c r="J42" s="7">
        <f t="shared" ref="J42" si="1">2.08*J14</f>
        <v>13930.735104000001</v>
      </c>
      <c r="K42" s="8" t="s">
        <v>50</v>
      </c>
      <c r="L42" s="4"/>
      <c r="M42" s="6" t="s">
        <v>131</v>
      </c>
      <c r="N42" s="7" t="s">
        <v>176</v>
      </c>
      <c r="O42" s="7">
        <f>O19*E10*E30*((SIN(3.14/180*E8))^(5/2))*(((O14-J24)/1000)^(3/2))</f>
        <v>466.15476752810315</v>
      </c>
      <c r="P42" s="8" t="s">
        <v>50</v>
      </c>
      <c r="Q42" s="109"/>
    </row>
    <row r="43" spans="2:17">
      <c r="B43" s="10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109"/>
    </row>
    <row r="44" spans="2:17" ht="15.75" thickBot="1">
      <c r="B44" s="10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109"/>
    </row>
    <row r="45" spans="2:17" ht="15.75" thickBot="1">
      <c r="B45" s="108"/>
      <c r="C45" s="4"/>
      <c r="D45" s="4"/>
      <c r="E45" s="4"/>
      <c r="F45" s="4"/>
      <c r="G45" s="4"/>
      <c r="H45" s="4"/>
      <c r="I45" s="4"/>
      <c r="J45" s="4"/>
      <c r="K45" s="4"/>
      <c r="L45" s="4"/>
      <c r="M45" s="79" t="s">
        <v>210</v>
      </c>
      <c r="N45" s="56"/>
      <c r="O45" s="57"/>
      <c r="P45" s="4"/>
      <c r="Q45" s="109"/>
    </row>
    <row r="46" spans="2:17">
      <c r="B46" s="108"/>
      <c r="C46" s="4"/>
      <c r="D46" s="4"/>
      <c r="E46" s="4"/>
      <c r="F46" s="4"/>
      <c r="G46" s="4"/>
      <c r="H46" s="4"/>
      <c r="I46" s="4"/>
      <c r="J46" s="4"/>
      <c r="K46" s="4"/>
      <c r="L46" s="4"/>
      <c r="M46" s="22" t="s">
        <v>211</v>
      </c>
      <c r="N46" s="4"/>
      <c r="O46" s="23"/>
      <c r="P46" s="4"/>
      <c r="Q46" s="109"/>
    </row>
    <row r="47" spans="2:17">
      <c r="B47" s="108"/>
      <c r="C47" s="4"/>
      <c r="D47" s="4"/>
      <c r="E47" s="4"/>
      <c r="F47" s="4"/>
      <c r="G47" s="4"/>
      <c r="H47" s="4"/>
      <c r="I47" s="4"/>
      <c r="J47" s="4"/>
      <c r="K47" s="4"/>
      <c r="L47" s="4"/>
      <c r="M47" s="22" t="s">
        <v>212</v>
      </c>
      <c r="N47" s="4"/>
      <c r="O47" s="23"/>
      <c r="P47" s="4"/>
      <c r="Q47" s="109"/>
    </row>
    <row r="48" spans="2:17">
      <c r="B48" s="108"/>
      <c r="C48" s="4"/>
      <c r="D48" s="4"/>
      <c r="E48" s="4"/>
      <c r="F48" s="4"/>
      <c r="G48" s="4"/>
      <c r="H48" s="4"/>
      <c r="I48" s="4"/>
      <c r="J48" s="4"/>
      <c r="K48" s="4"/>
      <c r="L48" s="4"/>
      <c r="M48" s="22" t="s">
        <v>213</v>
      </c>
      <c r="N48" s="4"/>
      <c r="O48" s="23"/>
      <c r="P48" s="4"/>
      <c r="Q48" s="109"/>
    </row>
    <row r="49" spans="2:17">
      <c r="B49" s="108"/>
      <c r="C49" s="4"/>
      <c r="D49" s="4"/>
      <c r="E49" s="4"/>
      <c r="F49" s="4"/>
      <c r="G49" s="4"/>
      <c r="H49" s="4"/>
      <c r="I49" s="4"/>
      <c r="J49" s="4"/>
      <c r="K49" s="4"/>
      <c r="L49" s="4"/>
      <c r="M49" s="22"/>
      <c r="N49" s="4"/>
      <c r="O49" s="23"/>
      <c r="P49" s="4"/>
      <c r="Q49" s="109"/>
    </row>
    <row r="50" spans="2:17">
      <c r="B50" s="108"/>
      <c r="C50" s="4"/>
      <c r="D50" s="4"/>
      <c r="E50" s="4"/>
      <c r="F50" s="4"/>
      <c r="G50" s="4"/>
      <c r="H50" s="4"/>
      <c r="I50" s="4"/>
      <c r="J50" s="4"/>
      <c r="K50" s="4"/>
      <c r="L50" s="4"/>
      <c r="M50" s="24" t="s">
        <v>214</v>
      </c>
      <c r="N50" s="9"/>
      <c r="O50" s="54"/>
      <c r="P50" s="4"/>
      <c r="Q50" s="109"/>
    </row>
    <row r="51" spans="2:17">
      <c r="B51" s="108"/>
      <c r="C51" s="4"/>
      <c r="D51" s="4"/>
      <c r="E51" s="4"/>
      <c r="F51" s="4"/>
      <c r="G51" s="4"/>
      <c r="H51" s="4"/>
      <c r="I51" s="4"/>
      <c r="J51" s="4"/>
      <c r="K51" s="4"/>
      <c r="L51" s="4"/>
      <c r="M51" s="22" t="s">
        <v>128</v>
      </c>
      <c r="N51" s="32" t="str">
        <f>IF(J33&gt;O33,"FOD1&gt;F1","FOD1&lt;F1")</f>
        <v>FOD1&gt;F1</v>
      </c>
      <c r="O51" s="100" t="str">
        <f>IF(J33&gt;O33,"Zvolená ložiska vyhovují axiálnímu zatížení","Zvolená ložiska nevyhovují axiálnímu zatížení")</f>
        <v>Zvolená ložiska vyhovují axiálnímu zatížení</v>
      </c>
      <c r="P51" s="4"/>
      <c r="Q51" s="109"/>
    </row>
    <row r="52" spans="2:17">
      <c r="B52" s="108"/>
      <c r="C52" s="4"/>
      <c r="D52" s="4"/>
      <c r="E52" s="4"/>
      <c r="F52" s="4"/>
      <c r="G52" s="4"/>
      <c r="H52" s="4"/>
      <c r="I52" s="4"/>
      <c r="J52" s="4"/>
      <c r="K52" s="4"/>
      <c r="L52" s="4"/>
      <c r="M52" s="22" t="s">
        <v>129</v>
      </c>
      <c r="N52" s="32" t="str">
        <f t="shared" ref="N52:N54" si="2">IF(J34&gt;O34,"FOD1&gt;F1","FOD1&lt;F1")</f>
        <v>FOD1&gt;F1</v>
      </c>
      <c r="O52" s="100" t="str">
        <f>IF(J34&gt;O34,"Zvolená ložiska vyhovují axiálnímu zatížení","Zvolená ložiska nevyhovují axiálnímu zatížení")</f>
        <v>Zvolená ložiska vyhovují axiálnímu zatížení</v>
      </c>
      <c r="P52" s="4"/>
      <c r="Q52" s="109"/>
    </row>
    <row r="53" spans="2:17">
      <c r="B53" s="108"/>
      <c r="C53" s="4"/>
      <c r="D53" s="4"/>
      <c r="E53" s="4"/>
      <c r="F53" s="4"/>
      <c r="G53" s="4"/>
      <c r="H53" s="4"/>
      <c r="I53" s="4"/>
      <c r="J53" s="4"/>
      <c r="K53" s="4"/>
      <c r="L53" s="4"/>
      <c r="M53" s="22" t="s">
        <v>130</v>
      </c>
      <c r="N53" s="32" t="str">
        <f t="shared" si="2"/>
        <v>FOD1&gt;F1</v>
      </c>
      <c r="O53" s="100" t="str">
        <f>IF(J35&gt;O35,"Zvolená ložiska vyhovují axiálnímu zatížení","Zvolená ložiska nevyhovují axiálnímu zatížení")</f>
        <v>Zvolená ložiska vyhovují axiálnímu zatížení</v>
      </c>
      <c r="P53" s="4"/>
      <c r="Q53" s="109"/>
    </row>
    <row r="54" spans="2:17">
      <c r="B54" s="108"/>
      <c r="C54" s="4"/>
      <c r="D54" s="4"/>
      <c r="E54" s="4"/>
      <c r="F54" s="4"/>
      <c r="G54" s="4"/>
      <c r="H54" s="4"/>
      <c r="I54" s="4"/>
      <c r="J54" s="4"/>
      <c r="K54" s="4"/>
      <c r="L54" s="4"/>
      <c r="M54" s="25" t="s">
        <v>131</v>
      </c>
      <c r="N54" s="33" t="str">
        <f t="shared" si="2"/>
        <v>FOD1&gt;F1</v>
      </c>
      <c r="O54" s="101" t="str">
        <f>IF(J36&gt;O36,"Zvolená ložiska vyhovují axiálnímu zatížení","Zvolená ložiska nevyhovují axiálnímu zatížení")</f>
        <v>Zvolená ložiska vyhovují axiálnímu zatížení</v>
      </c>
      <c r="P54" s="4"/>
      <c r="Q54" s="109"/>
    </row>
    <row r="55" spans="2:17">
      <c r="B55" s="108"/>
      <c r="C55" s="4"/>
      <c r="D55" s="4"/>
      <c r="E55" s="4"/>
      <c r="F55" s="4"/>
      <c r="G55" s="4"/>
      <c r="H55" s="4"/>
      <c r="I55" s="4"/>
      <c r="J55" s="4"/>
      <c r="K55" s="4"/>
      <c r="L55" s="4"/>
      <c r="M55" s="22"/>
      <c r="N55" s="4"/>
      <c r="O55" s="23"/>
      <c r="P55" s="4"/>
      <c r="Q55" s="109"/>
    </row>
    <row r="56" spans="2:17">
      <c r="B56" s="108"/>
      <c r="C56" s="4"/>
      <c r="D56" s="4"/>
      <c r="E56" s="4"/>
      <c r="F56" s="4"/>
      <c r="G56" s="4"/>
      <c r="H56" s="4"/>
      <c r="I56" s="4"/>
      <c r="J56" s="4"/>
      <c r="K56" s="4"/>
      <c r="L56" s="4"/>
      <c r="M56" s="24" t="s">
        <v>215</v>
      </c>
      <c r="N56" s="9"/>
      <c r="O56" s="54"/>
      <c r="P56" s="4"/>
      <c r="Q56" s="109"/>
    </row>
    <row r="57" spans="2:17">
      <c r="B57" s="108"/>
      <c r="C57" s="4"/>
      <c r="D57" s="4"/>
      <c r="E57" s="4"/>
      <c r="F57" s="4"/>
      <c r="G57" s="4"/>
      <c r="H57" s="4"/>
      <c r="I57" s="4"/>
      <c r="J57" s="4"/>
      <c r="K57" s="4"/>
      <c r="L57" s="4"/>
      <c r="M57" s="22" t="s">
        <v>128</v>
      </c>
      <c r="N57" s="32" t="str">
        <f>IF(J39&gt;O39,"FOD2&gt;F2","FOD2&lt;F2")</f>
        <v>FOD2&gt;F2</v>
      </c>
      <c r="O57" s="100" t="str">
        <f>IF(J39&gt;O39,"Zvolená ložiska vyhovují axiálnímu zatížení","Zvolená ložiska nevyhovují axiálnímu zatížení")</f>
        <v>Zvolená ložiska vyhovují axiálnímu zatížení</v>
      </c>
      <c r="P57" s="4"/>
      <c r="Q57" s="109"/>
    </row>
    <row r="58" spans="2:17">
      <c r="B58" s="108"/>
      <c r="C58" s="4"/>
      <c r="D58" s="4"/>
      <c r="E58" s="4"/>
      <c r="F58" s="4"/>
      <c r="G58" s="4"/>
      <c r="H58" s="4"/>
      <c r="I58" s="4"/>
      <c r="J58" s="4"/>
      <c r="K58" s="4"/>
      <c r="L58" s="4"/>
      <c r="M58" s="22" t="s">
        <v>129</v>
      </c>
      <c r="N58" s="32" t="str">
        <f t="shared" ref="N58:N59" si="3">IF(J40&gt;O40,"FOD2&gt;F2","FOD2&lt;F2")</f>
        <v>FOD2&gt;F2</v>
      </c>
      <c r="O58" s="100" t="str">
        <f>IF(J40&gt;O40,"Zvolená ložiska vyhovují axiálnímu zatížení","Zvolená ložiska nevyhovují axiálnímu zatížení")</f>
        <v>Zvolená ložiska vyhovují axiálnímu zatížení</v>
      </c>
      <c r="P58" s="4"/>
      <c r="Q58" s="109"/>
    </row>
    <row r="59" spans="2:17">
      <c r="B59" s="108"/>
      <c r="C59" s="4"/>
      <c r="D59" s="4"/>
      <c r="E59" s="4"/>
      <c r="F59" s="4"/>
      <c r="G59" s="4"/>
      <c r="H59" s="4"/>
      <c r="I59" s="4"/>
      <c r="J59" s="4"/>
      <c r="K59" s="4"/>
      <c r="L59" s="4"/>
      <c r="M59" s="22" t="s">
        <v>130</v>
      </c>
      <c r="N59" s="32" t="str">
        <f t="shared" si="3"/>
        <v>FOD2&gt;F2</v>
      </c>
      <c r="O59" s="100" t="str">
        <f>IF(J41&gt;O41,"Zvolená ložiska vyhovují axiálnímu zatížení","Zvolená ložiska nevyhovují axiálnímu zatížení")</f>
        <v>Zvolená ložiska vyhovují axiálnímu zatížení</v>
      </c>
      <c r="P59" s="4"/>
      <c r="Q59" s="109"/>
    </row>
    <row r="60" spans="2:17" ht="15.75" thickBot="1">
      <c r="B60" s="108"/>
      <c r="C60" s="4"/>
      <c r="D60" s="4"/>
      <c r="E60" s="4"/>
      <c r="F60" s="4"/>
      <c r="G60" s="4"/>
      <c r="H60" s="4"/>
      <c r="I60" s="4"/>
      <c r="J60" s="4"/>
      <c r="K60" s="4"/>
      <c r="L60" s="4"/>
      <c r="M60" s="29" t="s">
        <v>131</v>
      </c>
      <c r="N60" s="102" t="str">
        <f>IF(J42&gt;O42,"FOD2&gt;F2","FOD2&lt;F2")</f>
        <v>FOD2&gt;F2</v>
      </c>
      <c r="O60" s="103" t="str">
        <f>IF(J42&gt;O42,"Zvolená ložiska vyhovují axiálnímu zatížení","Zvolená ložiska nevyhovují axiálnímu zatížení")</f>
        <v>Zvolená ložiska vyhovují axiálnímu zatížení</v>
      </c>
      <c r="P60" s="4"/>
      <c r="Q60" s="109"/>
    </row>
    <row r="61" spans="2:17" ht="6.75" customHeight="1" thickBot="1">
      <c r="B61" s="110"/>
      <c r="C61" s="111"/>
      <c r="D61" s="111"/>
      <c r="E61" s="111"/>
      <c r="F61" s="111"/>
      <c r="G61" s="111"/>
      <c r="H61" s="111"/>
      <c r="I61" s="111"/>
      <c r="J61" s="111"/>
      <c r="K61" s="111"/>
      <c r="L61" s="111"/>
      <c r="M61" s="111"/>
      <c r="N61" s="111"/>
      <c r="O61" s="111"/>
      <c r="P61" s="111"/>
      <c r="Q61" s="112"/>
    </row>
    <row r="62" spans="2:17" ht="15.75" thickTop="1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2:G37"/>
  <sheetViews>
    <sheetView zoomScale="80" zoomScaleNormal="80" workbookViewId="0">
      <selection activeCell="J33" sqref="J33"/>
    </sheetView>
  </sheetViews>
  <sheetFormatPr defaultRowHeight="15"/>
  <cols>
    <col min="1" max="1" width="16.28515625" customWidth="1"/>
    <col min="2" max="2" width="2.42578125" customWidth="1"/>
    <col min="3" max="3" width="38.5703125" customWidth="1"/>
    <col min="4" max="4" width="8.7109375" customWidth="1"/>
    <col min="5" max="5" width="12.42578125" customWidth="1"/>
    <col min="7" max="7" width="3.28515625" customWidth="1"/>
  </cols>
  <sheetData>
    <row r="2" spans="2:7" ht="15.75" thickBot="1"/>
    <row r="3" spans="2:7" ht="30" thickTop="1" thickBot="1">
      <c r="B3" s="147"/>
      <c r="C3" s="150" t="s">
        <v>297</v>
      </c>
      <c r="D3" s="148"/>
      <c r="E3" s="148"/>
      <c r="F3" s="148"/>
      <c r="G3" s="149"/>
    </row>
    <row r="4" spans="2:7" ht="15.75" thickBot="1">
      <c r="B4" s="108"/>
      <c r="C4" s="79" t="s">
        <v>74</v>
      </c>
      <c r="D4" s="56"/>
      <c r="E4" s="56"/>
      <c r="F4" s="57"/>
      <c r="G4" s="109"/>
    </row>
    <row r="5" spans="2:7">
      <c r="B5" s="108"/>
      <c r="C5" s="119" t="str">
        <f>'VSTUPNÍ PARAMETRY'!C31</f>
        <v>Ložisko 7020 ACD/P4A s kosoúhlým stykem</v>
      </c>
      <c r="D5" s="62"/>
      <c r="E5" s="62"/>
      <c r="F5" s="64"/>
      <c r="G5" s="109"/>
    </row>
    <row r="6" spans="2:7">
      <c r="B6" s="108"/>
      <c r="C6" s="22" t="s">
        <v>83</v>
      </c>
      <c r="D6" s="4" t="str">
        <f>'VSTUPNÍ PARAMETRY'!D42</f>
        <v>α</v>
      </c>
      <c r="E6" s="80">
        <f>'VSTUPNÍ PARAMETRY'!E42</f>
        <v>25</v>
      </c>
      <c r="F6" s="23" t="s">
        <v>112</v>
      </c>
      <c r="G6" s="109"/>
    </row>
    <row r="7" spans="2:7">
      <c r="B7" s="108"/>
      <c r="C7" s="22" t="s">
        <v>298</v>
      </c>
      <c r="D7" s="80" t="str">
        <f>'VSTUPNÍ PARAMETRY'!D51</f>
        <v>kaA</v>
      </c>
      <c r="E7" s="80">
        <f>'VSTUPNÍ PARAMETRY'!E51</f>
        <v>270</v>
      </c>
      <c r="F7" s="77" t="s">
        <v>114</v>
      </c>
      <c r="G7" s="109"/>
    </row>
    <row r="8" spans="2:7">
      <c r="B8" s="108"/>
      <c r="C8" s="22" t="s">
        <v>299</v>
      </c>
      <c r="D8" s="80" t="str">
        <f>'VSTUPNÍ PARAMETRY'!D52</f>
        <v>kaB</v>
      </c>
      <c r="E8" s="80">
        <f>'VSTUPNÍ PARAMETRY'!E52</f>
        <v>355</v>
      </c>
      <c r="F8" s="77" t="s">
        <v>114</v>
      </c>
      <c r="G8" s="109"/>
    </row>
    <row r="9" spans="2:7">
      <c r="B9" s="108"/>
      <c r="C9" s="22" t="s">
        <v>300</v>
      </c>
      <c r="D9" s="4" t="str">
        <f>'VSTUPNÍ PARAMETRY'!D53</f>
        <v>kaC</v>
      </c>
      <c r="E9" s="80">
        <f>'VSTUPNÍ PARAMETRY'!E53</f>
        <v>472</v>
      </c>
      <c r="F9" s="77" t="s">
        <v>114</v>
      </c>
      <c r="G9" s="109"/>
    </row>
    <row r="10" spans="2:7">
      <c r="B10" s="108"/>
      <c r="C10" s="22" t="s">
        <v>301</v>
      </c>
      <c r="D10" s="4" t="str">
        <f>'VSTUPNÍ PARAMETRY'!D54</f>
        <v>kaD</v>
      </c>
      <c r="E10" s="80">
        <f>'VSTUPNÍ PARAMETRY'!E54</f>
        <v>640</v>
      </c>
      <c r="F10" s="77" t="s">
        <v>114</v>
      </c>
      <c r="G10" s="109"/>
    </row>
    <row r="11" spans="2:7">
      <c r="B11" s="108"/>
      <c r="C11" s="22"/>
      <c r="D11" s="4"/>
      <c r="E11" s="4"/>
      <c r="F11" s="23"/>
      <c r="G11" s="109"/>
    </row>
    <row r="12" spans="2:7">
      <c r="B12" s="108"/>
      <c r="C12" s="24" t="str">
        <f>'VSTUPNÍ PARAMETRY'!C68</f>
        <v>Válečkové ložisko NN 3018 KTN9/SP</v>
      </c>
      <c r="D12" s="9"/>
      <c r="E12" s="9"/>
      <c r="F12" s="54"/>
      <c r="G12" s="109"/>
    </row>
    <row r="13" spans="2:7" ht="15.75" thickBot="1">
      <c r="B13" s="108"/>
      <c r="C13" s="78" t="s">
        <v>302</v>
      </c>
      <c r="D13" s="30" t="str">
        <f>'VSTUPNÍ PARAMETRY'!D76</f>
        <v>krB</v>
      </c>
      <c r="E13" s="102">
        <f>'VSTUPNÍ PARAMETRY'!E76</f>
        <v>2010</v>
      </c>
      <c r="F13" s="87" t="s">
        <v>114</v>
      </c>
      <c r="G13" s="109"/>
    </row>
    <row r="14" spans="2:7">
      <c r="B14" s="108"/>
      <c r="C14" s="4"/>
      <c r="D14" s="4"/>
      <c r="E14" s="4"/>
      <c r="F14" s="4"/>
      <c r="G14" s="109"/>
    </row>
    <row r="15" spans="2:7" ht="15.75" thickBot="1">
      <c r="B15" s="108"/>
      <c r="C15" s="4"/>
      <c r="D15" s="4"/>
      <c r="E15" s="4"/>
      <c r="F15" s="4"/>
      <c r="G15" s="109"/>
    </row>
    <row r="16" spans="2:7">
      <c r="B16" s="108"/>
      <c r="C16" s="119" t="s">
        <v>330</v>
      </c>
      <c r="D16" s="63"/>
      <c r="E16" s="63"/>
      <c r="F16" s="126"/>
      <c r="G16" s="109"/>
    </row>
    <row r="17" spans="2:7">
      <c r="B17" s="108"/>
      <c r="C17" s="22" t="s">
        <v>319</v>
      </c>
      <c r="D17" s="4"/>
      <c r="E17" s="4"/>
      <c r="F17" s="23"/>
      <c r="G17" s="109"/>
    </row>
    <row r="18" spans="2:7">
      <c r="B18" s="108"/>
      <c r="C18" s="22" t="s">
        <v>320</v>
      </c>
      <c r="D18" s="4"/>
      <c r="E18" s="4"/>
      <c r="F18" s="23"/>
      <c r="G18" s="109"/>
    </row>
    <row r="19" spans="2:7">
      <c r="B19" s="108"/>
      <c r="C19" s="22"/>
      <c r="D19" s="4"/>
      <c r="E19" s="4"/>
      <c r="F19" s="23"/>
      <c r="G19" s="109"/>
    </row>
    <row r="20" spans="2:7">
      <c r="B20" s="108"/>
      <c r="C20" s="24" t="str">
        <f>C5</f>
        <v>Ložisko 7020 ACD/P4A s kosoúhlým stykem</v>
      </c>
      <c r="D20" s="9"/>
      <c r="E20" s="9"/>
      <c r="F20" s="54"/>
      <c r="G20" s="109"/>
    </row>
    <row r="21" spans="2:7">
      <c r="B21" s="108"/>
      <c r="C21" s="22" t="str">
        <f>IF(E6,"kr=2*ka","kr=6*ka")</f>
        <v>kr=2*ka</v>
      </c>
      <c r="D21" s="4"/>
      <c r="E21" s="4"/>
      <c r="F21" s="23"/>
      <c r="G21" s="109"/>
    </row>
    <row r="22" spans="2:7">
      <c r="B22" s="108"/>
      <c r="C22" s="22"/>
      <c r="D22" s="4"/>
      <c r="E22" s="4"/>
      <c r="F22" s="23"/>
      <c r="G22" s="109"/>
    </row>
    <row r="23" spans="2:7">
      <c r="B23" s="108"/>
      <c r="C23" s="22" t="s">
        <v>321</v>
      </c>
      <c r="D23" s="4" t="s">
        <v>322</v>
      </c>
      <c r="E23" s="145">
        <f>IF(E6=25,2*E7,6*E7)</f>
        <v>540</v>
      </c>
      <c r="F23" s="23" t="s">
        <v>323</v>
      </c>
      <c r="G23" s="109"/>
    </row>
    <row r="24" spans="2:7">
      <c r="B24" s="108"/>
      <c r="C24" s="22" t="s">
        <v>324</v>
      </c>
      <c r="D24" s="4" t="s">
        <v>327</v>
      </c>
      <c r="E24" s="145">
        <f>IF(E6=25,2*E8,6*E8)</f>
        <v>710</v>
      </c>
      <c r="F24" s="23" t="s">
        <v>323</v>
      </c>
      <c r="G24" s="109"/>
    </row>
    <row r="25" spans="2:7">
      <c r="B25" s="108"/>
      <c r="C25" s="22" t="s">
        <v>325</v>
      </c>
      <c r="D25" s="4" t="s">
        <v>328</v>
      </c>
      <c r="E25" s="145">
        <f>IF(E6=25,2*E9,6*E9)</f>
        <v>944</v>
      </c>
      <c r="F25" s="23" t="s">
        <v>323</v>
      </c>
      <c r="G25" s="109"/>
    </row>
    <row r="26" spans="2:7" ht="15.75" thickBot="1">
      <c r="B26" s="108"/>
      <c r="C26" s="29" t="s">
        <v>326</v>
      </c>
      <c r="D26" s="30" t="s">
        <v>329</v>
      </c>
      <c r="E26" s="146">
        <f>IF(E6=25,2*E10,6*E10)</f>
        <v>1280</v>
      </c>
      <c r="F26" s="31" t="s">
        <v>323</v>
      </c>
      <c r="G26" s="109"/>
    </row>
    <row r="27" spans="2:7" ht="15.75" thickBot="1">
      <c r="B27" s="108"/>
      <c r="C27" s="4"/>
      <c r="D27" s="4"/>
      <c r="E27" s="4"/>
      <c r="F27" s="4"/>
      <c r="G27" s="109"/>
    </row>
    <row r="28" spans="2:7">
      <c r="B28" s="108"/>
      <c r="C28" s="119" t="s">
        <v>305</v>
      </c>
      <c r="D28" s="62"/>
      <c r="E28" s="62"/>
      <c r="F28" s="64"/>
      <c r="G28" s="109"/>
    </row>
    <row r="29" spans="2:7">
      <c r="B29" s="108"/>
      <c r="C29" s="140" t="str">
        <f>'VSTUPNÍ PARAMETRY'!C65</f>
        <v>Ložisková sada 7020 ACD/P4ATBT</v>
      </c>
      <c r="D29" s="7"/>
      <c r="E29" s="7"/>
      <c r="F29" s="48"/>
      <c r="G29" s="109"/>
    </row>
    <row r="30" spans="2:7">
      <c r="B30" s="108"/>
      <c r="C30" s="22" t="s">
        <v>339</v>
      </c>
      <c r="D30" s="4"/>
      <c r="E30" s="4"/>
      <c r="F30" s="23"/>
      <c r="G30" s="109"/>
    </row>
    <row r="31" spans="2:7">
      <c r="B31" s="108"/>
      <c r="C31" s="22"/>
      <c r="D31" s="4"/>
      <c r="E31" s="4"/>
      <c r="F31" s="23"/>
      <c r="G31" s="109"/>
    </row>
    <row r="32" spans="2:7">
      <c r="B32" s="108"/>
      <c r="C32" s="22" t="s">
        <v>331</v>
      </c>
      <c r="D32" s="4" t="s">
        <v>335</v>
      </c>
      <c r="E32" s="142">
        <f>1.36*E23</f>
        <v>734.40000000000009</v>
      </c>
      <c r="F32" s="23" t="s">
        <v>323</v>
      </c>
      <c r="G32" s="109"/>
    </row>
    <row r="33" spans="2:7">
      <c r="B33" s="108"/>
      <c r="C33" s="22" t="s">
        <v>332</v>
      </c>
      <c r="D33" s="4" t="s">
        <v>336</v>
      </c>
      <c r="E33" s="142">
        <f>1.36*E24</f>
        <v>965.6</v>
      </c>
      <c r="F33" s="23" t="s">
        <v>323</v>
      </c>
      <c r="G33" s="109"/>
    </row>
    <row r="34" spans="2:7">
      <c r="B34" s="108"/>
      <c r="C34" s="22" t="s">
        <v>333</v>
      </c>
      <c r="D34" s="4" t="s">
        <v>337</v>
      </c>
      <c r="E34" s="142">
        <f>1.36*E25</f>
        <v>1283.8400000000001</v>
      </c>
      <c r="F34" s="23" t="s">
        <v>323</v>
      </c>
      <c r="G34" s="109"/>
    </row>
    <row r="35" spans="2:7" ht="15.75" thickBot="1">
      <c r="B35" s="108"/>
      <c r="C35" s="29" t="s">
        <v>334</v>
      </c>
      <c r="D35" s="30" t="s">
        <v>338</v>
      </c>
      <c r="E35" s="143">
        <f>1.36*E26</f>
        <v>1740.8000000000002</v>
      </c>
      <c r="F35" s="31" t="s">
        <v>323</v>
      </c>
      <c r="G35" s="109"/>
    </row>
    <row r="36" spans="2:7" ht="8.25" customHeight="1" thickBot="1">
      <c r="B36" s="110"/>
      <c r="C36" s="111"/>
      <c r="D36" s="111"/>
      <c r="E36" s="111"/>
      <c r="F36" s="111"/>
      <c r="G36" s="112"/>
    </row>
    <row r="37" spans="2:7" ht="15.75" thickTop="1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AM63"/>
  <sheetViews>
    <sheetView topLeftCell="E1" zoomScale="60" zoomScaleNormal="60" workbookViewId="0">
      <selection activeCell="AF19" sqref="AF19"/>
    </sheetView>
  </sheetViews>
  <sheetFormatPr defaultRowHeight="15"/>
  <cols>
    <col min="2" max="2" width="1.85546875" customWidth="1"/>
    <col min="3" max="3" width="50.85546875" customWidth="1"/>
    <col min="4" max="4" width="9.140625" customWidth="1"/>
    <col min="5" max="5" width="10.85546875" customWidth="1"/>
    <col min="7" max="7" width="1.7109375" customWidth="1"/>
    <col min="8" max="8" width="39.42578125" customWidth="1"/>
    <col min="9" max="12" width="23.7109375" customWidth="1"/>
    <col min="13" max="13" width="1.42578125" customWidth="1"/>
    <col min="15" max="15" width="11.28515625" customWidth="1"/>
    <col min="16" max="19" width="11" customWidth="1"/>
    <col min="20" max="20" width="20.42578125" customWidth="1"/>
    <col min="21" max="21" width="16.28515625" customWidth="1"/>
    <col min="22" max="22" width="17.7109375" customWidth="1"/>
    <col min="23" max="23" width="16.28515625" customWidth="1"/>
    <col min="25" max="25" width="11.5703125" customWidth="1"/>
    <col min="26" max="26" width="10.28515625" customWidth="1"/>
    <col min="27" max="27" width="12.85546875" customWidth="1"/>
    <col min="30" max="30" width="11.42578125" customWidth="1"/>
  </cols>
  <sheetData>
    <row r="1" spans="2:39" ht="16.5" customHeight="1" thickBot="1"/>
    <row r="2" spans="2:39" ht="6.75" customHeight="1" thickTop="1" thickBot="1">
      <c r="B2" s="147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9"/>
    </row>
    <row r="3" spans="2:39" ht="29.25" thickBot="1">
      <c r="B3" s="108"/>
      <c r="C3" s="186" t="s">
        <v>342</v>
      </c>
      <c r="D3" s="4"/>
      <c r="E3" s="4"/>
      <c r="F3" s="4"/>
      <c r="G3" s="4"/>
      <c r="H3" s="4"/>
      <c r="I3" s="4"/>
      <c r="J3" s="4"/>
      <c r="K3" s="4"/>
      <c r="L3" s="4"/>
      <c r="M3" s="109"/>
      <c r="O3" s="265" t="s">
        <v>1089</v>
      </c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7"/>
      <c r="AD3" s="265" t="s">
        <v>1158</v>
      </c>
      <c r="AE3" s="266"/>
      <c r="AF3" s="266"/>
      <c r="AG3" s="266"/>
      <c r="AH3" s="266"/>
      <c r="AI3" s="267"/>
    </row>
    <row r="4" spans="2:39" ht="19.5" thickBot="1">
      <c r="B4" s="108"/>
      <c r="C4" s="90" t="s">
        <v>0</v>
      </c>
      <c r="D4" s="56"/>
      <c r="E4" s="56"/>
      <c r="F4" s="57"/>
      <c r="G4" s="4"/>
      <c r="H4" s="90" t="s">
        <v>371</v>
      </c>
      <c r="I4" s="56"/>
      <c r="J4" s="56"/>
      <c r="K4" s="56"/>
      <c r="L4" s="57"/>
      <c r="M4" s="109"/>
      <c r="O4" s="22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23"/>
      <c r="AD4" s="22"/>
      <c r="AE4" s="4"/>
      <c r="AF4" s="4"/>
      <c r="AG4" s="4"/>
      <c r="AH4" s="4"/>
      <c r="AI4" s="23"/>
    </row>
    <row r="5" spans="2:39">
      <c r="B5" s="108"/>
      <c r="C5" s="119" t="str">
        <f>'VSTUPNÍ PARAMETRY'!C65</f>
        <v>Ložisková sada 7020 ACD/P4ATBT</v>
      </c>
      <c r="D5" s="62"/>
      <c r="E5" s="62"/>
      <c r="F5" s="64"/>
      <c r="G5" s="4"/>
      <c r="H5" s="119" t="s">
        <v>355</v>
      </c>
      <c r="I5" s="62"/>
      <c r="J5" s="62"/>
      <c r="K5" s="62"/>
      <c r="L5" s="64"/>
      <c r="M5" s="109"/>
      <c r="O5" s="26"/>
      <c r="P5" s="1"/>
      <c r="Q5" s="1"/>
      <c r="R5" s="1"/>
      <c r="S5" s="1"/>
      <c r="T5" s="262" t="s">
        <v>347</v>
      </c>
      <c r="U5" s="1"/>
      <c r="V5" s="1"/>
      <c r="W5" s="1"/>
      <c r="X5" s="1"/>
      <c r="Y5" s="1"/>
      <c r="Z5" s="1"/>
      <c r="AA5" s="47"/>
      <c r="AD5" s="270" t="s">
        <v>344</v>
      </c>
      <c r="AE5" s="271" t="s">
        <v>1086</v>
      </c>
      <c r="AF5" s="1" t="s">
        <v>1160</v>
      </c>
      <c r="AG5" s="1" t="s">
        <v>362</v>
      </c>
      <c r="AH5" s="1" t="s">
        <v>40</v>
      </c>
      <c r="AI5" s="272" t="s">
        <v>1159</v>
      </c>
      <c r="AJ5" s="4"/>
      <c r="AK5" s="13"/>
      <c r="AL5" s="234"/>
      <c r="AM5" s="4"/>
    </row>
    <row r="6" spans="2:39">
      <c r="B6" s="108"/>
      <c r="C6" s="22" t="s">
        <v>331</v>
      </c>
      <c r="D6" s="4" t="s">
        <v>335</v>
      </c>
      <c r="E6" s="145">
        <f>'RADIÁLNÍ TUHOST LOŽISEK'!E32</f>
        <v>734.40000000000009</v>
      </c>
      <c r="F6" s="23" t="s">
        <v>323</v>
      </c>
      <c r="G6" s="4"/>
      <c r="H6" s="22" t="s">
        <v>1054</v>
      </c>
      <c r="I6" s="4" t="s">
        <v>139</v>
      </c>
      <c r="J6" s="4"/>
      <c r="K6" s="4"/>
      <c r="L6" s="23"/>
      <c r="M6" s="109"/>
      <c r="O6" s="27" t="s">
        <v>344</v>
      </c>
      <c r="P6" s="4" t="s">
        <v>1088</v>
      </c>
      <c r="Q6" s="4" t="s">
        <v>1092</v>
      </c>
      <c r="R6" s="4" t="s">
        <v>1093</v>
      </c>
      <c r="S6" s="4" t="s">
        <v>1094</v>
      </c>
      <c r="T6" s="4" t="s">
        <v>351</v>
      </c>
      <c r="U6" s="4" t="s">
        <v>357</v>
      </c>
      <c r="V6" s="4"/>
      <c r="W6" s="4" t="s">
        <v>1083</v>
      </c>
      <c r="X6" s="4" t="s">
        <v>1084</v>
      </c>
      <c r="Y6" s="4" t="s">
        <v>1085</v>
      </c>
      <c r="Z6" s="36" t="s">
        <v>1086</v>
      </c>
      <c r="AA6" s="23" t="s">
        <v>1087</v>
      </c>
      <c r="AD6" s="22">
        <v>1</v>
      </c>
      <c r="AE6" s="4">
        <f>Z7</f>
        <v>52.040795733705423</v>
      </c>
      <c r="AF6" s="4">
        <f>'VSTUPNÍ PARAMETRY'!$F$19</f>
        <v>0.3</v>
      </c>
      <c r="AG6" s="4">
        <f>'VSTUPNÍ PARAMETRY'!$F$21</f>
        <v>0.12</v>
      </c>
      <c r="AH6" s="4">
        <f>'VSTUPNÍ PARAMETRY'!$F$18</f>
        <v>0.25</v>
      </c>
      <c r="AI6" s="273">
        <f>AE6*((AF6+AH6)/(AG6+AH6))</f>
        <v>77.357939604156712</v>
      </c>
      <c r="AJ6" s="4"/>
      <c r="AK6" s="4"/>
      <c r="AL6" s="4"/>
      <c r="AM6" s="4"/>
    </row>
    <row r="7" spans="2:39">
      <c r="B7" s="108"/>
      <c r="C7" s="22" t="s">
        <v>332</v>
      </c>
      <c r="D7" s="4" t="s">
        <v>336</v>
      </c>
      <c r="E7" s="145">
        <f>'RADIÁLNÍ TUHOST LOŽISEK'!E33</f>
        <v>965.6</v>
      </c>
      <c r="F7" s="23" t="s">
        <v>323</v>
      </c>
      <c r="G7" s="4"/>
      <c r="H7" s="22"/>
      <c r="I7" s="4"/>
      <c r="J7" s="4"/>
      <c r="K7" s="4"/>
      <c r="L7" s="23"/>
      <c r="M7" s="109"/>
      <c r="O7" s="22">
        <v>1</v>
      </c>
      <c r="P7" s="4">
        <f>'VSTUPNÍ PARAMETRY'!F10</f>
        <v>1856.4102564102564</v>
      </c>
      <c r="Q7" s="80">
        <f>'VSTUPNÍ PARAMETRY'!F14</f>
        <v>5857</v>
      </c>
      <c r="R7" s="80">
        <f>C27</f>
        <v>1741.3025641025647</v>
      </c>
      <c r="S7" s="4">
        <f>C36</f>
        <v>5972.1076923076917</v>
      </c>
      <c r="T7" s="4">
        <f t="shared" ref="T7:T14" si="0">I10</f>
        <v>2.3710546896821412</v>
      </c>
      <c r="U7" s="4">
        <f t="shared" ref="U7:U14" si="1">I24</f>
        <v>2.9711978568694986</v>
      </c>
      <c r="V7" s="4" t="str">
        <f t="shared" ref="V7:V14" si="2">IF(AND(T7&gt;0,U7&gt;0),"δLA ↑↑ δLB","δLA ↑↓ δLB")</f>
        <v>δLA ↑↑ δLB</v>
      </c>
      <c r="W7" s="4">
        <f>IF(AND(T7&gt;0,U7&gt;0),T7+($E$16/$E$15)*(T7-U7),T7+($E$16/$E$15)*(T7+U7))</f>
        <v>2.0829859694322095</v>
      </c>
      <c r="X7" s="4">
        <f>$I$48</f>
        <v>0</v>
      </c>
      <c r="Y7" s="4">
        <f>'VZDÁLENOST MEZI LOŽISKY'!C393</f>
        <v>49.957809764273215</v>
      </c>
      <c r="Z7" s="166">
        <f>W7+X7+Y7</f>
        <v>52.040795733705423</v>
      </c>
      <c r="AA7" s="23">
        <f>P7/Z7</f>
        <v>35.672211199643691</v>
      </c>
      <c r="AD7" s="22">
        <v>2</v>
      </c>
      <c r="AE7" s="4">
        <f t="shared" ref="AE7:AE13" si="3">Z8</f>
        <v>38.327219055003297</v>
      </c>
      <c r="AF7" s="4">
        <f>'VSTUPNÍ PARAMETRY'!$F$19</f>
        <v>0.3</v>
      </c>
      <c r="AG7" s="4">
        <f>'VSTUPNÍ PARAMETRY'!$F$21</f>
        <v>0.12</v>
      </c>
      <c r="AH7" s="4">
        <f>'VSTUPNÍ PARAMETRY'!$F$18</f>
        <v>0.25</v>
      </c>
      <c r="AI7" s="273">
        <f t="shared" ref="AI7:AI13" si="4">AE7*((AF7+AH7)/(AG7+AH7))</f>
        <v>56.972893189869772</v>
      </c>
      <c r="AJ7" s="4"/>
      <c r="AK7" s="4"/>
      <c r="AL7" s="4"/>
      <c r="AM7" s="4"/>
    </row>
    <row r="8" spans="2:39">
      <c r="B8" s="108"/>
      <c r="C8" s="22" t="s">
        <v>333</v>
      </c>
      <c r="D8" s="4" t="s">
        <v>337</v>
      </c>
      <c r="E8" s="145">
        <f>'RADIÁLNÍ TUHOST LOŽISEK'!E34</f>
        <v>1283.8400000000001</v>
      </c>
      <c r="F8" s="23" t="s">
        <v>323</v>
      </c>
      <c r="G8" s="4"/>
      <c r="H8" s="22"/>
      <c r="I8" s="4" t="s">
        <v>347</v>
      </c>
      <c r="J8" s="4" t="s">
        <v>348</v>
      </c>
      <c r="K8" s="4" t="s">
        <v>349</v>
      </c>
      <c r="L8" s="23" t="s">
        <v>350</v>
      </c>
      <c r="M8" s="109"/>
      <c r="O8" s="22">
        <v>2</v>
      </c>
      <c r="P8" s="4">
        <f>'VSTUPNÍ PARAMETRY'!G10</f>
        <v>1925.7731958762888</v>
      </c>
      <c r="Q8" s="80">
        <f>'VSTUPNÍ PARAMETRY'!G14</f>
        <v>4393</v>
      </c>
      <c r="R8" s="80">
        <f t="shared" ref="R8:R14" si="5">C28</f>
        <v>2479.5010309278355</v>
      </c>
      <c r="S8" s="4">
        <f t="shared" ref="S8:S14" si="6">C37</f>
        <v>3839.2721649484533</v>
      </c>
      <c r="T8" s="4">
        <f t="shared" si="0"/>
        <v>3.3762268939649172</v>
      </c>
      <c r="U8" s="4">
        <f t="shared" si="1"/>
        <v>1.9100856542032105</v>
      </c>
      <c r="V8" s="4" t="str">
        <f t="shared" si="2"/>
        <v>δLA ↑↑ δLB</v>
      </c>
      <c r="W8" s="4">
        <f t="shared" ref="W8:W14" si="7">IF(AND(T8&gt;0,U8&gt;0),T8+($E$16/$E$15)*(T8-U8),T8+($E$16/$E$15)*(T8+U8))</f>
        <v>4.0799746890505366</v>
      </c>
      <c r="X8" s="4">
        <f t="shared" ref="X8:X14" si="8">$I$48</f>
        <v>0</v>
      </c>
      <c r="Y8" s="4">
        <f>'VZDÁLENOST MEZI LOŽISKY'!C394</f>
        <v>34.24724436595276</v>
      </c>
      <c r="Z8" s="166">
        <f t="shared" ref="Z8:Z14" si="9">W8+X8+Y8</f>
        <v>38.327219055003297</v>
      </c>
      <c r="AA8" s="23">
        <f t="shared" ref="AA8:AA14" si="10">P8/Z8</f>
        <v>50.245575947282177</v>
      </c>
      <c r="AD8" s="22">
        <v>3</v>
      </c>
      <c r="AE8" s="4">
        <f t="shared" si="3"/>
        <v>20.7001436365953</v>
      </c>
      <c r="AF8" s="4">
        <f>'VSTUPNÍ PARAMETRY'!$F$19</f>
        <v>0.3</v>
      </c>
      <c r="AG8" s="4">
        <f>'VSTUPNÍ PARAMETRY'!$F$21</f>
        <v>0.12</v>
      </c>
      <c r="AH8" s="4">
        <f>'VSTUPNÍ PARAMETRY'!$F$18</f>
        <v>0.25</v>
      </c>
      <c r="AI8" s="273">
        <f t="shared" si="4"/>
        <v>30.77048378412815</v>
      </c>
      <c r="AJ8" s="4"/>
      <c r="AK8" s="4"/>
      <c r="AL8" s="4"/>
      <c r="AM8" s="4"/>
    </row>
    <row r="9" spans="2:39">
      <c r="B9" s="108"/>
      <c r="C9" s="22" t="s">
        <v>334</v>
      </c>
      <c r="D9" s="4" t="s">
        <v>338</v>
      </c>
      <c r="E9" s="145">
        <f>'RADIÁLNÍ TUHOST LOŽISEK'!E35</f>
        <v>1740.8000000000002</v>
      </c>
      <c r="F9" s="23" t="s">
        <v>323</v>
      </c>
      <c r="G9" s="4"/>
      <c r="H9" s="27" t="s">
        <v>344</v>
      </c>
      <c r="I9" s="4" t="s">
        <v>351</v>
      </c>
      <c r="J9" s="4" t="s">
        <v>352</v>
      </c>
      <c r="K9" s="4" t="s">
        <v>353</v>
      </c>
      <c r="L9" s="23" t="s">
        <v>360</v>
      </c>
      <c r="M9" s="109"/>
      <c r="O9" s="22">
        <v>3</v>
      </c>
      <c r="P9" s="4">
        <f>'VSTUPNÍ PARAMETRY'!H10</f>
        <v>1455.2845528455284</v>
      </c>
      <c r="Q9" s="80">
        <f>'VSTUPNÍ PARAMETRY'!H14</f>
        <v>8200</v>
      </c>
      <c r="R9" s="80">
        <f t="shared" si="5"/>
        <v>-78.37398373983774</v>
      </c>
      <c r="S9" s="4">
        <f t="shared" si="6"/>
        <v>9733.6585365853662</v>
      </c>
      <c r="T9" s="4">
        <f t="shared" si="0"/>
        <v>-0.10671838744531281</v>
      </c>
      <c r="U9" s="4">
        <f t="shared" si="1"/>
        <v>4.8426161873559037</v>
      </c>
      <c r="V9" s="4" t="str">
        <f t="shared" si="2"/>
        <v>δLA ↑↓ δLB</v>
      </c>
      <c r="W9" s="4">
        <f t="shared" si="7"/>
        <v>2.1665125565117709</v>
      </c>
      <c r="X9" s="4">
        <f t="shared" si="8"/>
        <v>0</v>
      </c>
      <c r="Y9" s="4">
        <f>'VZDÁLENOST MEZI LOŽISKY'!C395</f>
        <v>18.533631080083527</v>
      </c>
      <c r="Z9" s="166">
        <f t="shared" si="9"/>
        <v>20.7001436365953</v>
      </c>
      <c r="AA9" s="23">
        <f t="shared" si="10"/>
        <v>70.303113755827511</v>
      </c>
      <c r="AD9" s="22">
        <v>4</v>
      </c>
      <c r="AE9" s="4">
        <f t="shared" si="3"/>
        <v>18.13103811982803</v>
      </c>
      <c r="AF9" s="4">
        <f>'VSTUPNÍ PARAMETRY'!$F$19</f>
        <v>0.3</v>
      </c>
      <c r="AG9" s="4">
        <f>'VSTUPNÍ PARAMETRY'!$F$21</f>
        <v>0.12</v>
      </c>
      <c r="AH9" s="4">
        <f>'VSTUPNÍ PARAMETRY'!$F$18</f>
        <v>0.25</v>
      </c>
      <c r="AI9" s="273">
        <f t="shared" si="4"/>
        <v>26.951543151095724</v>
      </c>
      <c r="AJ9" s="4"/>
      <c r="AK9" s="4"/>
      <c r="AL9" s="4"/>
      <c r="AM9" s="4"/>
    </row>
    <row r="10" spans="2:39">
      <c r="B10" s="108"/>
      <c r="C10" s="22"/>
      <c r="D10" s="4"/>
      <c r="E10" s="13"/>
      <c r="F10" s="23"/>
      <c r="G10" s="4"/>
      <c r="H10" s="22">
        <v>1</v>
      </c>
      <c r="I10" s="4">
        <f>C27/E6</f>
        <v>2.3710546896821412</v>
      </c>
      <c r="J10" s="4">
        <f>C27/E7</f>
        <v>1.8033373696174033</v>
      </c>
      <c r="K10" s="4">
        <f>C27/E8</f>
        <v>1.3563236572334283</v>
      </c>
      <c r="L10" s="23">
        <f>C27/E9</f>
        <v>1.0002886972096534</v>
      </c>
      <c r="M10" s="109"/>
      <c r="O10" s="22">
        <v>4</v>
      </c>
      <c r="P10" s="4">
        <f>'VSTUPNÍ PARAMETRY'!I10</f>
        <v>2863.9999999999995</v>
      </c>
      <c r="Q10" s="80">
        <f>'VSTUPNÍ PARAMETRY'!I14</f>
        <v>1076</v>
      </c>
      <c r="R10" s="80">
        <f t="shared" si="5"/>
        <v>5870.4</v>
      </c>
      <c r="S10" s="4">
        <f t="shared" si="6"/>
        <v>-1930.3999999999994</v>
      </c>
      <c r="T10" s="4">
        <f t="shared" si="0"/>
        <v>7.9934640522875799</v>
      </c>
      <c r="U10" s="4">
        <f t="shared" si="1"/>
        <v>-0.96039800995024849</v>
      </c>
      <c r="V10" s="4" t="str">
        <f t="shared" si="2"/>
        <v>δLA ↑↓ δLB</v>
      </c>
      <c r="W10" s="4">
        <f t="shared" si="7"/>
        <v>11.3693357526095</v>
      </c>
      <c r="X10" s="4">
        <f t="shared" si="8"/>
        <v>0</v>
      </c>
      <c r="Y10" s="4">
        <f>'VZDÁLENOST MEZI LOŽISKY'!C396</f>
        <v>6.7617023672185317</v>
      </c>
      <c r="Z10" s="166">
        <f t="shared" si="9"/>
        <v>18.13103811982803</v>
      </c>
      <c r="AA10" s="23">
        <f t="shared" si="10"/>
        <v>157.96117029106793</v>
      </c>
      <c r="AD10" s="22">
        <v>5</v>
      </c>
      <c r="AE10" s="4">
        <f t="shared" si="3"/>
        <v>3.5052243734614015</v>
      </c>
      <c r="AF10" s="4">
        <f>'VSTUPNÍ PARAMETRY'!$F$19</f>
        <v>0.3</v>
      </c>
      <c r="AG10" s="4">
        <f>'VSTUPNÍ PARAMETRY'!$F$21</f>
        <v>0.12</v>
      </c>
      <c r="AH10" s="4">
        <f>'VSTUPNÍ PARAMETRY'!$F$18</f>
        <v>0.25</v>
      </c>
      <c r="AI10" s="273">
        <f t="shared" si="4"/>
        <v>5.2104686632534349</v>
      </c>
      <c r="AJ10" s="4"/>
      <c r="AK10" s="4"/>
      <c r="AL10" s="4"/>
      <c r="AM10" s="4"/>
    </row>
    <row r="11" spans="2:39">
      <c r="B11" s="108"/>
      <c r="C11" s="24" t="str">
        <f>'VSTUPNÍ PARAMETRY'!C68</f>
        <v>Válečkové ložisko NN 3018 KTN9/SP</v>
      </c>
      <c r="D11" s="9"/>
      <c r="E11" s="121"/>
      <c r="F11" s="54"/>
      <c r="G11" s="4"/>
      <c r="H11" s="22">
        <v>2</v>
      </c>
      <c r="I11" s="4">
        <f>C28/E6</f>
        <v>3.3762268939649172</v>
      </c>
      <c r="J11" s="4">
        <f>C28/E7</f>
        <v>2.5678345390719093</v>
      </c>
      <c r="K11" s="4">
        <f>C28/E8</f>
        <v>1.9313162317172197</v>
      </c>
      <c r="L11" s="23">
        <f>C28/E9</f>
        <v>1.4243457208914494</v>
      </c>
      <c r="M11" s="109"/>
      <c r="O11" s="22">
        <v>5</v>
      </c>
      <c r="P11" s="4">
        <f>'VSTUPNÍ PARAMETRY'!J10</f>
        <v>885</v>
      </c>
      <c r="Q11" s="80">
        <f>'VSTUPNÍ PARAMETRY'!J14</f>
        <v>405</v>
      </c>
      <c r="R11" s="80">
        <f t="shared" si="5"/>
        <v>1785</v>
      </c>
      <c r="S11" s="4">
        <f t="shared" si="6"/>
        <v>-495</v>
      </c>
      <c r="T11" s="13">
        <f t="shared" si="0"/>
        <v>2.4305555555555554</v>
      </c>
      <c r="U11" s="13">
        <f t="shared" si="1"/>
        <v>-0.2462686567164179</v>
      </c>
      <c r="V11" s="4" t="str">
        <f t="shared" si="2"/>
        <v>δLA ↑↓ δLB</v>
      </c>
      <c r="W11" s="4">
        <f t="shared" si="7"/>
        <v>3.4790132669983413</v>
      </c>
      <c r="X11" s="4">
        <f t="shared" si="8"/>
        <v>0</v>
      </c>
      <c r="Y11" s="4">
        <f>'VZDÁLENOST MEZI LOŽISKY'!C397</f>
        <v>2.6211106463060043E-2</v>
      </c>
      <c r="Z11" s="166">
        <f t="shared" si="9"/>
        <v>3.5052243734614015</v>
      </c>
      <c r="AA11" s="23">
        <f t="shared" si="10"/>
        <v>252.4802710777868</v>
      </c>
      <c r="AD11" s="22">
        <v>6</v>
      </c>
      <c r="AE11" s="4">
        <f t="shared" si="3"/>
        <v>3.7354638116994896</v>
      </c>
      <c r="AF11" s="4">
        <f>'VSTUPNÍ PARAMETRY'!$F$19</f>
        <v>0.3</v>
      </c>
      <c r="AG11" s="4">
        <f>'VSTUPNÍ PARAMETRY'!$F$21</f>
        <v>0.12</v>
      </c>
      <c r="AH11" s="4">
        <f>'VSTUPNÍ PARAMETRY'!$F$18</f>
        <v>0.25</v>
      </c>
      <c r="AI11" s="273">
        <f t="shared" si="4"/>
        <v>5.552716476850593</v>
      </c>
      <c r="AJ11" s="4"/>
      <c r="AK11" s="4"/>
      <c r="AL11" s="4"/>
      <c r="AM11" s="4"/>
    </row>
    <row r="12" spans="2:39">
      <c r="B12" s="108"/>
      <c r="C12" s="27" t="s">
        <v>302</v>
      </c>
      <c r="D12" s="4" t="str">
        <f>'VSTUPNÍ PARAMETRY'!D76</f>
        <v>krB</v>
      </c>
      <c r="E12" s="13">
        <f>'RADIÁLNÍ TUHOST LOŽISEK'!E13</f>
        <v>2010</v>
      </c>
      <c r="F12" s="77" t="s">
        <v>114</v>
      </c>
      <c r="G12" s="4"/>
      <c r="H12" s="22">
        <v>3</v>
      </c>
      <c r="I12" s="4">
        <f>C29/E6</f>
        <v>-0.10671838744531281</v>
      </c>
      <c r="J12" s="4">
        <f>C29/E7</f>
        <v>-8.1166097493618208E-2</v>
      </c>
      <c r="K12" s="4">
        <f>C29/E8</f>
        <v>-6.1046535191174707E-2</v>
      </c>
      <c r="L12" s="23">
        <f>C29/E9</f>
        <v>-4.5021819703491346E-2</v>
      </c>
      <c r="M12" s="109"/>
      <c r="O12" s="22">
        <v>6</v>
      </c>
      <c r="P12" s="4">
        <f>'VSTUPNÍ PARAMETRY'!K10</f>
        <v>141.33333333333334</v>
      </c>
      <c r="Q12" s="80">
        <f>'VSTUPNÍ PARAMETRY'!K14</f>
        <v>795</v>
      </c>
      <c r="R12" s="80">
        <f t="shared" si="5"/>
        <v>-7.0666666666666345</v>
      </c>
      <c r="S12" s="4">
        <f t="shared" si="6"/>
        <v>943.4</v>
      </c>
      <c r="T12" s="13">
        <f t="shared" si="0"/>
        <v>-9.6223674655046762E-3</v>
      </c>
      <c r="U12" s="13">
        <f t="shared" si="1"/>
        <v>0.46935323383084576</v>
      </c>
      <c r="V12" s="4" t="str">
        <f t="shared" si="2"/>
        <v>δLA ↑↓ δLB</v>
      </c>
      <c r="W12" s="4">
        <f t="shared" si="7"/>
        <v>0.21104844838985903</v>
      </c>
      <c r="X12" s="4">
        <f t="shared" si="8"/>
        <v>0</v>
      </c>
      <c r="Y12" s="4">
        <f>'VZDÁLENOST MEZI LOŽISKY'!C398</f>
        <v>3.5244153633096307</v>
      </c>
      <c r="Z12" s="166">
        <f t="shared" si="9"/>
        <v>3.7354638116994896</v>
      </c>
      <c r="AA12" s="23">
        <f>P12/Z12</f>
        <v>37.835551475743571</v>
      </c>
      <c r="AD12" s="22">
        <v>7</v>
      </c>
      <c r="AE12" s="4">
        <f t="shared" si="3"/>
        <v>14.55203863755017</v>
      </c>
      <c r="AF12" s="4">
        <f>'VSTUPNÍ PARAMETRY'!$F$19</f>
        <v>0.3</v>
      </c>
      <c r="AG12" s="4">
        <f>'VSTUPNÍ PARAMETRY'!$F$21</f>
        <v>0.12</v>
      </c>
      <c r="AH12" s="4">
        <f>'VSTUPNÍ PARAMETRY'!$F$18</f>
        <v>0.25</v>
      </c>
      <c r="AI12" s="273">
        <f t="shared" si="4"/>
        <v>21.631408785547553</v>
      </c>
      <c r="AJ12" s="4"/>
      <c r="AK12" s="4"/>
      <c r="AL12" s="4"/>
      <c r="AM12" s="4"/>
    </row>
    <row r="13" spans="2:39" ht="15.75" thickBot="1">
      <c r="B13" s="108"/>
      <c r="C13" s="22"/>
      <c r="D13" s="4"/>
      <c r="E13" s="4"/>
      <c r="F13" s="23"/>
      <c r="G13" s="4"/>
      <c r="H13" s="22">
        <v>4</v>
      </c>
      <c r="I13" s="4">
        <f>C30/E6</f>
        <v>7.9934640522875799</v>
      </c>
      <c r="J13" s="4">
        <f>C30/E7</f>
        <v>6.0795360397680192</v>
      </c>
      <c r="K13" s="4">
        <f>C30/E8</f>
        <v>4.5725324027916248</v>
      </c>
      <c r="L13" s="23">
        <f>C30/E9</f>
        <v>3.3722426470588229</v>
      </c>
      <c r="M13" s="109"/>
      <c r="O13" s="22">
        <v>7</v>
      </c>
      <c r="P13" s="4">
        <f>'VSTUPNÍ PARAMETRY'!L10</f>
        <v>0</v>
      </c>
      <c r="Q13" s="80">
        <f>'VSTUPNÍ PARAMETRY'!L14</f>
        <v>1656</v>
      </c>
      <c r="R13" s="80">
        <f t="shared" si="5"/>
        <v>-662.39999999999964</v>
      </c>
      <c r="S13" s="4">
        <f t="shared" si="6"/>
        <v>2318.3999999999996</v>
      </c>
      <c r="T13" s="13">
        <f t="shared" si="0"/>
        <v>-0.90196078431372484</v>
      </c>
      <c r="U13" s="13">
        <f t="shared" si="1"/>
        <v>1.1534328358208954</v>
      </c>
      <c r="V13" s="4" t="str">
        <f t="shared" si="2"/>
        <v>δLA ↑↓ δLB</v>
      </c>
      <c r="W13" s="4">
        <f t="shared" si="7"/>
        <v>-0.78125419959028297</v>
      </c>
      <c r="X13" s="4">
        <f t="shared" si="8"/>
        <v>0</v>
      </c>
      <c r="Y13" s="4">
        <f>'VZDÁLENOST MEZI LOŽISKY'!C399</f>
        <v>15.333292837140453</v>
      </c>
      <c r="Z13" s="166">
        <f t="shared" si="9"/>
        <v>14.55203863755017</v>
      </c>
      <c r="AA13" s="23">
        <f t="shared" si="10"/>
        <v>0</v>
      </c>
      <c r="AD13" s="29">
        <v>8</v>
      </c>
      <c r="AE13" s="30">
        <f t="shared" si="3"/>
        <v>2.5152426155245018</v>
      </c>
      <c r="AF13" s="30">
        <f>'VSTUPNÍ PARAMETRY'!$F$19</f>
        <v>0.3</v>
      </c>
      <c r="AG13" s="30">
        <f>'VSTUPNÍ PARAMETRY'!$F$21</f>
        <v>0.12</v>
      </c>
      <c r="AH13" s="30">
        <f>'VSTUPNÍ PARAMETRY'!$F$18</f>
        <v>0.25</v>
      </c>
      <c r="AI13" s="274">
        <f t="shared" si="4"/>
        <v>3.7388741582120977</v>
      </c>
      <c r="AJ13" s="4"/>
      <c r="AK13" s="4"/>
      <c r="AL13" s="4"/>
      <c r="AM13" s="4"/>
    </row>
    <row r="14" spans="2:39">
      <c r="B14" s="108"/>
      <c r="C14" s="24" t="s">
        <v>388</v>
      </c>
      <c r="D14" s="9"/>
      <c r="E14" s="9"/>
      <c r="F14" s="54"/>
      <c r="G14" s="4"/>
      <c r="H14" s="22">
        <v>5</v>
      </c>
      <c r="I14" s="4">
        <f>C31/E6</f>
        <v>2.4305555555555554</v>
      </c>
      <c r="J14" s="4">
        <f>C31/E7</f>
        <v>1.8485915492957745</v>
      </c>
      <c r="K14" s="4">
        <f>C31/E8</f>
        <v>1.3903601694915253</v>
      </c>
      <c r="L14" s="23">
        <f>C31/E9</f>
        <v>1.025390625</v>
      </c>
      <c r="M14" s="109"/>
      <c r="O14" s="25">
        <v>8</v>
      </c>
      <c r="P14" s="7">
        <f>'VSTUPNÍ PARAMETRY'!M10</f>
        <v>0</v>
      </c>
      <c r="Q14" s="165">
        <f>'VSTUPNÍ PARAMETRY'!M14</f>
        <v>444</v>
      </c>
      <c r="R14" s="165">
        <f t="shared" si="5"/>
        <v>-177.59999999999991</v>
      </c>
      <c r="S14" s="7">
        <f t="shared" si="6"/>
        <v>621.59999999999991</v>
      </c>
      <c r="T14" s="18">
        <f t="shared" si="0"/>
        <v>-0.24183006535947696</v>
      </c>
      <c r="U14" s="18">
        <f t="shared" si="1"/>
        <v>0.30925373134328354</v>
      </c>
      <c r="V14" s="7" t="str">
        <f t="shared" si="2"/>
        <v>δLA ↑↓ δLB</v>
      </c>
      <c r="W14" s="7">
        <f t="shared" si="7"/>
        <v>-0.20946670568724979</v>
      </c>
      <c r="X14" s="7">
        <f t="shared" si="8"/>
        <v>0</v>
      </c>
      <c r="Y14" s="7">
        <f>'VZDÁLENOST MEZI LOŽISKY'!C400</f>
        <v>2.7247093212117517</v>
      </c>
      <c r="Z14" s="268">
        <f t="shared" si="9"/>
        <v>2.5152426155245018</v>
      </c>
      <c r="AA14" s="48">
        <f t="shared" si="10"/>
        <v>0</v>
      </c>
      <c r="AD14" s="4"/>
      <c r="AE14" s="4"/>
      <c r="AF14" s="4"/>
      <c r="AG14" s="4"/>
      <c r="AH14" s="4"/>
      <c r="AI14" s="4"/>
      <c r="AJ14" s="4"/>
      <c r="AK14" s="4"/>
      <c r="AL14" s="4"/>
      <c r="AM14" s="4"/>
    </row>
    <row r="15" spans="2:39">
      <c r="B15" s="108"/>
      <c r="C15" s="22" t="str">
        <f>'VSTUPNÍ PARAMETRY'!C18</f>
        <v>Vzdálenost mezi ložisky</v>
      </c>
      <c r="D15" s="4" t="str">
        <f>'VSTUPNÍ PARAMETRY'!D18</f>
        <v>L</v>
      </c>
      <c r="E15" s="13">
        <f>'VSTUPNÍ PARAMETRY'!F18</f>
        <v>0.25</v>
      </c>
      <c r="F15" s="77" t="str">
        <f>'VSTUPNÍ PARAMETRY'!E18</f>
        <v>[m]</v>
      </c>
      <c r="G15" s="4"/>
      <c r="H15" s="22">
        <v>6</v>
      </c>
      <c r="I15" s="4">
        <f>C32/E6</f>
        <v>-9.6223674655046762E-3</v>
      </c>
      <c r="J15" s="4">
        <f>C32/E7</f>
        <v>-7.318420325876796E-3</v>
      </c>
      <c r="K15" s="4">
        <f>C32/E8</f>
        <v>-5.5043203722166577E-3</v>
      </c>
      <c r="L15" s="23">
        <f>C32/E9</f>
        <v>-4.0594362745097852E-3</v>
      </c>
      <c r="M15" s="109"/>
      <c r="O15" s="22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23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spans="2:39">
      <c r="B16" s="108"/>
      <c r="C16" s="27" t="str">
        <f>'VSTUPNÍ PARAMETRY'!C21</f>
        <v>Vzdálenost mezi podporou A a předním koncem vřetene</v>
      </c>
      <c r="D16" s="4" t="str">
        <f>'VSTUPNÍ PARAMETRY'!D21</f>
        <v>apk</v>
      </c>
      <c r="E16" s="13">
        <f>'VSTUPNÍ PARAMETRY'!F21</f>
        <v>0.12</v>
      </c>
      <c r="F16" s="77" t="str">
        <f>'VSTUPNÍ PARAMETRY'!E21</f>
        <v>[m]</v>
      </c>
      <c r="G16" s="4"/>
      <c r="H16" s="22">
        <v>7</v>
      </c>
      <c r="I16" s="4">
        <f>C33/E6</f>
        <v>-0.90196078431372484</v>
      </c>
      <c r="J16" s="4">
        <f>C33/E7</f>
        <v>-0.68599834299917106</v>
      </c>
      <c r="K16" s="4">
        <f>C33/E8</f>
        <v>-0.51595214356929175</v>
      </c>
      <c r="L16" s="23">
        <f>C33/E9</f>
        <v>-0.3805147058823527</v>
      </c>
      <c r="M16" s="109"/>
      <c r="O16" s="22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23"/>
    </row>
    <row r="17" spans="2:27">
      <c r="B17" s="108"/>
      <c r="C17" s="27" t="s">
        <v>379</v>
      </c>
      <c r="D17" s="13" t="s">
        <v>372</v>
      </c>
      <c r="E17" s="4">
        <f>'VSTUPNÍ PARAMETRY'!F22</f>
        <v>100</v>
      </c>
      <c r="F17" s="77" t="s">
        <v>113</v>
      </c>
      <c r="G17" s="4"/>
      <c r="H17" s="22">
        <v>8</v>
      </c>
      <c r="I17" s="4">
        <f>C34/E6</f>
        <v>-0.24183006535947696</v>
      </c>
      <c r="J17" s="4">
        <f>C34/E7</f>
        <v>-0.1839270919635459</v>
      </c>
      <c r="K17" s="4">
        <f>C34/E8</f>
        <v>-0.13833499501495505</v>
      </c>
      <c r="L17" s="23">
        <f>C34/E9</f>
        <v>-0.10202205882352935</v>
      </c>
      <c r="M17" s="109"/>
      <c r="O17" s="26"/>
      <c r="P17" s="1"/>
      <c r="Q17" s="1"/>
      <c r="R17" s="1"/>
      <c r="S17" s="1"/>
      <c r="T17" s="262" t="s">
        <v>348</v>
      </c>
      <c r="U17" s="1"/>
      <c r="V17" s="1"/>
      <c r="W17" s="1"/>
      <c r="X17" s="1"/>
      <c r="Y17" s="1"/>
      <c r="Z17" s="1"/>
      <c r="AA17" s="47"/>
    </row>
    <row r="18" spans="2:27">
      <c r="B18" s="108"/>
      <c r="C18" s="27" t="s">
        <v>380</v>
      </c>
      <c r="D18" s="13" t="s">
        <v>373</v>
      </c>
      <c r="E18" s="4">
        <f>'VSTUPNÍ PARAMETRY'!F23</f>
        <v>90</v>
      </c>
      <c r="F18" s="77" t="s">
        <v>113</v>
      </c>
      <c r="G18" s="4"/>
      <c r="H18" s="120" t="s">
        <v>358</v>
      </c>
      <c r="I18" s="144">
        <f>IF(ABS(MIN(I10:I17))&gt;MAX(I10:I17),MIN(I10:I17),MAX(I10:I17))</f>
        <v>7.9934640522875799</v>
      </c>
      <c r="J18" s="144">
        <f>IF(ABS(MIN(J10:J17))&gt;MAX(J10:J17),MIN(J10:J17),MAX(J10:J17))</f>
        <v>6.0795360397680192</v>
      </c>
      <c r="K18" s="144">
        <f>IF(ABS(MIN(K10:K17))&gt;MAX(K10:K17),MIN(K10:K17),MAX(K10:K17))</f>
        <v>4.5725324027916248</v>
      </c>
      <c r="L18" s="144">
        <f>IF(ABS(MIN(L10:L17))&gt;MAX(L10:L17),MIN(L10:L17),MAX(L10:L17))</f>
        <v>3.3722426470588229</v>
      </c>
      <c r="M18" s="109"/>
      <c r="O18" s="27" t="s">
        <v>344</v>
      </c>
      <c r="P18" s="4" t="s">
        <v>1088</v>
      </c>
      <c r="Q18" s="4"/>
      <c r="R18" s="4"/>
      <c r="S18" s="4"/>
      <c r="T18" s="4" t="s">
        <v>352</v>
      </c>
      <c r="U18" s="4" t="s">
        <v>357</v>
      </c>
      <c r="V18" s="4"/>
      <c r="W18" s="4" t="s">
        <v>1090</v>
      </c>
      <c r="X18" s="4" t="s">
        <v>1084</v>
      </c>
      <c r="Y18" s="4" t="s">
        <v>1085</v>
      </c>
      <c r="Z18" s="36" t="s">
        <v>1086</v>
      </c>
      <c r="AA18" s="23" t="s">
        <v>1087</v>
      </c>
    </row>
    <row r="19" spans="2:27">
      <c r="B19" s="108"/>
      <c r="C19" s="27" t="s">
        <v>381</v>
      </c>
      <c r="D19" s="13" t="s">
        <v>374</v>
      </c>
      <c r="E19" s="4">
        <f>'VSTUPNÍ PARAMETRY'!F24</f>
        <v>76</v>
      </c>
      <c r="F19" s="77" t="s">
        <v>113</v>
      </c>
      <c r="G19" s="4"/>
      <c r="H19" s="22"/>
      <c r="I19" s="4"/>
      <c r="J19" s="4"/>
      <c r="K19" s="4"/>
      <c r="L19" s="23"/>
      <c r="M19" s="109"/>
      <c r="O19" s="22">
        <v>1</v>
      </c>
      <c r="P19" s="4">
        <f>P7</f>
        <v>1856.4102564102564</v>
      </c>
      <c r="Q19" s="80">
        <f>Q7</f>
        <v>5857</v>
      </c>
      <c r="R19" s="80">
        <f>R7</f>
        <v>1741.3025641025647</v>
      </c>
      <c r="S19" s="4">
        <f>S7</f>
        <v>5972.1076923076917</v>
      </c>
      <c r="T19" s="4">
        <f>J10</f>
        <v>1.8033373696174033</v>
      </c>
      <c r="U19" s="4">
        <f>I24</f>
        <v>2.9711978568694986</v>
      </c>
      <c r="V19" s="4" t="str">
        <f t="shared" ref="V19:V26" si="11">IF(AND(T19&gt;0,U19&gt;0),"δLA ↑↑ δLB","δLA ↑↓ δLB")</f>
        <v>δLA ↑↑ δLB</v>
      </c>
      <c r="W19" s="4">
        <f>IF(AND(T19&gt;0,U19&gt;0),T19+($E$16/$E$15)*(T19-U19),T19+($E$16/$E$15)*(T19+U19))</f>
        <v>1.2427643357363976</v>
      </c>
      <c r="X19" s="4">
        <f>$I$48</f>
        <v>0</v>
      </c>
      <c r="Y19" s="4">
        <f>Y7</f>
        <v>49.957809764273215</v>
      </c>
      <c r="Z19" s="36">
        <f>W19+X19+Y19</f>
        <v>51.200574100009611</v>
      </c>
      <c r="AA19" s="23">
        <f t="shared" ref="AA19:AA26" si="12">P19/Z19</f>
        <v>36.257606267932609</v>
      </c>
    </row>
    <row r="20" spans="2:27">
      <c r="B20" s="108"/>
      <c r="C20" s="27" t="s">
        <v>375</v>
      </c>
      <c r="D20" s="13" t="s">
        <v>377</v>
      </c>
      <c r="E20" s="4">
        <f>'VSTUPNÍ PARAMETRY'!F25</f>
        <v>82</v>
      </c>
      <c r="F20" s="77" t="s">
        <v>113</v>
      </c>
      <c r="G20" s="4"/>
      <c r="H20" s="24" t="s">
        <v>354</v>
      </c>
      <c r="I20" s="9"/>
      <c r="J20" s="9"/>
      <c r="K20" s="9"/>
      <c r="L20" s="54"/>
      <c r="M20" s="109"/>
      <c r="O20" s="22">
        <v>2</v>
      </c>
      <c r="P20" s="4">
        <f t="shared" ref="P20:S26" si="13">P8</f>
        <v>1925.7731958762888</v>
      </c>
      <c r="Q20" s="80">
        <f t="shared" si="13"/>
        <v>4393</v>
      </c>
      <c r="R20" s="80">
        <f t="shared" si="13"/>
        <v>2479.5010309278355</v>
      </c>
      <c r="S20" s="4">
        <f t="shared" si="13"/>
        <v>3839.2721649484533</v>
      </c>
      <c r="T20" s="4">
        <f t="shared" ref="T20:T26" si="14">J11</f>
        <v>2.5678345390719093</v>
      </c>
      <c r="U20" s="4">
        <f t="shared" ref="U20:U26" si="15">I25</f>
        <v>1.9100856542032105</v>
      </c>
      <c r="V20" s="4" t="str">
        <f t="shared" si="11"/>
        <v>δLA ↑↑ δLB</v>
      </c>
      <c r="W20" s="4">
        <f>IF(AND(T20&gt;0,U20&gt;0),T20+($E$16/$E$15)*(T20-U20),T20+($E$16/$E$15)*(T20+U20))</f>
        <v>2.8835540038088845</v>
      </c>
      <c r="X20" s="4">
        <f t="shared" ref="X20:X26" si="16">$I$48</f>
        <v>0</v>
      </c>
      <c r="Y20" s="4">
        <f t="shared" ref="Y20:Y26" si="17">Y8</f>
        <v>34.24724436595276</v>
      </c>
      <c r="Z20" s="36">
        <f>W20+X20+Y20</f>
        <v>37.130798369761642</v>
      </c>
      <c r="AA20" s="23">
        <f t="shared" si="12"/>
        <v>51.864578205368957</v>
      </c>
    </row>
    <row r="21" spans="2:27">
      <c r="B21" s="108"/>
      <c r="C21" s="27" t="s">
        <v>397</v>
      </c>
      <c r="D21" s="13" t="s">
        <v>398</v>
      </c>
      <c r="E21" s="4">
        <f>'VSTUPNÍ PARAMETRY'!F26</f>
        <v>48</v>
      </c>
      <c r="F21" s="77" t="s">
        <v>113</v>
      </c>
      <c r="G21" s="4"/>
      <c r="H21" s="22" t="s">
        <v>356</v>
      </c>
      <c r="I21" s="4" t="s">
        <v>139</v>
      </c>
      <c r="J21" s="4"/>
      <c r="K21" s="4"/>
      <c r="L21" s="23"/>
      <c r="M21" s="109"/>
      <c r="O21" s="22">
        <v>3</v>
      </c>
      <c r="P21" s="4">
        <f t="shared" si="13"/>
        <v>1455.2845528455284</v>
      </c>
      <c r="Q21" s="80">
        <f t="shared" si="13"/>
        <v>8200</v>
      </c>
      <c r="R21" s="80">
        <f t="shared" si="13"/>
        <v>-78.37398373983774</v>
      </c>
      <c r="S21" s="4">
        <f t="shared" si="13"/>
        <v>9733.6585365853662</v>
      </c>
      <c r="T21" s="4">
        <f t="shared" si="14"/>
        <v>-8.1166097493618208E-2</v>
      </c>
      <c r="U21" s="4">
        <f t="shared" si="15"/>
        <v>4.8426161873559037</v>
      </c>
      <c r="V21" s="4" t="str">
        <f t="shared" si="11"/>
        <v>δLA ↑↓ δLB</v>
      </c>
      <c r="W21" s="4">
        <f t="shared" ref="W21:W26" si="18">IF(AND(T21&gt;0,U21&gt;0),T21+($E$16/$E$15)*(T21-U21),T21+($E$16/$E$15)*(T21+U21))</f>
        <v>2.204329945640279</v>
      </c>
      <c r="X21" s="4">
        <f t="shared" si="16"/>
        <v>0</v>
      </c>
      <c r="Y21" s="4">
        <f t="shared" si="17"/>
        <v>18.533631080083527</v>
      </c>
      <c r="Z21" s="36">
        <f t="shared" ref="Z21:Z26" si="19">W21+X21+Y21</f>
        <v>20.737961025723806</v>
      </c>
      <c r="AA21" s="23">
        <f t="shared" si="12"/>
        <v>70.174910206474138</v>
      </c>
    </row>
    <row r="22" spans="2:27">
      <c r="B22" s="108"/>
      <c r="C22" s="27" t="s">
        <v>393</v>
      </c>
      <c r="D22" s="13" t="s">
        <v>391</v>
      </c>
      <c r="E22" s="4">
        <f>'VSTUPNÍ PARAMETRY'!F28</f>
        <v>210000</v>
      </c>
      <c r="F22" s="77" t="s">
        <v>392</v>
      </c>
      <c r="G22" s="4"/>
      <c r="H22" s="22"/>
      <c r="I22" s="4"/>
      <c r="J22" s="4"/>
      <c r="K22" s="4"/>
      <c r="L22" s="23"/>
      <c r="M22" s="109"/>
      <c r="O22" s="22">
        <v>4</v>
      </c>
      <c r="P22" s="4">
        <f t="shared" si="13"/>
        <v>2863.9999999999995</v>
      </c>
      <c r="Q22" s="80">
        <f t="shared" si="13"/>
        <v>1076</v>
      </c>
      <c r="R22" s="80">
        <f t="shared" si="13"/>
        <v>5870.4</v>
      </c>
      <c r="S22" s="4">
        <f t="shared" si="13"/>
        <v>-1930.3999999999994</v>
      </c>
      <c r="T22" s="4">
        <f t="shared" si="14"/>
        <v>6.0795360397680192</v>
      </c>
      <c r="U22" s="4">
        <f t="shared" si="15"/>
        <v>-0.96039800995024849</v>
      </c>
      <c r="V22" s="4" t="str">
        <f t="shared" si="11"/>
        <v>δLA ↑↓ δLB</v>
      </c>
      <c r="W22" s="4">
        <f t="shared" si="18"/>
        <v>8.5367222940805494</v>
      </c>
      <c r="X22" s="4">
        <f t="shared" si="16"/>
        <v>0</v>
      </c>
      <c r="Y22" s="4">
        <f t="shared" si="17"/>
        <v>6.7617023672185317</v>
      </c>
      <c r="Z22" s="36">
        <f t="shared" si="19"/>
        <v>15.29842466129908</v>
      </c>
      <c r="AA22" s="23">
        <f t="shared" si="12"/>
        <v>187.20881812394404</v>
      </c>
    </row>
    <row r="23" spans="2:27">
      <c r="B23" s="108"/>
      <c r="C23" s="22"/>
      <c r="D23" s="4"/>
      <c r="E23" s="4"/>
      <c r="F23" s="23"/>
      <c r="G23" s="4"/>
      <c r="H23" s="27" t="s">
        <v>344</v>
      </c>
      <c r="I23" s="4" t="s">
        <v>357</v>
      </c>
      <c r="J23" s="4"/>
      <c r="K23" s="4"/>
      <c r="L23" s="23"/>
      <c r="M23" s="109"/>
      <c r="O23" s="22">
        <v>5</v>
      </c>
      <c r="P23" s="4">
        <f t="shared" si="13"/>
        <v>885</v>
      </c>
      <c r="Q23" s="80">
        <f t="shared" si="13"/>
        <v>405</v>
      </c>
      <c r="R23" s="80">
        <f t="shared" si="13"/>
        <v>1785</v>
      </c>
      <c r="S23" s="4">
        <f t="shared" si="13"/>
        <v>-495</v>
      </c>
      <c r="T23" s="4">
        <f t="shared" si="14"/>
        <v>1.8485915492957745</v>
      </c>
      <c r="U23" s="4">
        <f t="shared" si="15"/>
        <v>-0.2462686567164179</v>
      </c>
      <c r="V23" s="4" t="str">
        <f t="shared" si="11"/>
        <v>δLA ↑↓ δLB</v>
      </c>
      <c r="W23" s="4">
        <f t="shared" si="18"/>
        <v>2.6177065377338655</v>
      </c>
      <c r="X23" s="4">
        <f t="shared" si="16"/>
        <v>0</v>
      </c>
      <c r="Y23" s="4">
        <f t="shared" si="17"/>
        <v>2.6211106463060043E-2</v>
      </c>
      <c r="Z23" s="36">
        <f t="shared" si="19"/>
        <v>2.6439176441969257</v>
      </c>
      <c r="AA23" s="23">
        <f t="shared" si="12"/>
        <v>334.73054727800098</v>
      </c>
    </row>
    <row r="24" spans="2:27">
      <c r="B24" s="108"/>
      <c r="C24" s="22"/>
      <c r="D24" s="4"/>
      <c r="E24" s="4"/>
      <c r="F24" s="23"/>
      <c r="G24" s="4"/>
      <c r="H24" s="22">
        <v>1</v>
      </c>
      <c r="I24" s="4">
        <f>C36/E12</f>
        <v>2.9711978568694986</v>
      </c>
      <c r="J24" s="4"/>
      <c r="K24" s="4"/>
      <c r="L24" s="23"/>
      <c r="M24" s="109"/>
      <c r="O24" s="22">
        <v>6</v>
      </c>
      <c r="P24" s="4">
        <f t="shared" si="13"/>
        <v>141.33333333333334</v>
      </c>
      <c r="Q24" s="80">
        <f t="shared" si="13"/>
        <v>795</v>
      </c>
      <c r="R24" s="80">
        <f t="shared" si="13"/>
        <v>-7.0666666666666345</v>
      </c>
      <c r="S24" s="4">
        <f t="shared" si="13"/>
        <v>943.4</v>
      </c>
      <c r="T24" s="4">
        <f t="shared" si="14"/>
        <v>-7.318420325876796E-3</v>
      </c>
      <c r="U24" s="4">
        <f t="shared" si="15"/>
        <v>0.46935323383084576</v>
      </c>
      <c r="V24" s="4" t="str">
        <f t="shared" si="11"/>
        <v>δLA ↑↓ δLB</v>
      </c>
      <c r="W24" s="4">
        <f t="shared" si="18"/>
        <v>0.2144582901565083</v>
      </c>
      <c r="X24" s="4">
        <f t="shared" si="16"/>
        <v>0</v>
      </c>
      <c r="Y24" s="4">
        <f t="shared" si="17"/>
        <v>3.5244153633096307</v>
      </c>
      <c r="Z24" s="36">
        <f t="shared" si="19"/>
        <v>3.7388736534661389</v>
      </c>
      <c r="AA24" s="23">
        <f t="shared" si="12"/>
        <v>37.80104556416601</v>
      </c>
    </row>
    <row r="25" spans="2:27">
      <c r="B25" s="108"/>
      <c r="C25" s="46" t="s">
        <v>345</v>
      </c>
      <c r="D25" s="1"/>
      <c r="E25" s="2"/>
      <c r="F25" s="23"/>
      <c r="G25" s="4"/>
      <c r="H25" s="22">
        <v>2</v>
      </c>
      <c r="I25" s="4">
        <f>C37/E12</f>
        <v>1.9100856542032105</v>
      </c>
      <c r="J25" s="4"/>
      <c r="K25" s="4"/>
      <c r="L25" s="23"/>
      <c r="M25" s="109"/>
      <c r="O25" s="22">
        <v>7</v>
      </c>
      <c r="P25" s="4">
        <f t="shared" si="13"/>
        <v>0</v>
      </c>
      <c r="Q25" s="80">
        <f t="shared" si="13"/>
        <v>1656</v>
      </c>
      <c r="R25" s="80">
        <f t="shared" si="13"/>
        <v>-662.39999999999964</v>
      </c>
      <c r="S25" s="4">
        <f t="shared" si="13"/>
        <v>2318.3999999999996</v>
      </c>
      <c r="T25" s="4">
        <f t="shared" si="14"/>
        <v>-0.68599834299917106</v>
      </c>
      <c r="U25" s="4">
        <f t="shared" si="15"/>
        <v>1.1534328358208954</v>
      </c>
      <c r="V25" s="4" t="str">
        <f t="shared" si="11"/>
        <v>δLA ↑↓ δLB</v>
      </c>
      <c r="W25" s="4">
        <f t="shared" si="18"/>
        <v>-0.4616297864447434</v>
      </c>
      <c r="X25" s="4">
        <f t="shared" si="16"/>
        <v>0</v>
      </c>
      <c r="Y25" s="4">
        <f t="shared" si="17"/>
        <v>15.333292837140453</v>
      </c>
      <c r="Z25" s="36">
        <f t="shared" si="19"/>
        <v>14.871663050695709</v>
      </c>
      <c r="AA25" s="23">
        <f t="shared" si="12"/>
        <v>0</v>
      </c>
    </row>
    <row r="26" spans="2:27">
      <c r="B26" s="108"/>
      <c r="C26" s="155" t="s">
        <v>1053</v>
      </c>
      <c r="D26" s="9" t="s">
        <v>343</v>
      </c>
      <c r="E26" s="10" t="s">
        <v>344</v>
      </c>
      <c r="F26" s="23"/>
      <c r="G26" s="4"/>
      <c r="H26" s="22">
        <v>3</v>
      </c>
      <c r="I26" s="4">
        <f>C38/E12</f>
        <v>4.8426161873559037</v>
      </c>
      <c r="J26" s="4"/>
      <c r="K26" s="4"/>
      <c r="L26" s="23"/>
      <c r="M26" s="109"/>
      <c r="O26" s="25">
        <v>8</v>
      </c>
      <c r="P26" s="7">
        <f t="shared" si="13"/>
        <v>0</v>
      </c>
      <c r="Q26" s="165">
        <f t="shared" si="13"/>
        <v>444</v>
      </c>
      <c r="R26" s="165">
        <f t="shared" si="13"/>
        <v>-177.59999999999991</v>
      </c>
      <c r="S26" s="7">
        <f t="shared" si="13"/>
        <v>621.59999999999991</v>
      </c>
      <c r="T26" s="7">
        <f t="shared" si="14"/>
        <v>-0.1839270919635459</v>
      </c>
      <c r="U26" s="7">
        <f t="shared" si="15"/>
        <v>0.30925373134328354</v>
      </c>
      <c r="V26" s="7" t="str">
        <f t="shared" si="11"/>
        <v>δLA ↑↓ δLB</v>
      </c>
      <c r="W26" s="7">
        <f t="shared" si="18"/>
        <v>-0.12377030506127182</v>
      </c>
      <c r="X26" s="7">
        <f t="shared" si="16"/>
        <v>0</v>
      </c>
      <c r="Y26" s="7">
        <f t="shared" si="17"/>
        <v>2.7247093212117517</v>
      </c>
      <c r="Z26" s="263">
        <f t="shared" si="19"/>
        <v>2.60093901615048</v>
      </c>
      <c r="AA26" s="48">
        <f t="shared" si="12"/>
        <v>0</v>
      </c>
    </row>
    <row r="27" spans="2:27">
      <c r="B27" s="108"/>
      <c r="C27" s="154">
        <f>TRVANLIVOST!E25</f>
        <v>1741.3025641025647</v>
      </c>
      <c r="D27" s="4" t="s">
        <v>50</v>
      </c>
      <c r="E27" s="5">
        <v>1</v>
      </c>
      <c r="F27" s="23"/>
      <c r="G27" s="4"/>
      <c r="H27" s="22">
        <v>4</v>
      </c>
      <c r="I27" s="4">
        <f>C39/E12</f>
        <v>-0.96039800995024849</v>
      </c>
      <c r="J27" s="4"/>
      <c r="K27" s="4"/>
      <c r="L27" s="23"/>
      <c r="M27" s="109"/>
      <c r="O27" s="22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23"/>
    </row>
    <row r="28" spans="2:27">
      <c r="B28" s="108"/>
      <c r="C28" s="154">
        <f>TRVANLIVOST!E62</f>
        <v>2479.5010309278355</v>
      </c>
      <c r="D28" s="4" t="s">
        <v>50</v>
      </c>
      <c r="E28" s="5">
        <v>2</v>
      </c>
      <c r="F28" s="23"/>
      <c r="G28" s="4"/>
      <c r="H28" s="22">
        <v>5</v>
      </c>
      <c r="I28" s="4">
        <f>C40/E12</f>
        <v>-0.2462686567164179</v>
      </c>
      <c r="J28" s="4"/>
      <c r="K28" s="4"/>
      <c r="L28" s="23"/>
      <c r="M28" s="109"/>
      <c r="O28" s="22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23"/>
    </row>
    <row r="29" spans="2:27">
      <c r="B29" s="108"/>
      <c r="C29" s="154">
        <f>TRVANLIVOST!E99</f>
        <v>-78.37398373983774</v>
      </c>
      <c r="D29" s="4" t="s">
        <v>50</v>
      </c>
      <c r="E29" s="5">
        <v>3</v>
      </c>
      <c r="F29" s="23"/>
      <c r="G29" s="4"/>
      <c r="H29" s="22">
        <v>6</v>
      </c>
      <c r="I29" s="4">
        <f>C41/E12</f>
        <v>0.46935323383084576</v>
      </c>
      <c r="J29" s="4"/>
      <c r="K29" s="4"/>
      <c r="L29" s="23"/>
      <c r="M29" s="109"/>
      <c r="O29" s="26"/>
      <c r="P29" s="1"/>
      <c r="Q29" s="1"/>
      <c r="R29" s="1"/>
      <c r="S29" s="1"/>
      <c r="T29" s="262" t="s">
        <v>349</v>
      </c>
      <c r="U29" s="1"/>
      <c r="V29" s="1"/>
      <c r="W29" s="1"/>
      <c r="X29" s="1"/>
      <c r="Y29" s="1"/>
      <c r="Z29" s="1"/>
      <c r="AA29" s="47"/>
    </row>
    <row r="30" spans="2:27">
      <c r="B30" s="108"/>
      <c r="C30" s="154">
        <f>TRVANLIVOST!E136</f>
        <v>5870.4</v>
      </c>
      <c r="D30" s="4" t="s">
        <v>50</v>
      </c>
      <c r="E30" s="5">
        <v>4</v>
      </c>
      <c r="F30" s="23"/>
      <c r="G30" s="4"/>
      <c r="H30" s="22">
        <v>7</v>
      </c>
      <c r="I30" s="4">
        <f>C42/E12</f>
        <v>1.1534328358208954</v>
      </c>
      <c r="J30" s="4"/>
      <c r="K30" s="4"/>
      <c r="L30" s="23"/>
      <c r="M30" s="109"/>
      <c r="O30" s="27" t="s">
        <v>344</v>
      </c>
      <c r="P30" s="4" t="s">
        <v>1088</v>
      </c>
      <c r="Q30" s="4" t="s">
        <v>1092</v>
      </c>
      <c r="R30" s="4" t="s">
        <v>1093</v>
      </c>
      <c r="S30" s="4" t="s">
        <v>1094</v>
      </c>
      <c r="T30" s="4" t="s">
        <v>353</v>
      </c>
      <c r="U30" s="4" t="s">
        <v>357</v>
      </c>
      <c r="V30" s="4"/>
      <c r="W30" s="4" t="s">
        <v>1091</v>
      </c>
      <c r="X30" s="4" t="s">
        <v>1084</v>
      </c>
      <c r="Y30" s="4" t="s">
        <v>1085</v>
      </c>
      <c r="Z30" s="36" t="s">
        <v>1086</v>
      </c>
      <c r="AA30" s="23" t="s">
        <v>1087</v>
      </c>
    </row>
    <row r="31" spans="2:27">
      <c r="B31" s="108"/>
      <c r="C31" s="154">
        <f>TRVANLIVOST!E173</f>
        <v>1785</v>
      </c>
      <c r="D31" s="4" t="s">
        <v>50</v>
      </c>
      <c r="E31" s="5">
        <v>5</v>
      </c>
      <c r="F31" s="23"/>
      <c r="G31" s="4"/>
      <c r="H31" s="22">
        <v>8</v>
      </c>
      <c r="I31" s="4">
        <f>C43/E12</f>
        <v>0.30925373134328354</v>
      </c>
      <c r="J31" s="4"/>
      <c r="K31" s="4"/>
      <c r="L31" s="23"/>
      <c r="M31" s="109"/>
      <c r="O31" s="22">
        <v>1</v>
      </c>
      <c r="P31" s="4">
        <f>P19</f>
        <v>1856.4102564102564</v>
      </c>
      <c r="Q31" s="80">
        <f>Q19</f>
        <v>5857</v>
      </c>
      <c r="R31" s="80">
        <f>R19</f>
        <v>1741.3025641025647</v>
      </c>
      <c r="S31" s="4">
        <f>S19</f>
        <v>5972.1076923076917</v>
      </c>
      <c r="T31" s="4">
        <f>K10</f>
        <v>1.3563236572334283</v>
      </c>
      <c r="U31" s="4">
        <f>I24</f>
        <v>2.9711978568694986</v>
      </c>
      <c r="V31" s="4" t="str">
        <f t="shared" ref="V31:V38" si="20">IF(AND(T31&gt;0,U31&gt;0),"δLA ↑↑ δLB","δLA ↑↓ δLB")</f>
        <v>δLA ↑↑ δLB</v>
      </c>
      <c r="W31" s="4">
        <f>IF(AND(T31&gt;0,U31&gt;0),T31+($E$16/$E$15)*(T31-U31),T31+($E$16/$E$15)*(T31+U31))</f>
        <v>0.58118404140811464</v>
      </c>
      <c r="X31" s="4">
        <f>$I$48</f>
        <v>0</v>
      </c>
      <c r="Y31" s="4">
        <f>Y19</f>
        <v>49.957809764273215</v>
      </c>
      <c r="Z31" s="36">
        <f>W31+X31+Y31</f>
        <v>50.538993805681329</v>
      </c>
      <c r="AA31" s="23">
        <f t="shared" ref="AA31:AA36" si="21">P31/Z31</f>
        <v>36.732236172884953</v>
      </c>
    </row>
    <row r="32" spans="2:27">
      <c r="B32" s="108"/>
      <c r="C32" s="154">
        <f>TRVANLIVOST!E210</f>
        <v>-7.0666666666666345</v>
      </c>
      <c r="D32" s="4" t="s">
        <v>50</v>
      </c>
      <c r="E32" s="5">
        <v>6</v>
      </c>
      <c r="F32" s="23"/>
      <c r="G32" s="4"/>
      <c r="H32" s="24" t="s">
        <v>359</v>
      </c>
      <c r="I32" s="144">
        <f>IF(ABS(MIN(I24:I31))&gt;MAX(I24:I31),MIN(I24:I31),MAX(I24:I31))</f>
        <v>4.8426161873559037</v>
      </c>
      <c r="J32" s="9"/>
      <c r="K32" s="9"/>
      <c r="L32" s="54"/>
      <c r="M32" s="109"/>
      <c r="O32" s="22">
        <v>2</v>
      </c>
      <c r="P32" s="4">
        <f t="shared" ref="P32:S38" si="22">P20</f>
        <v>1925.7731958762888</v>
      </c>
      <c r="Q32" s="80">
        <f t="shared" si="22"/>
        <v>4393</v>
      </c>
      <c r="R32" s="80">
        <f t="shared" si="22"/>
        <v>2479.5010309278355</v>
      </c>
      <c r="S32" s="4">
        <f t="shared" si="22"/>
        <v>3839.2721649484533</v>
      </c>
      <c r="T32" s="4">
        <f t="shared" ref="T32:T38" si="23">K11</f>
        <v>1.9313162317172197</v>
      </c>
      <c r="U32" s="4">
        <f t="shared" ref="U32:U38" si="24">I25</f>
        <v>1.9100856542032105</v>
      </c>
      <c r="V32" s="4" t="str">
        <f t="shared" si="20"/>
        <v>δLA ↑↑ δLB</v>
      </c>
      <c r="W32" s="4">
        <f>IF(AND(T32&gt;0,U32&gt;0),T32+($E$16/$E$15)*(T32-U32),T32+($E$16/$E$15)*(T32+U32))</f>
        <v>1.9415069089239441</v>
      </c>
      <c r="X32" s="4">
        <f t="shared" ref="X32:X38" si="25">$I$48</f>
        <v>0</v>
      </c>
      <c r="Y32" s="4">
        <f t="shared" ref="Y32:Y38" si="26">Y20</f>
        <v>34.24724436595276</v>
      </c>
      <c r="Z32" s="36">
        <f>W32+X32+Y32</f>
        <v>36.188751274876701</v>
      </c>
      <c r="AA32" s="23">
        <f t="shared" si="21"/>
        <v>53.21469042268992</v>
      </c>
    </row>
    <row r="33" spans="2:27">
      <c r="B33" s="108"/>
      <c r="C33" s="154">
        <f>TRVANLIVOST!E247</f>
        <v>-662.39999999999964</v>
      </c>
      <c r="D33" s="4" t="s">
        <v>50</v>
      </c>
      <c r="E33" s="5">
        <v>7</v>
      </c>
      <c r="F33" s="23"/>
      <c r="G33" s="4"/>
      <c r="H33" s="155"/>
      <c r="I33" s="9"/>
      <c r="J33" s="9"/>
      <c r="K33" s="9"/>
      <c r="L33" s="54"/>
      <c r="M33" s="109"/>
      <c r="O33" s="22">
        <v>3</v>
      </c>
      <c r="P33" s="4">
        <f t="shared" si="22"/>
        <v>1455.2845528455284</v>
      </c>
      <c r="Q33" s="80">
        <f t="shared" si="22"/>
        <v>8200</v>
      </c>
      <c r="R33" s="80">
        <f t="shared" si="22"/>
        <v>-78.37398373983774</v>
      </c>
      <c r="S33" s="4">
        <f t="shared" si="22"/>
        <v>9733.6585365853662</v>
      </c>
      <c r="T33" s="4">
        <f t="shared" si="23"/>
        <v>-6.1046535191174707E-2</v>
      </c>
      <c r="U33" s="4">
        <f t="shared" si="24"/>
        <v>4.8426161873559037</v>
      </c>
      <c r="V33" s="4" t="str">
        <f t="shared" si="20"/>
        <v>δLA ↑↓ δLB</v>
      </c>
      <c r="W33" s="4">
        <f t="shared" ref="W33:W38" si="27">IF(AND(T33&gt;0,U33&gt;0),T33+($E$16/$E$15)*(T33-U33),T33+($E$16/$E$15)*(T33+U33))</f>
        <v>2.2341068978478948</v>
      </c>
      <c r="X33" s="4">
        <f t="shared" si="25"/>
        <v>0</v>
      </c>
      <c r="Y33" s="4">
        <f t="shared" si="26"/>
        <v>18.533631080083527</v>
      </c>
      <c r="Z33" s="36">
        <f>W33+X33+Y33</f>
        <v>20.767737977931422</v>
      </c>
      <c r="AA33" s="23">
        <f t="shared" si="21"/>
        <v>70.074292847491066</v>
      </c>
    </row>
    <row r="34" spans="2:27">
      <c r="B34" s="108"/>
      <c r="C34" s="154">
        <f>TRVANLIVOST!E284</f>
        <v>-177.59999999999991</v>
      </c>
      <c r="D34" s="4" t="s">
        <v>50</v>
      </c>
      <c r="E34" s="5">
        <v>8</v>
      </c>
      <c r="F34" s="23"/>
      <c r="G34" s="4"/>
      <c r="H34" s="24" t="s">
        <v>363</v>
      </c>
      <c r="I34" s="9"/>
      <c r="J34" s="9"/>
      <c r="K34" s="9"/>
      <c r="L34" s="54"/>
      <c r="M34" s="109"/>
      <c r="O34" s="22">
        <v>4</v>
      </c>
      <c r="P34" s="4">
        <f t="shared" si="22"/>
        <v>2863.9999999999995</v>
      </c>
      <c r="Q34" s="80">
        <f t="shared" si="22"/>
        <v>1076</v>
      </c>
      <c r="R34" s="80">
        <f t="shared" si="22"/>
        <v>5870.4</v>
      </c>
      <c r="S34" s="4">
        <f t="shared" si="22"/>
        <v>-1930.3999999999994</v>
      </c>
      <c r="T34" s="4">
        <f t="shared" si="23"/>
        <v>4.5725324027916248</v>
      </c>
      <c r="U34" s="4">
        <f t="shared" si="24"/>
        <v>-0.96039800995024849</v>
      </c>
      <c r="V34" s="4" t="str">
        <f t="shared" si="20"/>
        <v>δLA ↑↓ δLB</v>
      </c>
      <c r="W34" s="4">
        <f t="shared" si="27"/>
        <v>6.3063569113554854</v>
      </c>
      <c r="X34" s="4">
        <f t="shared" si="25"/>
        <v>0</v>
      </c>
      <c r="Y34" s="4">
        <f t="shared" si="26"/>
        <v>6.7617023672185317</v>
      </c>
      <c r="Z34" s="36">
        <f t="shared" ref="Z34:Z37" si="28">W34+X34+Y34</f>
        <v>13.068059278574017</v>
      </c>
      <c r="AA34" s="23">
        <f t="shared" si="21"/>
        <v>219.16031592355299</v>
      </c>
    </row>
    <row r="35" spans="2:27">
      <c r="B35" s="108"/>
      <c r="C35" s="155" t="s">
        <v>346</v>
      </c>
      <c r="D35" s="9" t="s">
        <v>343</v>
      </c>
      <c r="E35" s="10" t="s">
        <v>344</v>
      </c>
      <c r="F35" s="23"/>
      <c r="G35" s="4"/>
      <c r="H35" s="22" t="s">
        <v>366</v>
      </c>
      <c r="I35" s="4" t="s">
        <v>364</v>
      </c>
      <c r="J35" s="4" t="s">
        <v>365</v>
      </c>
      <c r="K35" s="4"/>
      <c r="L35" s="23"/>
      <c r="M35" s="109"/>
      <c r="O35" s="22">
        <v>5</v>
      </c>
      <c r="P35" s="4">
        <f t="shared" si="22"/>
        <v>885</v>
      </c>
      <c r="Q35" s="80">
        <f t="shared" si="22"/>
        <v>405</v>
      </c>
      <c r="R35" s="80">
        <f t="shared" si="22"/>
        <v>1785</v>
      </c>
      <c r="S35" s="4">
        <f t="shared" si="22"/>
        <v>-495</v>
      </c>
      <c r="T35" s="4">
        <f t="shared" si="23"/>
        <v>1.3903601694915253</v>
      </c>
      <c r="U35" s="4">
        <f t="shared" si="24"/>
        <v>-0.2462686567164179</v>
      </c>
      <c r="V35" s="4" t="str">
        <f t="shared" si="20"/>
        <v>δLA ↑↓ δLB</v>
      </c>
      <c r="W35" s="4">
        <f t="shared" si="27"/>
        <v>1.9395240956235769</v>
      </c>
      <c r="X35" s="4">
        <f t="shared" si="25"/>
        <v>0</v>
      </c>
      <c r="Y35" s="4">
        <f t="shared" si="26"/>
        <v>2.6211106463060043E-2</v>
      </c>
      <c r="Z35" s="36">
        <f t="shared" si="28"/>
        <v>1.965735202086637</v>
      </c>
      <c r="AA35" s="23">
        <f t="shared" si="21"/>
        <v>450.21323271851082</v>
      </c>
    </row>
    <row r="36" spans="2:27">
      <c r="B36" s="108"/>
      <c r="C36" s="22">
        <f>TRVANLIVOST!E24</f>
        <v>5972.1076923076917</v>
      </c>
      <c r="D36" s="4" t="s">
        <v>50</v>
      </c>
      <c r="E36" s="5">
        <v>1</v>
      </c>
      <c r="F36" s="23"/>
      <c r="G36" s="4"/>
      <c r="H36" s="22" t="s">
        <v>369</v>
      </c>
      <c r="I36" s="4" t="s">
        <v>364</v>
      </c>
      <c r="J36" s="4" t="s">
        <v>370</v>
      </c>
      <c r="K36" s="4"/>
      <c r="L36" s="23"/>
      <c r="M36" s="109"/>
      <c r="O36" s="22">
        <v>6</v>
      </c>
      <c r="P36" s="4">
        <f t="shared" si="22"/>
        <v>141.33333333333334</v>
      </c>
      <c r="Q36" s="80">
        <f t="shared" si="22"/>
        <v>795</v>
      </c>
      <c r="R36" s="80">
        <f t="shared" si="22"/>
        <v>-7.0666666666666345</v>
      </c>
      <c r="S36" s="4">
        <f t="shared" si="22"/>
        <v>943.4</v>
      </c>
      <c r="T36" s="4">
        <f t="shared" si="23"/>
        <v>-5.5043203722166577E-3</v>
      </c>
      <c r="U36" s="4">
        <f t="shared" si="24"/>
        <v>0.46935323383084576</v>
      </c>
      <c r="V36" s="4" t="str">
        <f t="shared" si="20"/>
        <v>δLA ↑↓ δLB</v>
      </c>
      <c r="W36" s="4">
        <f t="shared" si="27"/>
        <v>0.21714315808792531</v>
      </c>
      <c r="X36" s="4">
        <f t="shared" si="25"/>
        <v>0</v>
      </c>
      <c r="Y36" s="4">
        <f t="shared" si="26"/>
        <v>3.5244153633096307</v>
      </c>
      <c r="Z36" s="36">
        <f t="shared" si="28"/>
        <v>3.7415585213975562</v>
      </c>
      <c r="AA36" s="23">
        <f t="shared" si="21"/>
        <v>37.773920286175873</v>
      </c>
    </row>
    <row r="37" spans="2:27">
      <c r="B37" s="108"/>
      <c r="C37" s="22">
        <f>TRVANLIVOST!E61</f>
        <v>3839.2721649484533</v>
      </c>
      <c r="D37" s="4" t="s">
        <v>50</v>
      </c>
      <c r="E37" s="5">
        <v>2</v>
      </c>
      <c r="F37" s="23"/>
      <c r="G37" s="4"/>
      <c r="H37" s="22" t="s">
        <v>367</v>
      </c>
      <c r="I37" s="4" t="s">
        <v>364</v>
      </c>
      <c r="J37" s="4" t="s">
        <v>368</v>
      </c>
      <c r="K37" s="4"/>
      <c r="L37" s="23"/>
      <c r="M37" s="109"/>
      <c r="O37" s="22">
        <v>7</v>
      </c>
      <c r="P37" s="4">
        <f t="shared" si="22"/>
        <v>0</v>
      </c>
      <c r="Q37" s="80">
        <f t="shared" si="22"/>
        <v>1656</v>
      </c>
      <c r="R37" s="80">
        <f t="shared" si="22"/>
        <v>-662.39999999999964</v>
      </c>
      <c r="S37" s="4">
        <f t="shared" si="22"/>
        <v>2318.3999999999996</v>
      </c>
      <c r="T37" s="4">
        <f t="shared" si="23"/>
        <v>-0.51595214356929175</v>
      </c>
      <c r="U37" s="4">
        <f t="shared" si="24"/>
        <v>1.1534328358208954</v>
      </c>
      <c r="V37" s="4" t="str">
        <f t="shared" si="20"/>
        <v>δLA ↑↓ δLB</v>
      </c>
      <c r="W37" s="4">
        <f t="shared" si="27"/>
        <v>-0.20996141128852203</v>
      </c>
      <c r="X37" s="4">
        <f t="shared" si="25"/>
        <v>0</v>
      </c>
      <c r="Y37" s="4">
        <f t="shared" si="26"/>
        <v>15.333292837140453</v>
      </c>
      <c r="Z37" s="36">
        <f t="shared" si="28"/>
        <v>15.123331425851932</v>
      </c>
      <c r="AA37" s="23">
        <f t="shared" ref="AA37:AA38" si="29">P37/Z37</f>
        <v>0</v>
      </c>
    </row>
    <row r="38" spans="2:27">
      <c r="B38" s="108"/>
      <c r="C38" s="22">
        <f>TRVANLIVOST!E98</f>
        <v>9733.6585365853662</v>
      </c>
      <c r="D38" s="4" t="s">
        <v>50</v>
      </c>
      <c r="E38" s="5">
        <v>3</v>
      </c>
      <c r="F38" s="23"/>
      <c r="G38" s="4"/>
      <c r="H38" s="22"/>
      <c r="I38" s="4"/>
      <c r="J38" s="4"/>
      <c r="K38" s="4"/>
      <c r="L38" s="23"/>
      <c r="M38" s="109"/>
      <c r="O38" s="25">
        <v>8</v>
      </c>
      <c r="P38" s="7">
        <f t="shared" si="22"/>
        <v>0</v>
      </c>
      <c r="Q38" s="165">
        <f t="shared" si="22"/>
        <v>444</v>
      </c>
      <c r="R38" s="165">
        <f t="shared" si="22"/>
        <v>-177.59999999999991</v>
      </c>
      <c r="S38" s="7">
        <f t="shared" si="22"/>
        <v>621.59999999999991</v>
      </c>
      <c r="T38" s="7">
        <f t="shared" si="23"/>
        <v>-0.13833499501495505</v>
      </c>
      <c r="U38" s="7">
        <f t="shared" si="24"/>
        <v>0.30925373134328354</v>
      </c>
      <c r="V38" s="7" t="str">
        <f t="shared" si="20"/>
        <v>δLA ↑↓ δLB</v>
      </c>
      <c r="W38" s="7">
        <f t="shared" si="27"/>
        <v>-5.629400157735738E-2</v>
      </c>
      <c r="X38" s="7">
        <f t="shared" si="25"/>
        <v>0</v>
      </c>
      <c r="Y38" s="7">
        <f t="shared" si="26"/>
        <v>2.7247093212117517</v>
      </c>
      <c r="Z38" s="263">
        <f>W38+X38+Y38</f>
        <v>2.6684153196343945</v>
      </c>
      <c r="AA38" s="48">
        <f t="shared" si="29"/>
        <v>0</v>
      </c>
    </row>
    <row r="39" spans="2:27">
      <c r="B39" s="108"/>
      <c r="C39" s="22">
        <f>TRVANLIVOST!E135</f>
        <v>-1930.3999999999994</v>
      </c>
      <c r="D39" s="4" t="s">
        <v>50</v>
      </c>
      <c r="E39" s="5">
        <v>4</v>
      </c>
      <c r="F39" s="23"/>
      <c r="G39" s="4"/>
      <c r="H39" s="120"/>
      <c r="I39" s="121"/>
      <c r="J39" s="275"/>
      <c r="K39" s="121"/>
      <c r="L39" s="122"/>
      <c r="M39" s="109"/>
      <c r="O39" s="22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23"/>
    </row>
    <row r="40" spans="2:27">
      <c r="B40" s="108"/>
      <c r="C40" s="22">
        <f>TRVANLIVOST!E172</f>
        <v>-495</v>
      </c>
      <c r="D40" s="4" t="s">
        <v>50</v>
      </c>
      <c r="E40" s="5">
        <v>5</v>
      </c>
      <c r="F40" s="23"/>
      <c r="G40" s="4"/>
      <c r="H40" s="27"/>
      <c r="I40" s="13"/>
      <c r="J40" s="13"/>
      <c r="K40" s="13"/>
      <c r="L40" s="77"/>
      <c r="M40" s="109"/>
      <c r="O40" s="22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23"/>
    </row>
    <row r="41" spans="2:27">
      <c r="B41" s="108"/>
      <c r="C41" s="22">
        <f>TRVANLIVOST!E209</f>
        <v>943.4</v>
      </c>
      <c r="D41" s="4" t="s">
        <v>50</v>
      </c>
      <c r="E41" s="5">
        <v>6</v>
      </c>
      <c r="F41" s="23"/>
      <c r="G41" s="4"/>
      <c r="H41" s="27"/>
      <c r="I41" s="13"/>
      <c r="J41" s="13"/>
      <c r="K41" s="13"/>
      <c r="L41" s="77"/>
      <c r="M41" s="109"/>
      <c r="O41" s="26"/>
      <c r="P41" s="1"/>
      <c r="Q41" s="1"/>
      <c r="R41" s="1"/>
      <c r="S41" s="1"/>
      <c r="T41" s="262" t="s">
        <v>350</v>
      </c>
      <c r="U41" s="1"/>
      <c r="V41" s="1"/>
      <c r="W41" s="1"/>
      <c r="X41" s="1"/>
      <c r="Y41" s="1"/>
      <c r="Z41" s="1"/>
      <c r="AA41" s="47"/>
    </row>
    <row r="42" spans="2:27">
      <c r="B42" s="108"/>
      <c r="C42" s="22">
        <f>TRVANLIVOST!E246</f>
        <v>2318.3999999999996</v>
      </c>
      <c r="D42" s="4" t="s">
        <v>50</v>
      </c>
      <c r="E42" s="5">
        <v>7</v>
      </c>
      <c r="F42" s="23"/>
      <c r="G42" s="4"/>
      <c r="H42" s="27"/>
      <c r="I42" s="13"/>
      <c r="J42" s="13"/>
      <c r="K42" s="13"/>
      <c r="L42" s="77"/>
      <c r="M42" s="109"/>
      <c r="O42" s="27" t="s">
        <v>344</v>
      </c>
      <c r="P42" s="4" t="s">
        <v>1088</v>
      </c>
      <c r="Q42" s="4" t="s">
        <v>1092</v>
      </c>
      <c r="R42" s="4" t="s">
        <v>1093</v>
      </c>
      <c r="S42" s="4" t="s">
        <v>1094</v>
      </c>
      <c r="T42" s="4" t="s">
        <v>353</v>
      </c>
      <c r="U42" s="4" t="s">
        <v>357</v>
      </c>
      <c r="V42" s="4"/>
      <c r="W42" s="4" t="s">
        <v>1091</v>
      </c>
      <c r="X42" s="4" t="s">
        <v>1084</v>
      </c>
      <c r="Y42" s="4" t="s">
        <v>1085</v>
      </c>
      <c r="Z42" s="36" t="s">
        <v>1086</v>
      </c>
      <c r="AA42" s="23" t="s">
        <v>1087</v>
      </c>
    </row>
    <row r="43" spans="2:27" ht="15.75" thickBot="1">
      <c r="B43" s="108"/>
      <c r="C43" s="29">
        <f>TRVANLIVOST!E283</f>
        <v>621.59999999999991</v>
      </c>
      <c r="D43" s="30" t="s">
        <v>50</v>
      </c>
      <c r="E43" s="156">
        <v>8</v>
      </c>
      <c r="F43" s="31"/>
      <c r="G43" s="4"/>
      <c r="H43" s="78"/>
      <c r="I43" s="99"/>
      <c r="J43" s="99"/>
      <c r="K43" s="99"/>
      <c r="L43" s="87"/>
      <c r="M43" s="109"/>
      <c r="O43" s="22">
        <v>1</v>
      </c>
      <c r="P43" s="4">
        <f>P31</f>
        <v>1856.4102564102564</v>
      </c>
      <c r="Q43" s="80">
        <f>Q31</f>
        <v>5857</v>
      </c>
      <c r="R43" s="80">
        <f>R31</f>
        <v>1741.3025641025647</v>
      </c>
      <c r="S43" s="4">
        <f>S31</f>
        <v>5972.1076923076917</v>
      </c>
      <c r="T43" s="4">
        <f>L10</f>
        <v>1.0002886972096534</v>
      </c>
      <c r="U43" s="4">
        <f>I24</f>
        <v>2.9711978568694986</v>
      </c>
      <c r="V43" s="4" t="str">
        <f t="shared" ref="V43:V50" si="30">IF(AND(T43&gt;0,U43&gt;0),"δLA ↑↑ δLB","δLA ↑↓ δLB")</f>
        <v>δLA ↑↑ δLB</v>
      </c>
      <c r="W43" s="4">
        <f>IF(AND(T43&gt;0,U43&gt;0),T43+($E$16/$E$15)*(T43-U43),T43+($E$16/$E$15)*(T43+U43))</f>
        <v>5.4252300572927736E-2</v>
      </c>
      <c r="X43" s="4">
        <f>$I$48</f>
        <v>0</v>
      </c>
      <c r="Y43" s="4">
        <f>Y31</f>
        <v>49.957809764273215</v>
      </c>
      <c r="Z43" s="36">
        <f>W43+X43+Y43</f>
        <v>50.012062064846141</v>
      </c>
      <c r="AA43" s="23">
        <f t="shared" ref="AA43:AA48" si="31">P43/Z43</f>
        <v>37.119250432090084</v>
      </c>
    </row>
    <row r="44" spans="2:27" ht="15.75" thickBot="1">
      <c r="B44" s="108"/>
      <c r="C44" s="4"/>
      <c r="D44" s="4"/>
      <c r="E44" s="4"/>
      <c r="F44" s="4"/>
      <c r="G44" s="4"/>
      <c r="H44" s="4"/>
      <c r="I44" s="4"/>
      <c r="J44" s="4"/>
      <c r="K44" s="4"/>
      <c r="L44" s="4"/>
      <c r="M44" s="109"/>
      <c r="O44" s="22">
        <v>2</v>
      </c>
      <c r="P44" s="4">
        <f t="shared" ref="P44:S44" si="32">P32</f>
        <v>1925.7731958762888</v>
      </c>
      <c r="Q44" s="80">
        <f t="shared" si="32"/>
        <v>4393</v>
      </c>
      <c r="R44" s="80">
        <f t="shared" si="32"/>
        <v>2479.5010309278355</v>
      </c>
      <c r="S44" s="4">
        <f t="shared" si="32"/>
        <v>3839.2721649484533</v>
      </c>
      <c r="T44" s="4">
        <f t="shared" ref="T44:T50" si="33">L11</f>
        <v>1.4243457208914494</v>
      </c>
      <c r="U44" s="4">
        <f t="shared" ref="U44:U50" si="34">I25</f>
        <v>1.9100856542032105</v>
      </c>
      <c r="V44" s="4" t="str">
        <f t="shared" si="30"/>
        <v>δLA ↑↑ δLB</v>
      </c>
      <c r="W44" s="4">
        <f>IF(AND(T44&gt;0,U44&gt;0),T44+($E$16/$E$15)*(T44-U44),T44+($E$16/$E$15)*(T44+U44))</f>
        <v>1.1911905529018041</v>
      </c>
      <c r="X44" s="4">
        <f t="shared" ref="X44:X50" si="35">$I$48</f>
        <v>0</v>
      </c>
      <c r="Y44" s="4">
        <f t="shared" ref="Y44:Y50" si="36">Y32</f>
        <v>34.24724436595276</v>
      </c>
      <c r="Z44" s="36">
        <f>W44+X44+Y44</f>
        <v>35.438434918854561</v>
      </c>
      <c r="AA44" s="23">
        <f t="shared" si="31"/>
        <v>54.341372588429579</v>
      </c>
    </row>
    <row r="45" spans="2:27" ht="18.75">
      <c r="B45" s="108"/>
      <c r="C45" s="119" t="s">
        <v>394</v>
      </c>
      <c r="D45" s="62"/>
      <c r="E45" s="62"/>
      <c r="F45" s="64"/>
      <c r="G45" s="4"/>
      <c r="H45" s="161" t="s">
        <v>408</v>
      </c>
      <c r="I45" s="62"/>
      <c r="J45" s="64"/>
      <c r="K45" s="4"/>
      <c r="L45" s="4"/>
      <c r="M45" s="109"/>
      <c r="O45" s="22">
        <v>3</v>
      </c>
      <c r="P45" s="4">
        <f t="shared" ref="P45:S45" si="37">P33</f>
        <v>1455.2845528455284</v>
      </c>
      <c r="Q45" s="80">
        <f t="shared" si="37"/>
        <v>8200</v>
      </c>
      <c r="R45" s="80">
        <f t="shared" si="37"/>
        <v>-78.37398373983774</v>
      </c>
      <c r="S45" s="4">
        <f t="shared" si="37"/>
        <v>9733.6585365853662</v>
      </c>
      <c r="T45" s="4">
        <f t="shared" si="33"/>
        <v>-4.5021819703491346E-2</v>
      </c>
      <c r="U45" s="4">
        <f t="shared" si="34"/>
        <v>4.8426161873559037</v>
      </c>
      <c r="V45" s="4" t="str">
        <f t="shared" si="30"/>
        <v>δLA ↑↓ δLB</v>
      </c>
      <c r="W45" s="4">
        <f t="shared" ref="W45:W50" si="38">IF(AND(T45&gt;0,U45&gt;0),T45+($E$16/$E$15)*(T45-U45),T45+($E$16/$E$15)*(T45+U45))</f>
        <v>2.2578234767696665</v>
      </c>
      <c r="X45" s="4">
        <f t="shared" si="35"/>
        <v>0</v>
      </c>
      <c r="Y45" s="4">
        <f t="shared" si="36"/>
        <v>18.533631080083527</v>
      </c>
      <c r="Z45" s="36">
        <f>W45+X45+Y45</f>
        <v>20.791454556853193</v>
      </c>
      <c r="AA45" s="23">
        <f t="shared" si="31"/>
        <v>69.994359887910946</v>
      </c>
    </row>
    <row r="46" spans="2:27">
      <c r="B46" s="108"/>
      <c r="C46" s="22" t="s">
        <v>395</v>
      </c>
      <c r="D46" s="4" t="s">
        <v>396</v>
      </c>
      <c r="E46" s="4"/>
      <c r="F46" s="23"/>
      <c r="G46" s="4"/>
      <c r="H46" s="22" t="s">
        <v>405</v>
      </c>
      <c r="I46" s="4"/>
      <c r="J46" s="23"/>
      <c r="K46" s="4"/>
      <c r="L46" s="4"/>
      <c r="M46" s="109"/>
      <c r="O46" s="22">
        <v>4</v>
      </c>
      <c r="P46" s="4">
        <f t="shared" ref="P46:S46" si="39">P34</f>
        <v>2863.9999999999995</v>
      </c>
      <c r="Q46" s="80">
        <f t="shared" si="39"/>
        <v>1076</v>
      </c>
      <c r="R46" s="80">
        <f t="shared" si="39"/>
        <v>5870.4</v>
      </c>
      <c r="S46" s="4">
        <f t="shared" si="39"/>
        <v>-1930.3999999999994</v>
      </c>
      <c r="T46" s="4">
        <f t="shared" si="33"/>
        <v>3.3722426470588229</v>
      </c>
      <c r="U46" s="4">
        <f t="shared" si="34"/>
        <v>-0.96039800995024849</v>
      </c>
      <c r="V46" s="4" t="str">
        <f t="shared" si="30"/>
        <v>δLA ↑↓ δLB</v>
      </c>
      <c r="W46" s="4">
        <f t="shared" si="38"/>
        <v>4.5299280728709386</v>
      </c>
      <c r="X46" s="4">
        <f t="shared" si="35"/>
        <v>0</v>
      </c>
      <c r="Y46" s="4">
        <f t="shared" si="36"/>
        <v>6.7617023672185317</v>
      </c>
      <c r="Z46" s="36">
        <f t="shared" ref="Z46:Z49" si="40">W46+X46+Y46</f>
        <v>11.29163044008947</v>
      </c>
      <c r="AA46" s="23">
        <f t="shared" si="31"/>
        <v>253.63919012366352</v>
      </c>
    </row>
    <row r="47" spans="2:27">
      <c r="B47" s="108"/>
      <c r="C47" s="22"/>
      <c r="D47" s="4"/>
      <c r="E47" s="4"/>
      <c r="F47" s="23"/>
      <c r="G47" s="4"/>
      <c r="H47" s="22" t="s">
        <v>406</v>
      </c>
      <c r="I47" s="4"/>
      <c r="J47" s="23"/>
      <c r="K47" s="4"/>
      <c r="L47" s="4"/>
      <c r="M47" s="109"/>
      <c r="O47" s="22">
        <v>5</v>
      </c>
      <c r="P47" s="4">
        <f t="shared" ref="P47:S47" si="41">P35</f>
        <v>885</v>
      </c>
      <c r="Q47" s="80">
        <f t="shared" si="41"/>
        <v>405</v>
      </c>
      <c r="R47" s="80">
        <f t="shared" si="41"/>
        <v>1785</v>
      </c>
      <c r="S47" s="4">
        <f t="shared" si="41"/>
        <v>-495</v>
      </c>
      <c r="T47" s="4">
        <f t="shared" si="33"/>
        <v>1.025390625</v>
      </c>
      <c r="U47" s="4">
        <f t="shared" si="34"/>
        <v>-0.2462686567164179</v>
      </c>
      <c r="V47" s="4" t="str">
        <f t="shared" si="30"/>
        <v>δLA ↑↓ δLB</v>
      </c>
      <c r="W47" s="4">
        <f t="shared" si="38"/>
        <v>1.3993691697761195</v>
      </c>
      <c r="X47" s="4">
        <f t="shared" si="35"/>
        <v>0</v>
      </c>
      <c r="Y47" s="4">
        <f t="shared" si="36"/>
        <v>2.6211106463060043E-2</v>
      </c>
      <c r="Z47" s="36">
        <f t="shared" si="40"/>
        <v>1.4255802762391796</v>
      </c>
      <c r="AA47" s="23">
        <f t="shared" si="31"/>
        <v>620.79983481162958</v>
      </c>
    </row>
    <row r="48" spans="2:27" ht="15.75" thickBot="1">
      <c r="B48" s="108"/>
      <c r="C48" s="22" t="s">
        <v>399</v>
      </c>
      <c r="D48" s="4" t="s">
        <v>402</v>
      </c>
      <c r="E48" s="159">
        <f>(3.14/64)*(E17^4-E20^4)</f>
        <v>2688027.6150000002</v>
      </c>
      <c r="F48" s="23" t="s">
        <v>396</v>
      </c>
      <c r="G48" s="4"/>
      <c r="H48" s="29" t="s">
        <v>407</v>
      </c>
      <c r="I48" s="102">
        <v>0</v>
      </c>
      <c r="J48" s="31" t="s">
        <v>139</v>
      </c>
      <c r="K48" s="4"/>
      <c r="L48" s="4"/>
      <c r="M48" s="109"/>
      <c r="O48" s="22">
        <v>6</v>
      </c>
      <c r="P48" s="4">
        <f t="shared" ref="P48:S48" si="42">P36</f>
        <v>141.33333333333334</v>
      </c>
      <c r="Q48" s="80">
        <f t="shared" si="42"/>
        <v>795</v>
      </c>
      <c r="R48" s="80">
        <f t="shared" si="42"/>
        <v>-7.0666666666666345</v>
      </c>
      <c r="S48" s="4">
        <f t="shared" si="42"/>
        <v>943.4</v>
      </c>
      <c r="T48" s="4">
        <f t="shared" si="33"/>
        <v>-4.0594362745097852E-3</v>
      </c>
      <c r="U48" s="4">
        <f t="shared" si="34"/>
        <v>0.46935323383084576</v>
      </c>
      <c r="V48" s="4" t="str">
        <f t="shared" si="30"/>
        <v>δLA ↑↓ δLB</v>
      </c>
      <c r="W48" s="4">
        <f t="shared" si="38"/>
        <v>0.21928158655253149</v>
      </c>
      <c r="X48" s="4">
        <f t="shared" si="35"/>
        <v>0</v>
      </c>
      <c r="Y48" s="4">
        <f t="shared" si="36"/>
        <v>3.5244153633096307</v>
      </c>
      <c r="Z48" s="36">
        <f t="shared" si="40"/>
        <v>3.7436969498621622</v>
      </c>
      <c r="AA48" s="23">
        <f t="shared" si="31"/>
        <v>37.752343532650805</v>
      </c>
    </row>
    <row r="49" spans="2:27" ht="15.75" thickBot="1">
      <c r="B49" s="108"/>
      <c r="C49" s="22" t="s">
        <v>400</v>
      </c>
      <c r="D49" s="4" t="s">
        <v>403</v>
      </c>
      <c r="E49" s="159">
        <f>(3.14/64)*(E18^4-E21^4)</f>
        <v>2958546.4650000003</v>
      </c>
      <c r="F49" s="23" t="s">
        <v>396</v>
      </c>
      <c r="G49" s="4"/>
      <c r="H49" s="4"/>
      <c r="I49" s="4"/>
      <c r="J49" s="4"/>
      <c r="K49" s="4"/>
      <c r="L49" s="4"/>
      <c r="M49" s="109"/>
      <c r="O49" s="22">
        <v>7</v>
      </c>
      <c r="P49" s="4">
        <f t="shared" ref="P49:S49" si="43">P37</f>
        <v>0</v>
      </c>
      <c r="Q49" s="80">
        <f t="shared" si="43"/>
        <v>1656</v>
      </c>
      <c r="R49" s="80">
        <f t="shared" si="43"/>
        <v>-662.39999999999964</v>
      </c>
      <c r="S49" s="4">
        <f t="shared" si="43"/>
        <v>2318.3999999999996</v>
      </c>
      <c r="T49" s="4">
        <f t="shared" si="33"/>
        <v>-0.3805147058823527</v>
      </c>
      <c r="U49" s="4">
        <f t="shared" si="34"/>
        <v>1.1534328358208954</v>
      </c>
      <c r="V49" s="4" t="str">
        <f t="shared" si="30"/>
        <v>δLA ↑↓ δLB</v>
      </c>
      <c r="W49" s="4">
        <f t="shared" si="38"/>
        <v>-9.5140035118522204E-3</v>
      </c>
      <c r="X49" s="4">
        <f t="shared" si="35"/>
        <v>0</v>
      </c>
      <c r="Y49" s="4">
        <f t="shared" si="36"/>
        <v>15.333292837140453</v>
      </c>
      <c r="Z49" s="36">
        <f t="shared" si="40"/>
        <v>15.323778833628602</v>
      </c>
      <c r="AA49" s="23">
        <f t="shared" ref="AA49:AA50" si="44">P49/Z49</f>
        <v>0</v>
      </c>
    </row>
    <row r="50" spans="2:27" ht="19.5" thickBot="1">
      <c r="B50" s="108"/>
      <c r="C50" s="29" t="s">
        <v>401</v>
      </c>
      <c r="D50" s="30" t="s">
        <v>404</v>
      </c>
      <c r="E50" s="160">
        <f>(3.14/64)*(E19^4-E21^4)</f>
        <v>1376387.6</v>
      </c>
      <c r="F50" s="31" t="s">
        <v>396</v>
      </c>
      <c r="G50" s="4"/>
      <c r="H50" s="161" t="s">
        <v>962</v>
      </c>
      <c r="I50" s="62"/>
      <c r="J50" s="62"/>
      <c r="K50" s="64"/>
      <c r="L50" s="4"/>
      <c r="M50" s="109"/>
      <c r="O50" s="29">
        <v>8</v>
      </c>
      <c r="P50" s="30">
        <f t="shared" ref="P50:S50" si="45">P38</f>
        <v>0</v>
      </c>
      <c r="Q50" s="197">
        <f t="shared" si="45"/>
        <v>444</v>
      </c>
      <c r="R50" s="197">
        <f t="shared" si="45"/>
        <v>-177.59999999999991</v>
      </c>
      <c r="S50" s="30">
        <f t="shared" si="45"/>
        <v>621.59999999999991</v>
      </c>
      <c r="T50" s="30">
        <f t="shared" si="33"/>
        <v>-0.10202205882352935</v>
      </c>
      <c r="U50" s="30">
        <f t="shared" si="34"/>
        <v>0.30925373134328354</v>
      </c>
      <c r="V50" s="30" t="str">
        <f t="shared" si="30"/>
        <v>δLA ↑↓ δLB</v>
      </c>
      <c r="W50" s="30">
        <f t="shared" si="38"/>
        <v>-2.5508560140473507E-3</v>
      </c>
      <c r="X50" s="30">
        <f t="shared" si="35"/>
        <v>0</v>
      </c>
      <c r="Y50" s="30">
        <f t="shared" si="36"/>
        <v>2.7247093212117517</v>
      </c>
      <c r="Z50" s="172">
        <f>W50+X50+Y50</f>
        <v>2.7221584651977042</v>
      </c>
      <c r="AA50" s="31">
        <f t="shared" si="44"/>
        <v>0</v>
      </c>
    </row>
    <row r="51" spans="2:27" ht="15.75" thickBot="1">
      <c r="B51" s="108"/>
      <c r="C51" s="4"/>
      <c r="D51" s="4"/>
      <c r="E51" s="4"/>
      <c r="F51" s="4"/>
      <c r="G51" s="4"/>
      <c r="H51" s="29" t="s">
        <v>409</v>
      </c>
      <c r="I51" s="30" t="s">
        <v>410</v>
      </c>
      <c r="J51" s="102">
        <f>'VZDÁLENOST MEZI LOŽISKY'!C403</f>
        <v>49.957809764273215</v>
      </c>
      <c r="K51" s="31" t="s">
        <v>139</v>
      </c>
      <c r="L51" s="4"/>
      <c r="M51" s="109"/>
    </row>
    <row r="52" spans="2:27">
      <c r="B52" s="108"/>
      <c r="C52" s="4"/>
      <c r="D52" s="4"/>
      <c r="E52" s="4"/>
      <c r="F52" s="4"/>
      <c r="G52" s="4"/>
      <c r="H52" s="4"/>
      <c r="I52" s="4"/>
      <c r="J52" s="4"/>
      <c r="K52" s="4"/>
      <c r="L52" s="4"/>
      <c r="M52" s="109"/>
    </row>
    <row r="53" spans="2:27" ht="21">
      <c r="C53" s="276"/>
      <c r="D53" s="277"/>
      <c r="E53" s="277"/>
      <c r="F53" s="277"/>
      <c r="G53" s="277"/>
      <c r="H53" s="277"/>
      <c r="I53" s="13"/>
      <c r="J53" s="13"/>
      <c r="K53" s="13"/>
    </row>
    <row r="54" spans="2:27">
      <c r="C54" s="13"/>
      <c r="D54" s="13"/>
      <c r="E54" s="13"/>
      <c r="F54" s="13"/>
      <c r="G54" s="13"/>
      <c r="H54" s="13"/>
      <c r="I54" s="13"/>
      <c r="J54" s="13"/>
      <c r="K54" s="13"/>
    </row>
    <row r="55" spans="2:27" ht="18.75">
      <c r="B55" s="108"/>
      <c r="C55" s="278"/>
      <c r="D55" s="13"/>
      <c r="E55" s="13"/>
      <c r="F55" s="13"/>
      <c r="G55" s="13"/>
      <c r="H55" s="278"/>
      <c r="I55" s="13"/>
      <c r="J55" s="13"/>
      <c r="K55" s="13"/>
      <c r="L55" s="4"/>
      <c r="M55" s="109"/>
    </row>
    <row r="56" spans="2:27">
      <c r="B56" s="108"/>
      <c r="C56" s="13"/>
      <c r="D56" s="13"/>
      <c r="E56" s="13"/>
      <c r="F56" s="13"/>
      <c r="G56" s="13"/>
      <c r="H56" s="13"/>
      <c r="I56" s="13"/>
      <c r="J56" s="13"/>
      <c r="K56" s="13"/>
      <c r="L56" s="4"/>
      <c r="M56" s="109"/>
    </row>
    <row r="57" spans="2:27">
      <c r="B57" s="108"/>
      <c r="C57" s="13"/>
      <c r="D57" s="13"/>
      <c r="E57" s="13"/>
      <c r="F57" s="13"/>
      <c r="G57" s="13"/>
      <c r="H57" s="13"/>
      <c r="I57" s="13"/>
      <c r="J57" s="13"/>
      <c r="K57" s="13"/>
      <c r="L57" s="4"/>
      <c r="M57" s="109"/>
    </row>
    <row r="58" spans="2:27">
      <c r="B58" s="108"/>
      <c r="C58" s="13"/>
      <c r="D58" s="13"/>
      <c r="E58" s="13"/>
      <c r="F58" s="13"/>
      <c r="G58" s="13"/>
      <c r="H58" s="13"/>
      <c r="I58" s="13"/>
      <c r="J58" s="169"/>
      <c r="K58" s="13"/>
      <c r="L58" s="4"/>
      <c r="M58" s="109"/>
    </row>
    <row r="59" spans="2:27">
      <c r="B59" s="108"/>
      <c r="C59" s="13"/>
      <c r="D59" s="13"/>
      <c r="E59" s="13"/>
      <c r="F59" s="13"/>
      <c r="G59" s="13"/>
      <c r="H59" s="13"/>
      <c r="I59" s="13"/>
      <c r="J59" s="169"/>
      <c r="K59" s="13"/>
      <c r="L59" s="4"/>
      <c r="M59" s="109"/>
    </row>
    <row r="60" spans="2:27" ht="19.5" customHeight="1">
      <c r="B60" s="108"/>
      <c r="C60" s="13"/>
      <c r="D60" s="13"/>
      <c r="E60" s="13"/>
      <c r="F60" s="13"/>
      <c r="G60" s="13"/>
      <c r="H60" s="13"/>
      <c r="I60" s="13"/>
      <c r="J60" s="169"/>
      <c r="K60" s="13"/>
      <c r="L60" s="4"/>
      <c r="M60" s="109"/>
    </row>
    <row r="61" spans="2:27">
      <c r="B61" s="108"/>
      <c r="C61" s="13"/>
      <c r="D61" s="13"/>
      <c r="E61" s="13"/>
      <c r="F61" s="13"/>
      <c r="G61" s="13"/>
      <c r="H61" s="13"/>
      <c r="I61" s="13"/>
      <c r="J61" s="169"/>
      <c r="K61" s="13"/>
      <c r="L61" s="4"/>
      <c r="M61" s="109"/>
    </row>
    <row r="62" spans="2:27" ht="15.75" thickBot="1">
      <c r="B62" s="110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12"/>
    </row>
    <row r="63" spans="2:27" ht="15.75" thickTop="1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2:X57"/>
  <sheetViews>
    <sheetView topLeftCell="A2" zoomScale="70" zoomScaleNormal="70" workbookViewId="0">
      <selection activeCell="Q29" sqref="Q29"/>
    </sheetView>
  </sheetViews>
  <sheetFormatPr defaultRowHeight="15"/>
  <cols>
    <col min="1" max="1" width="2.5703125" customWidth="1"/>
    <col min="2" max="2" width="1.7109375" customWidth="1"/>
    <col min="3" max="3" width="41" customWidth="1"/>
    <col min="4" max="4" width="11.5703125" customWidth="1"/>
    <col min="5" max="5" width="14.42578125" customWidth="1"/>
    <col min="7" max="7" width="2.140625" customWidth="1"/>
    <col min="8" max="8" width="38.85546875" customWidth="1"/>
    <col min="9" max="9" width="20.28515625" customWidth="1"/>
    <col min="10" max="10" width="9" customWidth="1"/>
    <col min="11" max="11" width="10.140625" customWidth="1"/>
    <col min="12" max="12" width="2" customWidth="1"/>
    <col min="13" max="13" width="54.85546875" customWidth="1"/>
    <col min="14" max="23" width="9.7109375" customWidth="1"/>
    <col min="24" max="24" width="1.5703125" customWidth="1"/>
    <col min="25" max="30" width="9.7109375" customWidth="1"/>
  </cols>
  <sheetData>
    <row r="2" spans="2:24" ht="15.75" thickBot="1"/>
    <row r="3" spans="2:24" ht="6.75" customHeight="1" thickTop="1">
      <c r="B3" s="147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9"/>
    </row>
    <row r="4" spans="2:24" ht="34.5" thickBot="1">
      <c r="B4" s="108"/>
      <c r="C4" s="186" t="s">
        <v>413</v>
      </c>
      <c r="D4" s="4"/>
      <c r="E4" s="4"/>
      <c r="F4" s="4"/>
      <c r="G4" s="4"/>
      <c r="H4" s="4"/>
      <c r="I4" s="4"/>
      <c r="J4" s="4"/>
      <c r="K4" s="4"/>
      <c r="L4" s="4"/>
      <c r="M4" s="187"/>
      <c r="N4" s="13"/>
      <c r="O4" s="13"/>
      <c r="P4" s="13"/>
      <c r="Q4" s="13"/>
      <c r="R4" s="13"/>
      <c r="S4" s="4"/>
      <c r="T4" s="4"/>
      <c r="U4" s="4"/>
      <c r="V4" s="4"/>
      <c r="W4" s="4"/>
      <c r="X4" s="109"/>
    </row>
    <row r="5" spans="2:24" ht="15.75" thickBot="1">
      <c r="B5" s="108"/>
      <c r="C5" s="79" t="s">
        <v>0</v>
      </c>
      <c r="D5" s="56"/>
      <c r="E5" s="56"/>
      <c r="F5" s="57"/>
      <c r="G5" s="4"/>
      <c r="H5" s="79" t="s">
        <v>414</v>
      </c>
      <c r="I5" s="56"/>
      <c r="J5" s="56"/>
      <c r="K5" s="57"/>
      <c r="L5" s="4"/>
      <c r="M5" s="79" t="s">
        <v>227</v>
      </c>
      <c r="N5" s="170" t="s">
        <v>231</v>
      </c>
      <c r="O5" s="170" t="s">
        <v>290</v>
      </c>
      <c r="P5" s="56"/>
      <c r="Q5" s="56"/>
      <c r="R5" s="56"/>
      <c r="S5" s="56"/>
      <c r="T5" s="56"/>
      <c r="U5" s="56"/>
      <c r="V5" s="56"/>
      <c r="W5" s="57"/>
      <c r="X5" s="109"/>
    </row>
    <row r="6" spans="2:24">
      <c r="B6" s="108"/>
      <c r="C6" s="119" t="str">
        <f>'VSTUPNÍ PARAMETRY'!C31</f>
        <v>Ložisko 7020 ACD/P4A s kosoúhlým stykem</v>
      </c>
      <c r="D6" s="62"/>
      <c r="E6" s="62"/>
      <c r="F6" s="64"/>
      <c r="G6" s="4"/>
      <c r="H6" s="22" t="s">
        <v>415</v>
      </c>
      <c r="I6" s="4" t="s">
        <v>416</v>
      </c>
      <c r="J6" s="4"/>
      <c r="K6" s="23"/>
      <c r="L6" s="4"/>
      <c r="M6" s="114" t="s">
        <v>492</v>
      </c>
      <c r="N6" s="62"/>
      <c r="O6" s="171"/>
      <c r="P6" s="62">
        <v>1</v>
      </c>
      <c r="Q6" s="62">
        <v>2</v>
      </c>
      <c r="R6" s="62">
        <v>3</v>
      </c>
      <c r="S6" s="62">
        <v>4</v>
      </c>
      <c r="T6" s="62">
        <v>5</v>
      </c>
      <c r="U6" s="62">
        <v>6</v>
      </c>
      <c r="V6" s="62">
        <v>7</v>
      </c>
      <c r="W6" s="64">
        <v>8</v>
      </c>
      <c r="X6" s="109"/>
    </row>
    <row r="7" spans="2:24">
      <c r="B7" s="108"/>
      <c r="C7" s="22" t="s">
        <v>382</v>
      </c>
      <c r="D7" s="4" t="str">
        <f>'VSTUPNÍ PARAMETRY'!D32</f>
        <v>dLA</v>
      </c>
      <c r="E7" s="4">
        <f>'VSTUPNÍ PARAMETRY'!E32</f>
        <v>100</v>
      </c>
      <c r="F7" s="23" t="str">
        <f>'VSTUPNÍ PARAMETRY'!F32</f>
        <v>[mm]</v>
      </c>
      <c r="G7" s="4"/>
      <c r="H7" s="22"/>
      <c r="I7" s="4"/>
      <c r="J7" s="4"/>
      <c r="K7" s="23"/>
      <c r="L7" s="4"/>
      <c r="M7" s="22" t="s">
        <v>493</v>
      </c>
      <c r="N7" s="4" t="s">
        <v>2</v>
      </c>
      <c r="O7" s="5" t="s">
        <v>72</v>
      </c>
      <c r="P7" s="159">
        <f>'VSTUPNÍ PARAMETRY'!F12</f>
        <v>262</v>
      </c>
      <c r="Q7" s="159">
        <f>'VSTUPNÍ PARAMETRY'!G12</f>
        <v>423</v>
      </c>
      <c r="R7" s="159">
        <f>'VSTUPNÍ PARAMETRY'!H12</f>
        <v>210</v>
      </c>
      <c r="S7" s="159">
        <f>'VSTUPNÍ PARAMETRY'!I12</f>
        <v>1730</v>
      </c>
      <c r="T7" s="159">
        <f>'VSTUPNÍ PARAMETRY'!J12</f>
        <v>4500</v>
      </c>
      <c r="U7" s="159">
        <f>'VSTUPNÍ PARAMETRY'!K12</f>
        <v>2300</v>
      </c>
      <c r="V7" s="159">
        <f>'VSTUPNÍ PARAMETRY'!L12</f>
        <v>1140</v>
      </c>
      <c r="W7" s="175">
        <f>'VSTUPNÍ PARAMETRY'!M12</f>
        <v>4110</v>
      </c>
      <c r="X7" s="109"/>
    </row>
    <row r="8" spans="2:24">
      <c r="B8" s="108"/>
      <c r="C8" s="22" t="s">
        <v>383</v>
      </c>
      <c r="D8" s="4" t="str">
        <f>'VSTUPNÍ PARAMETRY'!D33</f>
        <v>DLA</v>
      </c>
      <c r="E8" s="4">
        <f>'VSTUPNÍ PARAMETRY'!E33</f>
        <v>150</v>
      </c>
      <c r="F8" s="23" t="str">
        <f>'VSTUPNÍ PARAMETRY'!F33</f>
        <v>[mm]</v>
      </c>
      <c r="G8" s="4"/>
      <c r="H8" s="22" t="s">
        <v>2</v>
      </c>
      <c r="I8" s="4" t="s">
        <v>417</v>
      </c>
      <c r="J8" s="4" t="s">
        <v>72</v>
      </c>
      <c r="K8" s="23"/>
      <c r="L8" s="4"/>
      <c r="M8" s="22" t="s">
        <v>512</v>
      </c>
      <c r="N8" s="4" t="s">
        <v>432</v>
      </c>
      <c r="O8" s="5" t="s">
        <v>434</v>
      </c>
      <c r="P8" s="159">
        <f>P7*J18</f>
        <v>32750</v>
      </c>
      <c r="Q8" s="159">
        <f>Q7*J18</f>
        <v>52875</v>
      </c>
      <c r="R8" s="159">
        <f>R7*J18</f>
        <v>26250</v>
      </c>
      <c r="S8" s="159">
        <f>S7*J18</f>
        <v>216250</v>
      </c>
      <c r="T8" s="159">
        <f>T7*J18</f>
        <v>562500</v>
      </c>
      <c r="U8" s="159">
        <f>U7*J18</f>
        <v>287500</v>
      </c>
      <c r="V8" s="159">
        <f>V7*J18</f>
        <v>142500</v>
      </c>
      <c r="W8" s="175">
        <f>W7*J18</f>
        <v>513750</v>
      </c>
      <c r="X8" s="109"/>
    </row>
    <row r="9" spans="2:24">
      <c r="B9" s="108"/>
      <c r="C9" s="27" t="s">
        <v>110</v>
      </c>
      <c r="D9" s="4" t="str">
        <f>'VSTUPNÍ PARAMETRY'!D63</f>
        <v>Gref</v>
      </c>
      <c r="E9" s="4">
        <f>'VSTUPNÍ PARAMETRY'!E63</f>
        <v>16.2</v>
      </c>
      <c r="F9" s="23" t="str">
        <f>'VSTUPNÍ PARAMETRY'!F63</f>
        <v>[cm3]</v>
      </c>
      <c r="G9" s="4"/>
      <c r="H9" s="22" t="s">
        <v>418</v>
      </c>
      <c r="I9" s="4" t="s">
        <v>419</v>
      </c>
      <c r="J9" s="4" t="s">
        <v>113</v>
      </c>
      <c r="K9" s="23"/>
      <c r="L9" s="4"/>
      <c r="M9" s="22" t="s">
        <v>513</v>
      </c>
      <c r="N9" s="4" t="s">
        <v>439</v>
      </c>
      <c r="O9" s="5" t="s">
        <v>434</v>
      </c>
      <c r="P9" s="159">
        <f>P7*J25</f>
        <v>30130</v>
      </c>
      <c r="Q9" s="159">
        <f>Q7*J25</f>
        <v>48645</v>
      </c>
      <c r="R9" s="159">
        <f>R7*J25</f>
        <v>24150</v>
      </c>
      <c r="S9" s="159">
        <f>S7*J25</f>
        <v>198950</v>
      </c>
      <c r="T9" s="159">
        <f>T7*J25</f>
        <v>517500</v>
      </c>
      <c r="U9" s="159">
        <f>U7*J25</f>
        <v>264500</v>
      </c>
      <c r="V9" s="159">
        <f>V7*J25</f>
        <v>131100</v>
      </c>
      <c r="W9" s="175">
        <f>W7*J25</f>
        <v>472650</v>
      </c>
      <c r="X9" s="109"/>
    </row>
    <row r="10" spans="2:24">
      <c r="B10" s="108"/>
      <c r="C10" s="22" t="s">
        <v>83</v>
      </c>
      <c r="D10" s="4" t="str">
        <f>'VSTUPNÍ PARAMETRY'!D42</f>
        <v>α</v>
      </c>
      <c r="E10" s="80">
        <f>'VSTUPNÍ PARAMETRY'!E42</f>
        <v>25</v>
      </c>
      <c r="F10" s="23" t="str">
        <f>'VSTUPNÍ PARAMETRY'!F42</f>
        <v>[°]</v>
      </c>
      <c r="G10" s="4"/>
      <c r="H10" s="22"/>
      <c r="I10" s="4"/>
      <c r="J10" s="4"/>
      <c r="K10" s="23"/>
      <c r="L10" s="4"/>
      <c r="M10" s="22" t="s">
        <v>494</v>
      </c>
      <c r="N10" s="4" t="s">
        <v>458</v>
      </c>
      <c r="O10" s="5" t="s">
        <v>20</v>
      </c>
      <c r="P10" s="176">
        <v>55000</v>
      </c>
      <c r="Q10" s="177">
        <v>50000</v>
      </c>
      <c r="R10" s="177">
        <v>58000</v>
      </c>
      <c r="S10" s="177">
        <v>27000</v>
      </c>
      <c r="T10" s="177">
        <v>12000</v>
      </c>
      <c r="U10" s="177">
        <v>24000</v>
      </c>
      <c r="V10" s="177">
        <v>40000</v>
      </c>
      <c r="W10" s="178">
        <v>14000</v>
      </c>
      <c r="X10" s="109"/>
    </row>
    <row r="11" spans="2:24">
      <c r="B11" s="108"/>
      <c r="C11" s="22" t="s">
        <v>3</v>
      </c>
      <c r="D11" s="4" t="s">
        <v>4</v>
      </c>
      <c r="E11" s="80">
        <f>'VSTUPNÍ PARAMETRY'!E36</f>
        <v>79300</v>
      </c>
      <c r="F11" s="23" t="s">
        <v>50</v>
      </c>
      <c r="G11" s="4"/>
      <c r="H11" s="22" t="s">
        <v>420</v>
      </c>
      <c r="I11" s="4"/>
      <c r="J11" s="4"/>
      <c r="K11" s="23"/>
      <c r="L11" s="4"/>
      <c r="M11" s="22" t="s">
        <v>495</v>
      </c>
      <c r="N11" s="4" t="s">
        <v>459</v>
      </c>
      <c r="O11" s="5" t="s">
        <v>20</v>
      </c>
      <c r="P11" s="177">
        <v>57000</v>
      </c>
      <c r="Q11" s="177">
        <v>52000</v>
      </c>
      <c r="R11" s="177">
        <v>60000</v>
      </c>
      <c r="S11" s="177">
        <v>29000</v>
      </c>
      <c r="T11" s="177">
        <v>14000</v>
      </c>
      <c r="U11" s="177">
        <v>25000</v>
      </c>
      <c r="V11" s="177">
        <v>41000</v>
      </c>
      <c r="W11" s="178">
        <v>17000</v>
      </c>
      <c r="X11" s="109"/>
    </row>
    <row r="12" spans="2:24">
      <c r="B12" s="108"/>
      <c r="C12" s="22"/>
      <c r="D12" s="4"/>
      <c r="E12" s="4"/>
      <c r="F12" s="23"/>
      <c r="G12" s="4"/>
      <c r="H12" s="22" t="s">
        <v>421</v>
      </c>
      <c r="I12" s="4"/>
      <c r="J12" s="4"/>
      <c r="K12" s="23"/>
      <c r="L12" s="4"/>
      <c r="M12" s="22" t="s">
        <v>496</v>
      </c>
      <c r="N12" s="4" t="s">
        <v>498</v>
      </c>
      <c r="O12" s="5" t="s">
        <v>9</v>
      </c>
      <c r="P12" s="182">
        <f>TRVANLIVOST!P22</f>
        <v>2740.5317846153853</v>
      </c>
      <c r="Q12" s="159">
        <f>TRVANLIVOST!P59</f>
        <v>3489.4190804123714</v>
      </c>
      <c r="R12" s="159">
        <f>TRVANLIVOST!P96</f>
        <v>1468.8248626016259</v>
      </c>
      <c r="S12" s="159">
        <f>TRVANLIVOST!P133</f>
        <v>7024.898799999999</v>
      </c>
      <c r="T12" s="159">
        <f>TRVANLIVOST!P170</f>
        <v>2634.5349000000001</v>
      </c>
      <c r="U12" s="159">
        <f>TRVANLIVOST!P207</f>
        <v>1129.2664333333332</v>
      </c>
      <c r="V12" s="159">
        <f>TRVANLIVOST!P244</f>
        <v>5262.9839999999995</v>
      </c>
      <c r="W12" s="175">
        <f>TRVANLIVOST!P281</f>
        <v>1918.7315999999996</v>
      </c>
      <c r="X12" s="109"/>
    </row>
    <row r="13" spans="2:24">
      <c r="B13" s="108"/>
      <c r="C13" s="24" t="str">
        <f>'VSTUPNÍ PARAMETRY'!C68</f>
        <v>Válečkové ložisko NN 3018 KTN9/SP</v>
      </c>
      <c r="D13" s="9"/>
      <c r="E13" s="9"/>
      <c r="F13" s="54"/>
      <c r="G13" s="4"/>
      <c r="H13" s="22"/>
      <c r="I13" s="4"/>
      <c r="J13" s="4"/>
      <c r="K13" s="23"/>
      <c r="L13" s="4"/>
      <c r="M13" s="22" t="s">
        <v>497</v>
      </c>
      <c r="N13" s="4" t="s">
        <v>499</v>
      </c>
      <c r="O13" s="5" t="s">
        <v>9</v>
      </c>
      <c r="P13" s="159">
        <f>TRVANLIVOST!P32</f>
        <v>5972.1076923076917</v>
      </c>
      <c r="Q13" s="159">
        <f>TRVANLIVOST!P69</f>
        <v>3839.2721649484533</v>
      </c>
      <c r="R13" s="159">
        <f>TRVANLIVOST!P106</f>
        <v>9733.6585365853662</v>
      </c>
      <c r="S13" s="159">
        <f>TRVANLIVOST!P143</f>
        <v>1930.3999999999994</v>
      </c>
      <c r="T13" s="159">
        <f>TRVANLIVOST!P180</f>
        <v>495</v>
      </c>
      <c r="U13" s="159">
        <f>TRVANLIVOST!P217</f>
        <v>943.4</v>
      </c>
      <c r="V13" s="159">
        <f>TRVANLIVOST!P254</f>
        <v>2318.3999999999996</v>
      </c>
      <c r="W13" s="175">
        <f>TRVANLIVOST!P281</f>
        <v>1918.7315999999996</v>
      </c>
      <c r="X13" s="109"/>
    </row>
    <row r="14" spans="2:24">
      <c r="B14" s="108"/>
      <c r="C14" s="22" t="s">
        <v>382</v>
      </c>
      <c r="D14" s="4" t="str">
        <f>'VSTUPNÍ PARAMETRY'!D69</f>
        <v>dLB</v>
      </c>
      <c r="E14" s="4">
        <f>'VSTUPNÍ PARAMETRY'!E69</f>
        <v>90</v>
      </c>
      <c r="F14" s="23" t="str">
        <f>'VSTUPNÍ PARAMETRY'!F69</f>
        <v>[mm]</v>
      </c>
      <c r="G14" s="4"/>
      <c r="H14" s="24" t="s">
        <v>428</v>
      </c>
      <c r="I14" s="9"/>
      <c r="J14" s="9"/>
      <c r="K14" s="54"/>
      <c r="L14" s="4"/>
      <c r="M14" s="22" t="s">
        <v>514</v>
      </c>
      <c r="N14" s="4" t="s">
        <v>475</v>
      </c>
      <c r="O14" s="5" t="s">
        <v>9</v>
      </c>
      <c r="P14" s="168">
        <f>IF(P12&lt;N34,1,IF(P12&lt;N35,0.7,IF(P12&lt;N36,0.5,IF(P12&lt;N37,0.3,IF(P12&lt;N38,0.2,0.1)))))</f>
        <v>1</v>
      </c>
      <c r="Q14" s="168">
        <f>IF(Q12&lt;N34,1,IF(Q12&lt;N35,0.7,IF(Q12&lt;N36,0.5,IF(Q12&lt;N37,0.3,IF(Q12&lt;N38,0.2,0.1)))))</f>
        <v>1</v>
      </c>
      <c r="R14" s="168">
        <f>IF(R12&lt;N34,1,IF(R12&lt;N35,0.7,IF(R12&lt;N36,0.5,IF(R12&lt;N37,0.3,IF(R12&lt;N38,0.2,0.1)))))</f>
        <v>1</v>
      </c>
      <c r="S14" s="168">
        <f>IF(S12&lt;N34,1,IF(S12&lt;N35,0.7,IF(S12&lt;N36,0.5,IF(S12&lt;N37,0.3,IF(S12&lt;N38,0.2,0.1)))))</f>
        <v>0.7</v>
      </c>
      <c r="T14" s="168">
        <f>IF(T12&lt;N34,1,IF(T12&lt;N35,0.7,IF(T12&lt;N36,0.5,IF(T12&lt;N37,0.3,IF(T12&lt;N38,0.2,0.1)))))</f>
        <v>1</v>
      </c>
      <c r="U14" s="168">
        <f>IF(U12&lt;N34,1,IF(U12&lt;N35,0.7,IF(U12&lt;N36,0.5,IF(U12&lt;N37,0.3,IF(U12&lt;N38,0.2,0.1)))))</f>
        <v>1</v>
      </c>
      <c r="V14" s="168">
        <f>IF(V12&lt;N34,1,IF(V12&lt;N35,0.7,IF(V12&lt;N36,0.5,IF(V12&lt;N37,0.3,IF(V12&lt;N38,0.2,0.1)))))</f>
        <v>0.7</v>
      </c>
      <c r="W14" s="183">
        <f>IF(W12&lt;N34,1,IF(W12&lt;N35,0.7,IF(W12&lt;N36,0.5,IF(W12&lt;N37,0.3,IF(W12&lt;N38,0.2,0.1)))))</f>
        <v>1</v>
      </c>
      <c r="X14" s="109"/>
    </row>
    <row r="15" spans="2:24">
      <c r="B15" s="108"/>
      <c r="C15" s="22" t="s">
        <v>383</v>
      </c>
      <c r="D15" s="4" t="str">
        <f>'VSTUPNÍ PARAMETRY'!D70</f>
        <v>DLB</v>
      </c>
      <c r="E15" s="4">
        <f>'VSTUPNÍ PARAMETRY'!E70</f>
        <v>140</v>
      </c>
      <c r="F15" s="23" t="str">
        <f>'VSTUPNÍ PARAMETRY'!F70</f>
        <v>[mm]</v>
      </c>
      <c r="G15" s="4"/>
      <c r="H15" s="22" t="s">
        <v>433</v>
      </c>
      <c r="I15" s="4" t="s">
        <v>416</v>
      </c>
      <c r="J15" s="4"/>
      <c r="K15" s="23"/>
      <c r="L15" s="4"/>
      <c r="M15" s="22" t="s">
        <v>515</v>
      </c>
      <c r="N15" s="4" t="s">
        <v>475</v>
      </c>
      <c r="O15" s="5" t="s">
        <v>9</v>
      </c>
      <c r="P15" s="168">
        <f>IF(P13&lt;O34,1,IF(P13&lt;O35,0.7,IF(P13&lt;O36,0.5,IF(P13&lt;O37,0.3,IF(P13&lt;O38,0.2,0.1)))))</f>
        <v>1</v>
      </c>
      <c r="Q15" s="168">
        <f>IF(Q13&lt;O34,1,IF(Q13&lt;O35,0.7,IF(Q13&lt;O36,0.5,IF(Q13&lt;O37,0.3,IF(Q13&lt;O38,0.2,0.1)))))</f>
        <v>1</v>
      </c>
      <c r="R15" s="168">
        <f>IF(R13&lt;O34,1,IF(R13&lt;O35,0.7,IF(R13&lt;O36,0.5,IF(R13&lt;O37,0.3,IF(R13&lt;O38,0.2,0.1)))))</f>
        <v>0.7</v>
      </c>
      <c r="S15" s="168">
        <f>IF(S13&lt;O34,1,IF(S13&lt;O35,0.7,IF(S13&lt;O36,0.5,IF(S13&lt;O37,0.3,IF(S13&lt;O38,0.2,0.1)))))</f>
        <v>1</v>
      </c>
      <c r="T15" s="168">
        <f>IF(T13&lt;O34,1,IF(T13&lt;O35,0.7,IF(T13&lt;O36,0.5,IF(T13&lt;O37,0.3,IF(T13&lt;O38,0.2,0.1)))))</f>
        <v>1</v>
      </c>
      <c r="U15" s="168">
        <f>IF(U13&lt;O34,1,IF(U13&lt;O35,0.7,IF(U13&lt;O36,0.5,IF(U13&lt;O37,0.3,IF(U13&lt;O38,0.2,0.1)))))</f>
        <v>1</v>
      </c>
      <c r="V15" s="168">
        <f>IF(V13&lt;O34,1,IF(V13&lt;O35,0.7,IF(V13&lt;O36,0.5,IF(V13&lt;O37,0.3,IF(V13&lt;O38,0.2,0.1)))))</f>
        <v>1</v>
      </c>
      <c r="W15" s="183">
        <f>IF(W13&lt;O34,1,IF(W13&lt;O35,0.7,IF(W13&lt;O36,0.5,IF(W13&lt;O37,0.3,IF(W13&lt;O38,0.2,0.1)))))</f>
        <v>1</v>
      </c>
      <c r="X15" s="109"/>
    </row>
    <row r="16" spans="2:24">
      <c r="B16" s="108"/>
      <c r="C16" s="27" t="s">
        <v>110</v>
      </c>
      <c r="D16" s="4" t="str">
        <f>'VSTUPNÍ PARAMETRY'!D75</f>
        <v>Gref</v>
      </c>
      <c r="E16" s="4">
        <f>'VSTUPNÍ PARAMETRY'!E75</f>
        <v>11.1</v>
      </c>
      <c r="F16" s="23" t="str">
        <f>'VSTUPNÍ PARAMETRY'!F75</f>
        <v>[cm3]</v>
      </c>
      <c r="G16" s="4"/>
      <c r="H16" s="22" t="s">
        <v>431</v>
      </c>
      <c r="I16" s="4" t="s">
        <v>113</v>
      </c>
      <c r="J16" s="4"/>
      <c r="K16" s="23"/>
      <c r="L16" s="4"/>
      <c r="M16" s="35" t="s">
        <v>506</v>
      </c>
      <c r="N16" s="4"/>
      <c r="O16" s="5"/>
      <c r="P16" s="4"/>
      <c r="Q16" s="4"/>
      <c r="R16" s="4"/>
      <c r="S16" s="4"/>
      <c r="T16" s="4"/>
      <c r="U16" s="4"/>
      <c r="V16" s="4"/>
      <c r="W16" s="23"/>
      <c r="X16" s="109"/>
    </row>
    <row r="17" spans="2:24">
      <c r="B17" s="108"/>
      <c r="C17" s="22" t="s">
        <v>3</v>
      </c>
      <c r="D17" s="4" t="s">
        <v>4</v>
      </c>
      <c r="E17" s="80">
        <f>'VSTUPNÍ PARAMETRY'!E73</f>
        <v>138000</v>
      </c>
      <c r="F17" s="23" t="s">
        <v>50</v>
      </c>
      <c r="G17" s="4"/>
      <c r="H17" s="22"/>
      <c r="I17" s="4"/>
      <c r="J17" s="4"/>
      <c r="K17" s="23"/>
      <c r="L17" s="4"/>
      <c r="M17" s="22" t="s">
        <v>507</v>
      </c>
      <c r="N17" s="4" t="s">
        <v>516</v>
      </c>
      <c r="O17" s="5" t="s">
        <v>20</v>
      </c>
      <c r="P17" s="159">
        <f>P10*J29*J33*J34*P14*J42*J43*J44*J45</f>
        <v>77000</v>
      </c>
      <c r="Q17" s="159">
        <f>Q10*J29*J33*J34*Q14*J42*J43*J44*J45</f>
        <v>70000</v>
      </c>
      <c r="R17" s="159">
        <f>R10*J29*J33*J34*R14*J42*J43*J44*J45</f>
        <v>81200</v>
      </c>
      <c r="S17" s="159">
        <f>S10*J29*J33*J34*S14*J42*J43*J44*J45</f>
        <v>26460</v>
      </c>
      <c r="T17" s="159">
        <f>T10*J29*J33*J34*T14*J42*J43*J44*J45</f>
        <v>16800</v>
      </c>
      <c r="U17" s="159">
        <f>U10*J29*J33*J34*U14*J42*J43*J44*J45</f>
        <v>33600</v>
      </c>
      <c r="V17" s="159">
        <f>V10*J29*J33*J34*V14*J42*J43*J44*J45</f>
        <v>39200</v>
      </c>
      <c r="W17" s="175">
        <f>W10*J29*J33*J34*W14*J42*J43*J44*J45</f>
        <v>19600</v>
      </c>
      <c r="X17" s="109"/>
    </row>
    <row r="18" spans="2:24">
      <c r="B18" s="108"/>
      <c r="C18" s="22"/>
      <c r="D18" s="4"/>
      <c r="E18" s="4"/>
      <c r="F18" s="23"/>
      <c r="G18" s="4"/>
      <c r="H18" s="22" t="s">
        <v>429</v>
      </c>
      <c r="I18" s="4" t="s">
        <v>430</v>
      </c>
      <c r="J18" s="4">
        <f>0.5*(E7+E8)</f>
        <v>125</v>
      </c>
      <c r="K18" s="23" t="s">
        <v>113</v>
      </c>
      <c r="L18" s="4"/>
      <c r="M18" s="22" t="s">
        <v>508</v>
      </c>
      <c r="N18" s="4" t="s">
        <v>517</v>
      </c>
      <c r="O18" s="5" t="s">
        <v>20</v>
      </c>
      <c r="P18" s="159">
        <f>P10*J30*J33*J34*P14*J42*J43*J44*J45</f>
        <v>69300</v>
      </c>
      <c r="Q18" s="159">
        <f>Q10*J30*J33*J34*Q14*J42*J43*J44*J45</f>
        <v>63000</v>
      </c>
      <c r="R18" s="159">
        <f>R10*J30*J33*J34*R14*J42*J43*J44*J45</f>
        <v>73080</v>
      </c>
      <c r="S18" s="159">
        <f>S10*J30*J33*J34*S14*J42*J43*J44*J45</f>
        <v>23814</v>
      </c>
      <c r="T18" s="159">
        <f>T10*J30*J33*J34*T14*J42*J43*J44*J45</f>
        <v>15120</v>
      </c>
      <c r="U18" s="159">
        <f>U10*J30*J33*J34*U14*J42*J43*J44*J45</f>
        <v>30240</v>
      </c>
      <c r="V18" s="159">
        <f>V10*J30*J33*J34*V14*J42*J43*J44*J45</f>
        <v>35280</v>
      </c>
      <c r="W18" s="175">
        <f>W10*J30*J33*J34*W14*J42*J43*J44*J45</f>
        <v>17640</v>
      </c>
      <c r="X18" s="109"/>
    </row>
    <row r="19" spans="2:24">
      <c r="B19" s="108"/>
      <c r="C19" s="26" t="s">
        <v>422</v>
      </c>
      <c r="D19" s="1" t="s">
        <v>1</v>
      </c>
      <c r="E19" s="1" t="s">
        <v>423</v>
      </c>
      <c r="F19" s="47"/>
      <c r="G19" s="4"/>
      <c r="H19" s="22" t="s">
        <v>428</v>
      </c>
      <c r="I19" s="4" t="s">
        <v>432</v>
      </c>
      <c r="J19" s="159">
        <f>E34*J18</f>
        <v>94300.789029200125</v>
      </c>
      <c r="K19" s="23" t="s">
        <v>434</v>
      </c>
      <c r="L19" s="4"/>
      <c r="M19" s="22" t="s">
        <v>509</v>
      </c>
      <c r="N19" s="4" t="s">
        <v>518</v>
      </c>
      <c r="O19" s="5" t="s">
        <v>20</v>
      </c>
      <c r="P19" s="159">
        <f>P10*J31*J33*J34*P14*J42*J43*J44*J45</f>
        <v>53900</v>
      </c>
      <c r="Q19" s="159">
        <f>Q10*J31*J33*J34*Q14*J42*J43*J44*J45</f>
        <v>49000</v>
      </c>
      <c r="R19" s="159">
        <f>R10*J31*J33*J34*R14*J42*J43*J44*J45</f>
        <v>56840</v>
      </c>
      <c r="S19" s="159">
        <f>S10*J31*J33*J34*S14*J42*J43*J44*J45</f>
        <v>18522</v>
      </c>
      <c r="T19" s="159">
        <f>T10*J31*J33*J34*T14*J42*J43*J44*J45</f>
        <v>11760</v>
      </c>
      <c r="U19" s="159">
        <f>U10*J31*J33*J34*U14*J42*J43*J44*J45</f>
        <v>23520</v>
      </c>
      <c r="V19" s="159">
        <f>V10*J31*J33*J34*V14*J42*J43*J44*J45</f>
        <v>27440</v>
      </c>
      <c r="W19" s="175">
        <f>W10*J31*J33*J34*W14*J42*J43*J44*J45</f>
        <v>13720</v>
      </c>
      <c r="X19" s="109"/>
    </row>
    <row r="20" spans="2:24">
      <c r="B20" s="108"/>
      <c r="C20" s="22"/>
      <c r="D20" s="4" t="s">
        <v>2</v>
      </c>
      <c r="E20" s="4" t="s">
        <v>281</v>
      </c>
      <c r="F20" s="23"/>
      <c r="G20" s="4"/>
      <c r="H20" s="22"/>
      <c r="I20" s="4"/>
      <c r="J20" s="4"/>
      <c r="K20" s="23"/>
      <c r="L20" s="4"/>
      <c r="M20" s="22" t="s">
        <v>510</v>
      </c>
      <c r="N20" s="4" t="s">
        <v>519</v>
      </c>
      <c r="O20" s="5" t="s">
        <v>20</v>
      </c>
      <c r="P20" s="159">
        <f>P10*J32*J33*J34*P14*J42*J43*J44*J45</f>
        <v>27500</v>
      </c>
      <c r="Q20" s="159">
        <f>Q10*J32*J33*J34*Q14*J42*J43*J44*J45</f>
        <v>25000</v>
      </c>
      <c r="R20" s="159">
        <f>R10*J32*J33*J34*R14*J42*J43*J44*J45</f>
        <v>29000</v>
      </c>
      <c r="S20" s="159">
        <f>S10*J32*J33*J34*S14*J42*J43*J44*J45</f>
        <v>9450</v>
      </c>
      <c r="T20" s="159">
        <f>T10*J32*J33*J34*T14*J42*J43*J44*J45</f>
        <v>6000</v>
      </c>
      <c r="U20" s="159">
        <f>U10*J32*J33*J34*U14*J42*J43*J44*J45</f>
        <v>12000</v>
      </c>
      <c r="V20" s="159">
        <f>V10*J32*J33*J34*V14*J42*J43*J44*J45</f>
        <v>14000</v>
      </c>
      <c r="W20" s="175">
        <f>W10*J32*J33*J34*W14*J42*J43*J44*J45</f>
        <v>7000</v>
      </c>
      <c r="X20" s="109"/>
    </row>
    <row r="21" spans="2:24">
      <c r="B21" s="108"/>
      <c r="C21" s="22"/>
      <c r="D21" s="4" t="s">
        <v>72</v>
      </c>
      <c r="E21" s="4" t="s">
        <v>9</v>
      </c>
      <c r="F21" s="23"/>
      <c r="G21" s="4"/>
      <c r="H21" s="24" t="s">
        <v>435</v>
      </c>
      <c r="I21" s="9"/>
      <c r="J21" s="9"/>
      <c r="K21" s="54"/>
      <c r="L21" s="4"/>
      <c r="M21" s="22" t="s">
        <v>511</v>
      </c>
      <c r="N21" s="4" t="s">
        <v>520</v>
      </c>
      <c r="O21" s="5" t="s">
        <v>20</v>
      </c>
      <c r="P21" s="159">
        <f>P11*J33*J34*P15*J42*J43*J44*J45</f>
        <v>114000</v>
      </c>
      <c r="Q21" s="159">
        <f>Q11*J33*J34*Q15*J42*J43*J44*J45</f>
        <v>104000</v>
      </c>
      <c r="R21" s="159">
        <f>R11*J33*J34*R15*J42*J43*J44*J45</f>
        <v>84000</v>
      </c>
      <c r="S21" s="159">
        <f>S11*J33*J34*S15*J42*J43*J44*J45</f>
        <v>58000</v>
      </c>
      <c r="T21" s="159">
        <f>T11*J33*J34*T15*J42*J43*J44*J45</f>
        <v>28000</v>
      </c>
      <c r="U21" s="159">
        <f>U11*J33*J34*U15*J42*J43*J44*J45</f>
        <v>50000</v>
      </c>
      <c r="V21" s="159">
        <f>V11*J33*J34*V15*J42*J43*J44*J45</f>
        <v>82000</v>
      </c>
      <c r="W21" s="175">
        <f>W11*J33*J34*W15*J42*J43*J44*J45</f>
        <v>34000</v>
      </c>
      <c r="X21" s="109"/>
    </row>
    <row r="22" spans="2:24" ht="15.75" thickBot="1">
      <c r="B22" s="108"/>
      <c r="C22" s="22">
        <v>1</v>
      </c>
      <c r="D22" s="80">
        <f>'VSTUPNÍ PARAMETRY'!F12</f>
        <v>262</v>
      </c>
      <c r="E22" s="37">
        <f>'VSTUPNÍ PARAMETRY'!F15</f>
        <v>0.1</v>
      </c>
      <c r="F22" s="23"/>
      <c r="G22" s="4"/>
      <c r="H22" s="22" t="s">
        <v>436</v>
      </c>
      <c r="I22" s="4" t="s">
        <v>416</v>
      </c>
      <c r="J22" s="4"/>
      <c r="K22" s="23"/>
      <c r="L22" s="4"/>
      <c r="M22" s="29" t="s">
        <v>522</v>
      </c>
      <c r="N22" s="30" t="s">
        <v>281</v>
      </c>
      <c r="O22" s="156" t="s">
        <v>9</v>
      </c>
      <c r="P22" s="173">
        <f>'VSTUPNÍ PARAMETRY'!F15</f>
        <v>0.1</v>
      </c>
      <c r="Q22" s="173">
        <f>'VSTUPNÍ PARAMETRY'!G15</f>
        <v>0.15</v>
      </c>
      <c r="R22" s="173">
        <f>'VSTUPNÍ PARAMETRY'!H15</f>
        <v>0.05</v>
      </c>
      <c r="S22" s="173">
        <f>'VSTUPNÍ PARAMETRY'!I15</f>
        <v>0.3</v>
      </c>
      <c r="T22" s="173">
        <f>'VSTUPNÍ PARAMETRY'!J15</f>
        <v>0.1</v>
      </c>
      <c r="U22" s="173">
        <f>'VSTUPNÍ PARAMETRY'!K15</f>
        <v>0.1</v>
      </c>
      <c r="V22" s="173">
        <f>'VSTUPNÍ PARAMETRY'!L15</f>
        <v>0.1</v>
      </c>
      <c r="W22" s="174">
        <f>'VSTUPNÍ PARAMETRY'!M15</f>
        <v>0.1</v>
      </c>
      <c r="X22" s="109"/>
    </row>
    <row r="23" spans="2:24" ht="15.75" thickBot="1">
      <c r="B23" s="108"/>
      <c r="C23" s="22">
        <v>2</v>
      </c>
      <c r="D23" s="80">
        <f>'VSTUPNÍ PARAMETRY'!G12</f>
        <v>423</v>
      </c>
      <c r="E23" s="37">
        <f>'VSTUPNÍ PARAMETRY'!G15</f>
        <v>0.15</v>
      </c>
      <c r="F23" s="23"/>
      <c r="G23" s="4"/>
      <c r="H23" s="22" t="s">
        <v>437</v>
      </c>
      <c r="I23" s="4" t="s">
        <v>113</v>
      </c>
      <c r="J23" s="4"/>
      <c r="K23" s="23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109"/>
    </row>
    <row r="24" spans="2:24" ht="15.75" thickBot="1">
      <c r="B24" s="108"/>
      <c r="C24" s="22">
        <v>3</v>
      </c>
      <c r="D24" s="80">
        <f>'VSTUPNÍ PARAMETRY'!H12</f>
        <v>210</v>
      </c>
      <c r="E24" s="37">
        <f>'VSTUPNÍ PARAMETRY'!H15</f>
        <v>0.05</v>
      </c>
      <c r="F24" s="23"/>
      <c r="G24" s="4"/>
      <c r="H24" s="22"/>
      <c r="I24" s="4"/>
      <c r="J24" s="4"/>
      <c r="K24" s="23"/>
      <c r="L24" s="4"/>
      <c r="M24" s="79" t="s">
        <v>457</v>
      </c>
      <c r="N24" s="56"/>
      <c r="O24" s="56"/>
      <c r="P24" s="57"/>
      <c r="Q24" s="4"/>
      <c r="R24" s="4"/>
      <c r="S24" s="4"/>
      <c r="T24" s="4"/>
      <c r="U24" s="4"/>
      <c r="V24" s="4"/>
      <c r="W24" s="4"/>
      <c r="X24" s="109"/>
    </row>
    <row r="25" spans="2:24">
      <c r="B25" s="108"/>
      <c r="C25" s="22">
        <v>4</v>
      </c>
      <c r="D25" s="80">
        <f>'VSTUPNÍ PARAMETRY'!I12</f>
        <v>1730</v>
      </c>
      <c r="E25" s="37">
        <f>'VSTUPNÍ PARAMETRY'!I15</f>
        <v>0.3</v>
      </c>
      <c r="F25" s="23"/>
      <c r="G25" s="4"/>
      <c r="H25" s="22" t="s">
        <v>438</v>
      </c>
      <c r="I25" s="4" t="s">
        <v>440</v>
      </c>
      <c r="J25" s="4">
        <f>0.5*(E14+E15)</f>
        <v>115</v>
      </c>
      <c r="K25" s="23" t="s">
        <v>113</v>
      </c>
      <c r="L25" s="4"/>
      <c r="M25" s="22" t="s">
        <v>456</v>
      </c>
      <c r="N25" s="4"/>
      <c r="O25" s="4"/>
      <c r="P25" s="23"/>
      <c r="Q25" s="4"/>
      <c r="R25" s="4"/>
      <c r="S25" s="4"/>
      <c r="T25" s="4"/>
      <c r="U25" s="4"/>
      <c r="V25" s="4"/>
      <c r="W25" s="4"/>
      <c r="X25" s="109"/>
    </row>
    <row r="26" spans="2:24" ht="15.75" thickBot="1">
      <c r="B26" s="108"/>
      <c r="C26" s="22">
        <v>5</v>
      </c>
      <c r="D26" s="80">
        <f>'VSTUPNÍ PARAMETRY'!J12</f>
        <v>4500</v>
      </c>
      <c r="E26" s="37">
        <f>'VSTUPNÍ PARAMETRY'!J15</f>
        <v>0.1</v>
      </c>
      <c r="F26" s="23"/>
      <c r="G26" s="4"/>
      <c r="H26" s="29" t="s">
        <v>435</v>
      </c>
      <c r="I26" s="30" t="s">
        <v>439</v>
      </c>
      <c r="J26" s="160">
        <f>E34*J25</f>
        <v>86756.725906864129</v>
      </c>
      <c r="K26" s="31" t="s">
        <v>434</v>
      </c>
      <c r="L26" s="4"/>
      <c r="M26" s="22"/>
      <c r="N26" s="4"/>
      <c r="O26" s="4"/>
      <c r="P26" s="23"/>
      <c r="Q26" s="4"/>
      <c r="R26" s="4"/>
      <c r="S26" s="4"/>
      <c r="T26" s="4"/>
      <c r="U26" s="4"/>
      <c r="V26" s="4"/>
      <c r="W26" s="4"/>
      <c r="X26" s="109"/>
    </row>
    <row r="27" spans="2:24" ht="15.75" thickBot="1">
      <c r="B27" s="108"/>
      <c r="C27" s="22">
        <v>6</v>
      </c>
      <c r="D27" s="80">
        <f>'VSTUPNÍ PARAMETRY'!K12</f>
        <v>2300</v>
      </c>
      <c r="E27" s="37">
        <f>'VSTUPNÍ PARAMETRY'!K15</f>
        <v>0.1</v>
      </c>
      <c r="F27" s="23"/>
      <c r="G27" s="4"/>
      <c r="H27" s="4"/>
      <c r="I27" s="4"/>
      <c r="J27" s="4"/>
      <c r="K27" s="4"/>
      <c r="L27" s="4"/>
      <c r="M27" s="22" t="s">
        <v>454</v>
      </c>
      <c r="N27" s="4" t="s">
        <v>458</v>
      </c>
      <c r="O27" s="4" t="s">
        <v>20</v>
      </c>
      <c r="P27" s="23"/>
      <c r="Q27" s="4"/>
      <c r="R27" s="4"/>
      <c r="S27" s="4"/>
      <c r="T27" s="4"/>
      <c r="U27" s="4"/>
      <c r="V27" s="4"/>
      <c r="W27" s="4"/>
      <c r="X27" s="109"/>
    </row>
    <row r="28" spans="2:24" ht="15.75" thickBot="1">
      <c r="B28" s="108"/>
      <c r="C28" s="22">
        <v>7</v>
      </c>
      <c r="D28" s="80">
        <f>'VSTUPNÍ PARAMETRY'!L12</f>
        <v>1140</v>
      </c>
      <c r="E28" s="37">
        <f>'VSTUPNÍ PARAMETRY'!L15</f>
        <v>0.1</v>
      </c>
      <c r="F28" s="23"/>
      <c r="G28" s="4"/>
      <c r="H28" s="79" t="s">
        <v>463</v>
      </c>
      <c r="I28" s="56" t="s">
        <v>464</v>
      </c>
      <c r="J28" s="56" t="s">
        <v>465</v>
      </c>
      <c r="K28" s="57" t="s">
        <v>343</v>
      </c>
      <c r="L28" s="4"/>
      <c r="M28" s="22" t="s">
        <v>455</v>
      </c>
      <c r="N28" s="4" t="s">
        <v>459</v>
      </c>
      <c r="O28" s="4" t="s">
        <v>20</v>
      </c>
      <c r="P28" s="23"/>
      <c r="Q28" s="4"/>
      <c r="R28" s="4"/>
      <c r="S28" s="4"/>
      <c r="T28" s="4"/>
      <c r="U28" s="4"/>
      <c r="V28" s="4"/>
      <c r="W28" s="4"/>
      <c r="X28" s="109"/>
    </row>
    <row r="29" spans="2:24">
      <c r="B29" s="108"/>
      <c r="C29" s="25">
        <v>8</v>
      </c>
      <c r="D29" s="165">
        <f>'VSTUPNÍ PARAMETRY'!M12</f>
        <v>4110</v>
      </c>
      <c r="E29" s="134">
        <f>'VSTUPNÍ PARAMETRY'!M15</f>
        <v>0.1</v>
      </c>
      <c r="F29" s="48"/>
      <c r="G29" s="4"/>
      <c r="H29" s="22" t="s">
        <v>88</v>
      </c>
      <c r="I29" s="4" t="s">
        <v>466</v>
      </c>
      <c r="J29" s="34">
        <v>0.7</v>
      </c>
      <c r="K29" s="23" t="s">
        <v>9</v>
      </c>
      <c r="L29" s="4"/>
      <c r="M29" s="22"/>
      <c r="N29" s="4"/>
      <c r="O29" s="4"/>
      <c r="P29" s="23"/>
      <c r="Q29" s="4"/>
      <c r="R29" s="4"/>
      <c r="S29" s="13"/>
      <c r="T29" s="4"/>
      <c r="U29" s="4"/>
      <c r="V29" s="4"/>
      <c r="W29" s="4"/>
      <c r="X29" s="109"/>
    </row>
    <row r="30" spans="2:24" ht="15.75" thickBot="1">
      <c r="B30" s="108"/>
      <c r="C30" s="22"/>
      <c r="D30" s="4"/>
      <c r="E30" s="4"/>
      <c r="F30" s="23"/>
      <c r="G30" s="4"/>
      <c r="H30" s="22" t="s">
        <v>89</v>
      </c>
      <c r="I30" s="4" t="s">
        <v>467</v>
      </c>
      <c r="J30" s="34">
        <v>0.63</v>
      </c>
      <c r="K30" s="23" t="s">
        <v>9</v>
      </c>
      <c r="L30" s="4"/>
      <c r="M30" s="35" t="s">
        <v>460</v>
      </c>
      <c r="N30" s="4"/>
      <c r="O30" s="4"/>
      <c r="P30" s="23"/>
      <c r="Q30" s="4"/>
      <c r="R30" s="4"/>
      <c r="S30" s="4"/>
      <c r="T30" s="4"/>
      <c r="U30" s="4"/>
      <c r="V30" s="4"/>
      <c r="W30" s="4"/>
      <c r="X30" s="109"/>
    </row>
    <row r="31" spans="2:24" ht="15.75" thickBot="1">
      <c r="B31" s="108"/>
      <c r="C31" s="79" t="s">
        <v>424</v>
      </c>
      <c r="D31" s="56"/>
      <c r="E31" s="56"/>
      <c r="F31" s="57"/>
      <c r="G31" s="4"/>
      <c r="H31" s="22" t="s">
        <v>90</v>
      </c>
      <c r="I31" s="4" t="s">
        <v>468</v>
      </c>
      <c r="J31" s="34">
        <v>0.49</v>
      </c>
      <c r="K31" s="23" t="s">
        <v>9</v>
      </c>
      <c r="L31" s="4"/>
      <c r="M31" s="22" t="s">
        <v>461</v>
      </c>
      <c r="N31" s="4" t="s">
        <v>462</v>
      </c>
      <c r="O31" s="4"/>
      <c r="P31" s="23"/>
      <c r="Q31" s="169"/>
      <c r="R31" s="169"/>
      <c r="S31" s="169"/>
      <c r="T31" s="4"/>
      <c r="U31" s="4"/>
      <c r="V31" s="4"/>
      <c r="W31" s="4"/>
      <c r="X31" s="109"/>
    </row>
    <row r="32" spans="2:24">
      <c r="B32" s="108"/>
      <c r="C32" s="22" t="s">
        <v>425</v>
      </c>
      <c r="D32" s="4"/>
      <c r="E32" s="4"/>
      <c r="F32" s="23"/>
      <c r="G32" s="4"/>
      <c r="H32" s="22" t="s">
        <v>91</v>
      </c>
      <c r="I32" s="4" t="s">
        <v>469</v>
      </c>
      <c r="J32" s="34">
        <v>0.25</v>
      </c>
      <c r="K32" s="23" t="s">
        <v>9</v>
      </c>
      <c r="L32" s="4"/>
      <c r="M32" s="22"/>
      <c r="N32" s="4"/>
      <c r="O32" s="4"/>
      <c r="P32" s="23"/>
      <c r="Q32" s="4"/>
      <c r="R32" s="4"/>
      <c r="S32" s="4"/>
      <c r="T32" s="4"/>
      <c r="U32" s="4"/>
      <c r="V32" s="4"/>
      <c r="W32" s="4"/>
      <c r="X32" s="109"/>
    </row>
    <row r="33" spans="2:24">
      <c r="B33" s="108"/>
      <c r="C33" s="22"/>
      <c r="D33" s="4"/>
      <c r="E33" s="4"/>
      <c r="F33" s="23"/>
      <c r="G33" s="4"/>
      <c r="H33" s="22" t="s">
        <v>470</v>
      </c>
      <c r="I33" s="4" t="s">
        <v>471</v>
      </c>
      <c r="J33" s="34">
        <v>1</v>
      </c>
      <c r="K33" s="23" t="s">
        <v>9</v>
      </c>
      <c r="L33" s="4"/>
      <c r="M33" s="179" t="s">
        <v>505</v>
      </c>
      <c r="N33" s="180" t="s">
        <v>524</v>
      </c>
      <c r="O33" s="180" t="s">
        <v>511</v>
      </c>
      <c r="P33" s="181"/>
      <c r="Q33" s="4"/>
      <c r="R33" s="4"/>
      <c r="S33" s="4"/>
      <c r="T33" s="4"/>
      <c r="U33" s="4"/>
      <c r="V33" s="4"/>
      <c r="W33" s="4"/>
      <c r="X33" s="109"/>
    </row>
    <row r="34" spans="2:24">
      <c r="B34" s="108"/>
      <c r="C34" s="22" t="s">
        <v>426</v>
      </c>
      <c r="D34" s="4" t="s">
        <v>427</v>
      </c>
      <c r="E34" s="32">
        <f>1/((E22/D22)+(E23/D23)+(E24/D24)+(E25/D25)+(E26/D26)+(E27/D27)+(E28/D28)+(E29/D29))</f>
        <v>754.40631223360106</v>
      </c>
      <c r="F34" s="23" t="s">
        <v>72</v>
      </c>
      <c r="G34" s="4"/>
      <c r="H34" s="22" t="s">
        <v>472</v>
      </c>
      <c r="I34" s="4" t="s">
        <v>473</v>
      </c>
      <c r="J34" s="34">
        <v>1</v>
      </c>
      <c r="K34" s="23" t="s">
        <v>9</v>
      </c>
      <c r="L34" s="4"/>
      <c r="M34" s="27" t="s">
        <v>500</v>
      </c>
      <c r="N34" s="4">
        <f>0.05*E11</f>
        <v>3965</v>
      </c>
      <c r="O34" s="4">
        <f>0.05*E17</f>
        <v>6900</v>
      </c>
      <c r="P34" s="23" t="s">
        <v>50</v>
      </c>
      <c r="Q34" s="13"/>
      <c r="R34" s="13"/>
      <c r="S34" s="4"/>
      <c r="T34" s="4"/>
      <c r="U34" s="4"/>
      <c r="V34" s="4"/>
      <c r="W34" s="4"/>
      <c r="X34" s="109"/>
    </row>
    <row r="35" spans="2:24" ht="15.75" thickBot="1">
      <c r="B35" s="108"/>
      <c r="C35" s="29"/>
      <c r="D35" s="30"/>
      <c r="E35" s="30"/>
      <c r="F35" s="31"/>
      <c r="G35" s="4"/>
      <c r="H35" s="27" t="s">
        <v>474</v>
      </c>
      <c r="I35" s="4" t="s">
        <v>475</v>
      </c>
      <c r="J35" s="4"/>
      <c r="K35" s="23"/>
      <c r="L35" s="4"/>
      <c r="M35" s="27" t="s">
        <v>501</v>
      </c>
      <c r="N35" s="4">
        <f>0.1*E11</f>
        <v>7930</v>
      </c>
      <c r="O35" s="4">
        <f>0.1*E17</f>
        <v>13800</v>
      </c>
      <c r="P35" s="23" t="s">
        <v>50</v>
      </c>
      <c r="Q35" s="13"/>
      <c r="R35" s="13"/>
      <c r="S35" s="13"/>
      <c r="T35" s="4"/>
      <c r="U35" s="4"/>
      <c r="V35" s="4"/>
      <c r="W35" s="4"/>
      <c r="X35" s="109"/>
    </row>
    <row r="36" spans="2:24">
      <c r="B36" s="108"/>
      <c r="C36" s="169"/>
      <c r="D36" s="13"/>
      <c r="E36" s="13"/>
      <c r="F36" s="13"/>
      <c r="G36" s="4"/>
      <c r="H36" s="27" t="s">
        <v>476</v>
      </c>
      <c r="I36" s="4"/>
      <c r="J36" s="34">
        <v>1</v>
      </c>
      <c r="K36" s="23"/>
      <c r="L36" s="4"/>
      <c r="M36" s="27" t="s">
        <v>502</v>
      </c>
      <c r="N36" s="4">
        <f>0.125*E11</f>
        <v>9912.5</v>
      </c>
      <c r="O36" s="4">
        <f>0.125*E17</f>
        <v>17250</v>
      </c>
      <c r="P36" s="23" t="s">
        <v>50</v>
      </c>
      <c r="Q36" s="13"/>
      <c r="R36" s="13"/>
      <c r="S36" s="13"/>
      <c r="T36" s="4"/>
      <c r="U36" s="4"/>
      <c r="V36" s="4"/>
      <c r="W36" s="4"/>
      <c r="X36" s="109"/>
    </row>
    <row r="37" spans="2:24" ht="15.75" thickBot="1">
      <c r="B37" s="108"/>
      <c r="C37" s="13"/>
      <c r="D37" s="13"/>
      <c r="E37" s="13"/>
      <c r="F37" s="13"/>
      <c r="G37" s="4"/>
      <c r="H37" s="27" t="s">
        <v>477</v>
      </c>
      <c r="I37" s="4"/>
      <c r="J37" s="34">
        <v>0.7</v>
      </c>
      <c r="K37" s="23"/>
      <c r="L37" s="4"/>
      <c r="M37" s="27" t="s">
        <v>503</v>
      </c>
      <c r="N37" s="4">
        <f>0.2*E11</f>
        <v>15860</v>
      </c>
      <c r="O37" s="4">
        <f>0.2*E17</f>
        <v>27600</v>
      </c>
      <c r="P37" s="23" t="s">
        <v>50</v>
      </c>
      <c r="Q37" s="13"/>
      <c r="R37" s="13"/>
      <c r="S37" s="13"/>
      <c r="T37" s="4"/>
      <c r="U37" s="4"/>
      <c r="V37" s="4"/>
      <c r="W37" s="4"/>
      <c r="X37" s="109"/>
    </row>
    <row r="38" spans="2:24" ht="15.75" thickBot="1">
      <c r="B38" s="108"/>
      <c r="C38" s="79" t="s">
        <v>441</v>
      </c>
      <c r="D38" s="56"/>
      <c r="E38" s="56"/>
      <c r="F38" s="57"/>
      <c r="G38" s="4"/>
      <c r="H38" s="27" t="s">
        <v>478</v>
      </c>
      <c r="I38" s="4"/>
      <c r="J38" s="34">
        <v>0.5</v>
      </c>
      <c r="K38" s="23"/>
      <c r="L38" s="4"/>
      <c r="M38" s="27" t="s">
        <v>504</v>
      </c>
      <c r="N38" s="4">
        <f>0.5*E11</f>
        <v>39650</v>
      </c>
      <c r="O38" s="4">
        <f>0.5*E17</f>
        <v>69000</v>
      </c>
      <c r="P38" s="23" t="s">
        <v>50</v>
      </c>
      <c r="Q38" s="13"/>
      <c r="R38" s="13"/>
      <c r="S38" s="13"/>
      <c r="T38" s="4"/>
      <c r="U38" s="4"/>
      <c r="V38" s="4"/>
      <c r="W38" s="4"/>
      <c r="X38" s="109"/>
    </row>
    <row r="39" spans="2:24">
      <c r="B39" s="108"/>
      <c r="C39" s="22" t="s">
        <v>442</v>
      </c>
      <c r="D39" s="4" t="s">
        <v>115</v>
      </c>
      <c r="E39" s="4"/>
      <c r="F39" s="23"/>
      <c r="G39" s="4"/>
      <c r="H39" s="27" t="s">
        <v>479</v>
      </c>
      <c r="I39" s="4"/>
      <c r="J39" s="34">
        <v>0.3</v>
      </c>
      <c r="K39" s="23"/>
      <c r="L39" s="4"/>
      <c r="M39" s="27" t="s">
        <v>4</v>
      </c>
      <c r="N39" s="80">
        <f>E11</f>
        <v>79300</v>
      </c>
      <c r="O39" s="80">
        <f>E17</f>
        <v>138000</v>
      </c>
      <c r="P39" s="23" t="s">
        <v>50</v>
      </c>
      <c r="Q39" s="13"/>
      <c r="R39" s="13"/>
      <c r="S39" s="13"/>
      <c r="T39" s="4"/>
      <c r="U39" s="4"/>
      <c r="V39" s="4"/>
      <c r="W39" s="4"/>
      <c r="X39" s="109"/>
    </row>
    <row r="40" spans="2:24">
      <c r="B40" s="108"/>
      <c r="C40" s="22"/>
      <c r="D40" s="4"/>
      <c r="E40" s="4"/>
      <c r="F40" s="23"/>
      <c r="G40" s="4"/>
      <c r="H40" s="27" t="s">
        <v>480</v>
      </c>
      <c r="I40" s="4"/>
      <c r="J40" s="34">
        <v>0.2</v>
      </c>
      <c r="K40" s="23"/>
      <c r="L40" s="4"/>
      <c r="M40" s="22"/>
      <c r="N40" s="4"/>
      <c r="O40" s="4"/>
      <c r="P40" s="23"/>
      <c r="Q40" s="13"/>
      <c r="R40" s="13"/>
      <c r="S40" s="13"/>
      <c r="T40" s="4"/>
      <c r="U40" s="4"/>
      <c r="V40" s="4"/>
      <c r="W40" s="4"/>
      <c r="X40" s="109"/>
    </row>
    <row r="41" spans="2:24">
      <c r="B41" s="108"/>
      <c r="C41" s="22" t="s">
        <v>11</v>
      </c>
      <c r="D41" s="4" t="s">
        <v>443</v>
      </c>
      <c r="E41" s="4" t="s">
        <v>9</v>
      </c>
      <c r="F41" s="23" t="s">
        <v>444</v>
      </c>
      <c r="G41" s="4"/>
      <c r="H41" s="27" t="s">
        <v>481</v>
      </c>
      <c r="I41" s="4"/>
      <c r="J41" s="34">
        <v>0.1</v>
      </c>
      <c r="K41" s="23"/>
      <c r="L41" s="4"/>
      <c r="M41" s="35" t="s">
        <v>491</v>
      </c>
      <c r="N41" s="4"/>
      <c r="O41" s="4"/>
      <c r="P41" s="23"/>
      <c r="Q41" s="13"/>
      <c r="R41" s="13"/>
      <c r="S41" s="13"/>
      <c r="T41" s="4"/>
      <c r="U41" s="4"/>
      <c r="V41" s="4"/>
      <c r="W41" s="4"/>
      <c r="X41" s="109"/>
    </row>
    <row r="42" spans="2:24">
      <c r="B42" s="108"/>
      <c r="C42" s="22"/>
      <c r="D42" s="4"/>
      <c r="E42" s="4"/>
      <c r="F42" s="23"/>
      <c r="G42" s="4"/>
      <c r="H42" s="27" t="s">
        <v>489</v>
      </c>
      <c r="I42" s="4" t="s">
        <v>482</v>
      </c>
      <c r="J42" s="34">
        <v>1</v>
      </c>
      <c r="K42" s="23"/>
      <c r="L42" s="4"/>
      <c r="M42" s="22" t="s">
        <v>521</v>
      </c>
      <c r="N42" s="4"/>
      <c r="O42" s="4"/>
      <c r="P42" s="23"/>
      <c r="Q42" s="13"/>
      <c r="R42" s="13"/>
      <c r="S42" s="13"/>
      <c r="T42" s="4"/>
      <c r="U42" s="4"/>
      <c r="V42" s="4"/>
      <c r="W42" s="4"/>
      <c r="X42" s="109"/>
    </row>
    <row r="43" spans="2:24" ht="15.75" thickBot="1">
      <c r="B43" s="108"/>
      <c r="C43" s="24" t="s">
        <v>446</v>
      </c>
      <c r="D43" s="9"/>
      <c r="E43" s="9"/>
      <c r="F43" s="54"/>
      <c r="G43" s="4"/>
      <c r="H43" s="27" t="s">
        <v>483</v>
      </c>
      <c r="I43" s="4" t="s">
        <v>484</v>
      </c>
      <c r="J43" s="34">
        <v>1</v>
      </c>
      <c r="K43" s="23"/>
      <c r="L43" s="4"/>
      <c r="M43" s="22"/>
      <c r="N43" s="4"/>
      <c r="O43" s="4"/>
      <c r="P43" s="23"/>
      <c r="Q43" s="13"/>
      <c r="R43" s="13"/>
      <c r="S43" s="13"/>
      <c r="T43" s="4"/>
      <c r="U43" s="4"/>
      <c r="V43" s="4"/>
      <c r="W43" s="4"/>
      <c r="X43" s="109"/>
    </row>
    <row r="44" spans="2:24" ht="15.75" thickBot="1">
      <c r="B44" s="108"/>
      <c r="C44" s="22" t="s">
        <v>447</v>
      </c>
      <c r="D44" s="4" t="s">
        <v>115</v>
      </c>
      <c r="E44" s="4"/>
      <c r="F44" s="23"/>
      <c r="G44" s="4"/>
      <c r="H44" s="27" t="s">
        <v>485</v>
      </c>
      <c r="I44" s="4" t="s">
        <v>486</v>
      </c>
      <c r="J44" s="34">
        <v>1</v>
      </c>
      <c r="K44" s="23"/>
      <c r="L44" s="4"/>
      <c r="M44" s="35" t="s">
        <v>529</v>
      </c>
      <c r="N44" s="36" t="s">
        <v>525</v>
      </c>
      <c r="O44" s="184">
        <f>1/((P22/P17)+(Q22/Q17)+(R22/R17)+(S22/S17)+(T22/T17)+(U22/U17)+(V22/V17)+(W22/W17))</f>
        <v>31272.650074719895</v>
      </c>
      <c r="P44" s="23" t="s">
        <v>20</v>
      </c>
      <c r="Q44" s="13"/>
      <c r="R44" s="13"/>
      <c r="S44" s="13"/>
      <c r="T44" s="4"/>
      <c r="U44" s="4"/>
      <c r="V44" s="4"/>
      <c r="W44" s="4"/>
      <c r="X44" s="109"/>
    </row>
    <row r="45" spans="2:24" ht="15.75" thickBot="1">
      <c r="B45" s="108"/>
      <c r="C45" s="22"/>
      <c r="D45" s="4"/>
      <c r="E45" s="4"/>
      <c r="F45" s="23"/>
      <c r="G45" s="4"/>
      <c r="H45" s="78" t="s">
        <v>487</v>
      </c>
      <c r="I45" s="30" t="s">
        <v>488</v>
      </c>
      <c r="J45" s="74">
        <v>2</v>
      </c>
      <c r="K45" s="31"/>
      <c r="L45" s="4"/>
      <c r="M45" s="35" t="s">
        <v>530</v>
      </c>
      <c r="N45" s="36" t="s">
        <v>526</v>
      </c>
      <c r="O45" s="184">
        <f>1/((P22/P18)+(Q22/Q18)+(R22/R18)+(S22/S18)+(T22/T18)+(U22/U18)+(V22/V18)+(W22/W18))</f>
        <v>28145.385067247898</v>
      </c>
      <c r="P45" s="23" t="s">
        <v>20</v>
      </c>
      <c r="Q45" s="13"/>
      <c r="R45" s="13"/>
      <c r="S45" s="13"/>
      <c r="T45" s="4"/>
      <c r="U45" s="4"/>
      <c r="V45" s="4"/>
      <c r="W45" s="4"/>
      <c r="X45" s="109"/>
    </row>
    <row r="46" spans="2:24" ht="15.75" thickBot="1">
      <c r="B46" s="108"/>
      <c r="C46" s="22" t="s">
        <v>445</v>
      </c>
      <c r="D46" s="34">
        <v>1</v>
      </c>
      <c r="E46" s="4" t="s">
        <v>9</v>
      </c>
      <c r="F46" s="23"/>
      <c r="G46" s="4"/>
      <c r="H46" s="4"/>
      <c r="I46" s="4"/>
      <c r="J46" s="4"/>
      <c r="K46" s="4"/>
      <c r="L46" s="4"/>
      <c r="M46" s="35" t="s">
        <v>531</v>
      </c>
      <c r="N46" s="36" t="s">
        <v>527</v>
      </c>
      <c r="O46" s="184">
        <f>1/((P22/P19)+(Q22/Q19)+(R22/R19)+(S22/S19)+(T22/T19)+(U22/U19)+(V22/V19)+(W22/W19))</f>
        <v>21890.855052303927</v>
      </c>
      <c r="P46" s="23" t="s">
        <v>20</v>
      </c>
      <c r="Q46" s="13"/>
      <c r="R46" s="13"/>
      <c r="S46" s="13"/>
      <c r="T46" s="4"/>
      <c r="U46" s="4"/>
      <c r="V46" s="4"/>
      <c r="W46" s="4"/>
      <c r="X46" s="109"/>
    </row>
    <row r="47" spans="2:24" ht="15.75" thickBot="1">
      <c r="B47" s="108"/>
      <c r="C47" s="22"/>
      <c r="D47" s="4"/>
      <c r="E47" s="4"/>
      <c r="F47" s="23"/>
      <c r="G47" s="4"/>
      <c r="H47" s="4"/>
      <c r="I47" s="4"/>
      <c r="J47" s="4"/>
      <c r="K47" s="4"/>
      <c r="L47" s="4"/>
      <c r="M47" s="35" t="s">
        <v>532</v>
      </c>
      <c r="N47" s="36" t="s">
        <v>528</v>
      </c>
      <c r="O47" s="184">
        <f>1/((P22/P20)+(Q22/Q20)+(R22/R20)+(S22/S20)+(T22/T20)+(U22/U20)+(V22/V20)+(W22/W20))</f>
        <v>11168.803598114246</v>
      </c>
      <c r="P47" s="23" t="s">
        <v>20</v>
      </c>
      <c r="Q47" s="145"/>
      <c r="R47" s="13"/>
      <c r="S47" s="13"/>
      <c r="T47" s="4"/>
      <c r="U47" s="4"/>
      <c r="V47" s="4"/>
      <c r="W47" s="4"/>
      <c r="X47" s="109"/>
    </row>
    <row r="48" spans="2:24" ht="15.75" thickBot="1">
      <c r="B48" s="108"/>
      <c r="C48" s="22" t="s">
        <v>448</v>
      </c>
      <c r="D48" s="4" t="s">
        <v>449</v>
      </c>
      <c r="E48" s="166">
        <f>D46*E9</f>
        <v>16.2</v>
      </c>
      <c r="F48" s="23" t="s">
        <v>115</v>
      </c>
      <c r="G48" s="4"/>
      <c r="H48" s="4"/>
      <c r="I48" s="4"/>
      <c r="J48" s="4"/>
      <c r="K48" s="4"/>
      <c r="L48" s="4"/>
      <c r="M48" s="141" t="s">
        <v>523</v>
      </c>
      <c r="N48" s="172" t="s">
        <v>490</v>
      </c>
      <c r="O48" s="185">
        <f>1/((P22/P21)+(Q22/Q21)+(R22/R21)+(S22/S21)+(T22/T21)+(U22/U21)+(V22/V21)+(W22/W21))</f>
        <v>56119.022339865995</v>
      </c>
      <c r="P48" s="31" t="s">
        <v>20</v>
      </c>
      <c r="Q48" s="13"/>
      <c r="R48" s="13"/>
      <c r="S48" s="13"/>
      <c r="T48" s="4"/>
      <c r="U48" s="4"/>
      <c r="V48" s="4"/>
      <c r="W48" s="4"/>
      <c r="X48" s="109"/>
    </row>
    <row r="49" spans="2:24">
      <c r="B49" s="108"/>
      <c r="C49" s="22"/>
      <c r="D49" s="4"/>
      <c r="E49" s="4"/>
      <c r="F49" s="23"/>
      <c r="G49" s="4"/>
      <c r="H49" s="4"/>
      <c r="I49" s="4"/>
      <c r="J49" s="4"/>
      <c r="K49" s="4"/>
      <c r="L49" s="4"/>
      <c r="M49" s="4"/>
      <c r="N49" s="4"/>
      <c r="O49" s="4"/>
      <c r="P49" s="4"/>
      <c r="Q49" s="13"/>
      <c r="R49" s="13"/>
      <c r="S49" s="13"/>
      <c r="T49" s="4"/>
      <c r="U49" s="4"/>
      <c r="V49" s="4"/>
      <c r="W49" s="4"/>
      <c r="X49" s="109"/>
    </row>
    <row r="50" spans="2:24">
      <c r="B50" s="108"/>
      <c r="C50" s="24" t="s">
        <v>450</v>
      </c>
      <c r="D50" s="9"/>
      <c r="E50" s="9"/>
      <c r="F50" s="54"/>
      <c r="G50" s="4"/>
      <c r="H50" s="4"/>
      <c r="I50" s="4"/>
      <c r="J50" s="4"/>
      <c r="K50" s="4"/>
      <c r="L50" s="4"/>
      <c r="M50" s="4"/>
      <c r="N50" s="4"/>
      <c r="O50" s="4"/>
      <c r="P50" s="4"/>
      <c r="Q50" s="13"/>
      <c r="R50" s="13"/>
      <c r="S50" s="13"/>
      <c r="T50" s="4"/>
      <c r="U50" s="4"/>
      <c r="V50" s="4"/>
      <c r="W50" s="4"/>
      <c r="X50" s="109"/>
    </row>
    <row r="51" spans="2:24">
      <c r="B51" s="108"/>
      <c r="C51" s="22" t="s">
        <v>451</v>
      </c>
      <c r="D51" s="4" t="s">
        <v>115</v>
      </c>
      <c r="E51" s="4"/>
      <c r="F51" s="23"/>
      <c r="G51" s="4"/>
      <c r="H51" s="4"/>
      <c r="I51" s="4"/>
      <c r="J51" s="4"/>
      <c r="K51" s="4"/>
      <c r="L51" s="4"/>
      <c r="M51" s="4"/>
      <c r="N51" s="4"/>
      <c r="O51" s="4"/>
      <c r="P51" s="4"/>
      <c r="Q51" s="13"/>
      <c r="R51" s="13"/>
      <c r="S51" s="13"/>
      <c r="T51" s="4"/>
      <c r="U51" s="4"/>
      <c r="V51" s="4"/>
      <c r="W51" s="4"/>
      <c r="X51" s="109"/>
    </row>
    <row r="52" spans="2:24">
      <c r="B52" s="108"/>
      <c r="C52" s="22"/>
      <c r="D52" s="4"/>
      <c r="E52" s="4"/>
      <c r="F52" s="23"/>
      <c r="G52" s="4"/>
      <c r="H52" s="4"/>
      <c r="I52" s="4"/>
      <c r="J52" s="4"/>
      <c r="K52" s="4"/>
      <c r="L52" s="4"/>
      <c r="M52" s="4"/>
      <c r="N52" s="4"/>
      <c r="O52" s="4"/>
      <c r="P52" s="4"/>
      <c r="Q52" s="13"/>
      <c r="R52" s="13"/>
      <c r="S52" s="13"/>
      <c r="T52" s="4"/>
      <c r="U52" s="4"/>
      <c r="V52" s="4"/>
      <c r="W52" s="4"/>
      <c r="X52" s="109"/>
    </row>
    <row r="53" spans="2:24">
      <c r="B53" s="108"/>
      <c r="C53" s="22" t="s">
        <v>445</v>
      </c>
      <c r="D53" s="34">
        <v>1.03</v>
      </c>
      <c r="E53" s="4" t="s">
        <v>9</v>
      </c>
      <c r="F53" s="23"/>
      <c r="G53" s="4"/>
      <c r="H53" s="4"/>
      <c r="I53" s="4"/>
      <c r="J53" s="4"/>
      <c r="K53" s="4"/>
      <c r="L53" s="4"/>
      <c r="M53" s="4"/>
      <c r="N53" s="4"/>
      <c r="O53" s="4"/>
      <c r="P53" s="4"/>
      <c r="Q53" s="13"/>
      <c r="R53" s="13"/>
      <c r="S53" s="13"/>
      <c r="T53" s="4"/>
      <c r="U53" s="4"/>
      <c r="V53" s="4"/>
      <c r="W53" s="4"/>
      <c r="X53" s="109"/>
    </row>
    <row r="54" spans="2:24">
      <c r="B54" s="108"/>
      <c r="C54" s="22"/>
      <c r="D54" s="4"/>
      <c r="E54" s="4"/>
      <c r="F54" s="23"/>
      <c r="G54" s="4"/>
      <c r="H54" s="4"/>
      <c r="I54" s="4"/>
      <c r="J54" s="4"/>
      <c r="K54" s="4"/>
      <c r="L54" s="4"/>
      <c r="M54" s="4"/>
      <c r="N54" s="4"/>
      <c r="O54" s="4"/>
      <c r="P54" s="4"/>
      <c r="Q54" s="13"/>
      <c r="R54" s="13"/>
      <c r="S54" s="13"/>
      <c r="T54" s="4"/>
      <c r="U54" s="4"/>
      <c r="V54" s="4"/>
      <c r="W54" s="4"/>
      <c r="X54" s="109"/>
    </row>
    <row r="55" spans="2:24" ht="15.75" thickBot="1">
      <c r="B55" s="108"/>
      <c r="C55" s="29" t="s">
        <v>453</v>
      </c>
      <c r="D55" s="30" t="s">
        <v>452</v>
      </c>
      <c r="E55" s="167">
        <f>D53*E16</f>
        <v>11.433</v>
      </c>
      <c r="F55" s="31" t="s">
        <v>115</v>
      </c>
      <c r="G55" s="4"/>
      <c r="H55" s="4"/>
      <c r="I55" s="4"/>
      <c r="J55" s="4"/>
      <c r="K55" s="4"/>
      <c r="L55" s="4"/>
      <c r="M55" s="4"/>
      <c r="N55" s="4"/>
      <c r="O55" s="4"/>
      <c r="P55" s="4"/>
      <c r="Q55" s="13"/>
      <c r="R55" s="13"/>
      <c r="S55" s="13"/>
      <c r="T55" s="4"/>
      <c r="U55" s="4"/>
      <c r="V55" s="4"/>
      <c r="W55" s="4"/>
      <c r="X55" s="109"/>
    </row>
    <row r="56" spans="2:24" ht="9.75" customHeight="1" thickBot="1">
      <c r="B56" s="110"/>
      <c r="C56" s="111"/>
      <c r="D56" s="111"/>
      <c r="E56" s="111"/>
      <c r="F56" s="111"/>
      <c r="G56" s="111"/>
      <c r="H56" s="111"/>
      <c r="I56" s="111"/>
      <c r="J56" s="111"/>
      <c r="K56" s="111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2"/>
    </row>
    <row r="57" spans="2:24" ht="15.75" thickTop="1"/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3:BW407"/>
  <sheetViews>
    <sheetView topLeftCell="S253" zoomScale="60" zoomScaleNormal="60" workbookViewId="0">
      <selection activeCell="G407" sqref="G407"/>
    </sheetView>
  </sheetViews>
  <sheetFormatPr defaultRowHeight="15"/>
  <cols>
    <col min="3" max="3" width="44.42578125" customWidth="1"/>
    <col min="4" max="4" width="17.42578125" customWidth="1"/>
    <col min="5" max="5" width="10.85546875" customWidth="1"/>
    <col min="6" max="6" width="11.140625" customWidth="1"/>
    <col min="7" max="7" width="12.7109375" customWidth="1"/>
    <col min="8" max="8" width="12.28515625" customWidth="1"/>
    <col min="9" max="10" width="13.140625" customWidth="1"/>
    <col min="11" max="11" width="11.140625" customWidth="1"/>
    <col min="12" max="12" width="14.5703125" customWidth="1"/>
    <col min="14" max="14" width="17.42578125" customWidth="1"/>
    <col min="15" max="15" width="11" customWidth="1"/>
    <col min="16" max="16" width="13.85546875" customWidth="1"/>
    <col min="17" max="17" width="14.140625" customWidth="1"/>
    <col min="18" max="18" width="13.7109375" customWidth="1"/>
    <col min="19" max="20" width="13.42578125" customWidth="1"/>
    <col min="21" max="21" width="13.5703125" customWidth="1"/>
    <col min="27" max="27" width="11" customWidth="1"/>
  </cols>
  <sheetData>
    <row r="3" spans="3:75" ht="28.5">
      <c r="C3" s="12" t="s">
        <v>535</v>
      </c>
      <c r="N3" t="s">
        <v>557</v>
      </c>
    </row>
    <row r="4" spans="3:75" ht="15.75" thickBot="1"/>
    <row r="5" spans="3:75" ht="15.75" thickBot="1">
      <c r="C5" s="190" t="s">
        <v>548</v>
      </c>
      <c r="D5" s="20"/>
      <c r="E5" s="20"/>
      <c r="F5" s="21"/>
      <c r="H5" s="79" t="s">
        <v>550</v>
      </c>
      <c r="I5" s="56"/>
      <c r="J5" s="56"/>
      <c r="K5" s="56"/>
      <c r="L5" s="57"/>
      <c r="N5" s="189" t="s">
        <v>555</v>
      </c>
    </row>
    <row r="6" spans="3:75" s="42" customFormat="1" ht="15" customHeight="1">
      <c r="C6" s="191" t="s">
        <v>1082</v>
      </c>
      <c r="D6" s="192" t="s">
        <v>547</v>
      </c>
      <c r="E6" s="193">
        <f>'RADIÁLNÍ TUHOST LOŽISEK'!E32</f>
        <v>734.40000000000009</v>
      </c>
      <c r="F6" s="194" t="s">
        <v>323</v>
      </c>
      <c r="H6" s="195" t="s">
        <v>49</v>
      </c>
      <c r="I6" s="115"/>
      <c r="J6" s="115"/>
      <c r="K6" s="115"/>
      <c r="L6" s="196"/>
      <c r="N6" s="42" t="s">
        <v>554</v>
      </c>
    </row>
    <row r="7" spans="3:75">
      <c r="C7" s="27" t="s">
        <v>302</v>
      </c>
      <c r="D7" s="13" t="s">
        <v>304</v>
      </c>
      <c r="E7" s="13">
        <f>'RADIÁLNÍ TUHOST LOŽISEK'!E13</f>
        <v>2010</v>
      </c>
      <c r="F7" s="77" t="s">
        <v>114</v>
      </c>
      <c r="H7" s="22" t="s">
        <v>551</v>
      </c>
      <c r="I7" s="4"/>
      <c r="J7" s="4"/>
      <c r="K7" s="4"/>
      <c r="L7" s="23"/>
      <c r="N7" t="s">
        <v>553</v>
      </c>
    </row>
    <row r="8" spans="3:75">
      <c r="C8" s="22" t="s">
        <v>39</v>
      </c>
      <c r="D8" s="4" t="s">
        <v>41</v>
      </c>
      <c r="E8" s="4">
        <f>'VSTUPNÍ PARAMETRY'!F19</f>
        <v>0.3</v>
      </c>
      <c r="F8" s="23" t="s">
        <v>51</v>
      </c>
      <c r="H8" s="22"/>
      <c r="I8" s="4"/>
      <c r="J8" s="4"/>
      <c r="K8" s="4"/>
      <c r="L8" s="23"/>
      <c r="N8" t="s">
        <v>556</v>
      </c>
    </row>
    <row r="9" spans="3:75" ht="15.75" thickBot="1">
      <c r="C9" s="29" t="s">
        <v>37</v>
      </c>
      <c r="D9" s="30" t="s">
        <v>42</v>
      </c>
      <c r="E9" s="30">
        <f>'VSTUPNÍ PARAMETRY'!F20</f>
        <v>0.1</v>
      </c>
      <c r="F9" s="31" t="s">
        <v>51</v>
      </c>
      <c r="H9" s="29" t="s">
        <v>552</v>
      </c>
      <c r="I9" s="30"/>
      <c r="J9" s="30"/>
      <c r="K9" s="30"/>
      <c r="L9" s="31"/>
    </row>
    <row r="10" spans="3:75">
      <c r="C10" s="4"/>
      <c r="D10" s="4"/>
      <c r="E10" s="4"/>
      <c r="F10" s="4"/>
      <c r="H10" s="4"/>
      <c r="I10" s="4"/>
      <c r="J10" s="4"/>
      <c r="K10" s="4"/>
      <c r="L10" s="4"/>
    </row>
    <row r="11" spans="3:75" ht="15.75" thickBot="1"/>
    <row r="12" spans="3:75" ht="24" thickBot="1">
      <c r="D12" s="198"/>
      <c r="E12" s="199" t="s">
        <v>536</v>
      </c>
      <c r="F12" s="56"/>
      <c r="G12" s="56"/>
      <c r="H12" s="56"/>
      <c r="I12" s="56"/>
      <c r="J12" s="56"/>
      <c r="K12" s="56"/>
      <c r="L12" s="57"/>
      <c r="N12" s="198"/>
      <c r="O12" s="199" t="s">
        <v>558</v>
      </c>
      <c r="P12" s="56"/>
      <c r="Q12" s="56"/>
      <c r="R12" s="56"/>
      <c r="S12" s="56"/>
      <c r="T12" s="56"/>
      <c r="U12" s="57"/>
      <c r="W12" s="198"/>
      <c r="X12" s="199" t="s">
        <v>559</v>
      </c>
      <c r="Y12" s="56"/>
      <c r="Z12" s="56"/>
      <c r="AA12" s="56"/>
      <c r="AB12" s="56"/>
      <c r="AC12" s="56"/>
      <c r="AD12" s="57"/>
      <c r="AF12" s="198"/>
      <c r="AG12" s="199" t="s">
        <v>560</v>
      </c>
      <c r="AH12" s="56"/>
      <c r="AI12" s="56"/>
      <c r="AJ12" s="56"/>
      <c r="AK12" s="56"/>
      <c r="AL12" s="56"/>
      <c r="AM12" s="57"/>
      <c r="AO12" s="198"/>
      <c r="AP12" s="199" t="s">
        <v>561</v>
      </c>
      <c r="AQ12" s="56"/>
      <c r="AR12" s="56"/>
      <c r="AS12" s="56"/>
      <c r="AT12" s="56"/>
      <c r="AU12" s="56"/>
      <c r="AV12" s="57"/>
      <c r="AX12" s="198"/>
      <c r="AY12" s="199" t="s">
        <v>562</v>
      </c>
      <c r="AZ12" s="56"/>
      <c r="BA12" s="56"/>
      <c r="BB12" s="56"/>
      <c r="BC12" s="56"/>
      <c r="BD12" s="56"/>
      <c r="BE12" s="57"/>
      <c r="BG12" s="198"/>
      <c r="BH12" s="199" t="s">
        <v>563</v>
      </c>
      <c r="BI12" s="56"/>
      <c r="BJ12" s="56"/>
      <c r="BK12" s="56"/>
      <c r="BL12" s="56"/>
      <c r="BM12" s="56"/>
      <c r="BN12" s="57"/>
      <c r="BP12" s="198"/>
      <c r="BQ12" s="199" t="s">
        <v>564</v>
      </c>
      <c r="BR12" s="56"/>
      <c r="BS12" s="56"/>
      <c r="BT12" s="56"/>
      <c r="BU12" s="56"/>
      <c r="BV12" s="56"/>
      <c r="BW12" s="57"/>
    </row>
    <row r="13" spans="3:75" ht="45.75" thickBot="1">
      <c r="C13" s="188" t="s">
        <v>537</v>
      </c>
      <c r="D13" s="200" t="s">
        <v>38</v>
      </c>
      <c r="E13" s="201" t="s">
        <v>549</v>
      </c>
      <c r="F13" s="201" t="s">
        <v>538</v>
      </c>
      <c r="G13" s="201" t="s">
        <v>539</v>
      </c>
      <c r="H13" s="201" t="s">
        <v>540</v>
      </c>
      <c r="I13" s="201" t="s">
        <v>541</v>
      </c>
      <c r="J13" s="201"/>
      <c r="K13" s="201" t="s">
        <v>354</v>
      </c>
      <c r="L13" s="202" t="s">
        <v>542</v>
      </c>
      <c r="N13" s="200" t="s">
        <v>38</v>
      </c>
      <c r="O13" s="201" t="s">
        <v>549</v>
      </c>
      <c r="P13" s="201" t="s">
        <v>538</v>
      </c>
      <c r="Q13" s="201" t="s">
        <v>539</v>
      </c>
      <c r="R13" s="201" t="s">
        <v>540</v>
      </c>
      <c r="S13" s="201" t="s">
        <v>541</v>
      </c>
      <c r="T13" s="201" t="s">
        <v>354</v>
      </c>
      <c r="U13" s="202" t="s">
        <v>542</v>
      </c>
      <c r="W13" s="200" t="s">
        <v>38</v>
      </c>
      <c r="X13" s="201" t="s">
        <v>549</v>
      </c>
      <c r="Y13" s="201" t="s">
        <v>538</v>
      </c>
      <c r="Z13" s="201" t="s">
        <v>539</v>
      </c>
      <c r="AA13" s="201" t="s">
        <v>540</v>
      </c>
      <c r="AB13" s="201" t="s">
        <v>541</v>
      </c>
      <c r="AC13" s="201" t="s">
        <v>354</v>
      </c>
      <c r="AD13" s="202" t="s">
        <v>542</v>
      </c>
      <c r="AF13" s="200" t="s">
        <v>38</v>
      </c>
      <c r="AG13" s="201" t="s">
        <v>549</v>
      </c>
      <c r="AH13" s="201" t="s">
        <v>538</v>
      </c>
      <c r="AI13" s="201" t="s">
        <v>539</v>
      </c>
      <c r="AJ13" s="201" t="s">
        <v>540</v>
      </c>
      <c r="AK13" s="201" t="s">
        <v>541</v>
      </c>
      <c r="AL13" s="201" t="s">
        <v>354</v>
      </c>
      <c r="AM13" s="202" t="s">
        <v>542</v>
      </c>
      <c r="AO13" s="200" t="s">
        <v>38</v>
      </c>
      <c r="AP13" s="201" t="s">
        <v>549</v>
      </c>
      <c r="AQ13" s="201" t="s">
        <v>538</v>
      </c>
      <c r="AR13" s="201" t="s">
        <v>539</v>
      </c>
      <c r="AS13" s="201" t="s">
        <v>540</v>
      </c>
      <c r="AT13" s="201" t="s">
        <v>541</v>
      </c>
      <c r="AU13" s="201" t="s">
        <v>354</v>
      </c>
      <c r="AV13" s="202" t="s">
        <v>542</v>
      </c>
      <c r="AX13" s="200" t="s">
        <v>38</v>
      </c>
      <c r="AY13" s="201" t="s">
        <v>549</v>
      </c>
      <c r="AZ13" s="201" t="s">
        <v>538</v>
      </c>
      <c r="BA13" s="201" t="s">
        <v>539</v>
      </c>
      <c r="BB13" s="201" t="s">
        <v>540</v>
      </c>
      <c r="BC13" s="201" t="s">
        <v>541</v>
      </c>
      <c r="BD13" s="201" t="s">
        <v>354</v>
      </c>
      <c r="BE13" s="202" t="s">
        <v>542</v>
      </c>
      <c r="BG13" s="200" t="s">
        <v>38</v>
      </c>
      <c r="BH13" s="201" t="s">
        <v>549</v>
      </c>
      <c r="BI13" s="201" t="s">
        <v>538</v>
      </c>
      <c r="BJ13" s="201" t="s">
        <v>539</v>
      </c>
      <c r="BK13" s="201" t="s">
        <v>540</v>
      </c>
      <c r="BL13" s="201" t="s">
        <v>541</v>
      </c>
      <c r="BM13" s="201" t="s">
        <v>354</v>
      </c>
      <c r="BN13" s="202" t="s">
        <v>542</v>
      </c>
      <c r="BP13" s="200" t="s">
        <v>38</v>
      </c>
      <c r="BQ13" s="201" t="s">
        <v>549</v>
      </c>
      <c r="BR13" s="201" t="s">
        <v>538</v>
      </c>
      <c r="BS13" s="201" t="s">
        <v>539</v>
      </c>
      <c r="BT13" s="201" t="s">
        <v>540</v>
      </c>
      <c r="BU13" s="201" t="s">
        <v>541</v>
      </c>
      <c r="BV13" s="201" t="s">
        <v>354</v>
      </c>
      <c r="BW13" s="202" t="s">
        <v>542</v>
      </c>
    </row>
    <row r="14" spans="3:75">
      <c r="C14" t="s">
        <v>231</v>
      </c>
      <c r="D14" s="22" t="s">
        <v>40</v>
      </c>
      <c r="E14" s="4" t="s">
        <v>44</v>
      </c>
      <c r="F14" s="4" t="s">
        <v>34</v>
      </c>
      <c r="G14" s="4" t="s">
        <v>543</v>
      </c>
      <c r="H14" s="4" t="s">
        <v>28</v>
      </c>
      <c r="I14" s="4" t="s">
        <v>545</v>
      </c>
      <c r="J14" s="4"/>
      <c r="K14" s="4" t="s">
        <v>546</v>
      </c>
      <c r="L14" s="23" t="s">
        <v>544</v>
      </c>
      <c r="N14" s="22" t="s">
        <v>40</v>
      </c>
      <c r="O14" s="4" t="s">
        <v>44</v>
      </c>
      <c r="P14" s="4" t="s">
        <v>34</v>
      </c>
      <c r="Q14" s="4" t="s">
        <v>543</v>
      </c>
      <c r="R14" s="4" t="s">
        <v>28</v>
      </c>
      <c r="S14" s="4" t="s">
        <v>545</v>
      </c>
      <c r="T14" s="4" t="s">
        <v>546</v>
      </c>
      <c r="U14" s="23" t="s">
        <v>544</v>
      </c>
      <c r="W14" s="22" t="s">
        <v>40</v>
      </c>
      <c r="X14" s="4" t="s">
        <v>44</v>
      </c>
      <c r="Y14" s="4" t="s">
        <v>34</v>
      </c>
      <c r="Z14" s="4" t="s">
        <v>543</v>
      </c>
      <c r="AA14" s="4" t="s">
        <v>28</v>
      </c>
      <c r="AB14" s="4" t="s">
        <v>545</v>
      </c>
      <c r="AC14" s="4" t="s">
        <v>546</v>
      </c>
      <c r="AD14" s="23" t="s">
        <v>544</v>
      </c>
      <c r="AF14" s="22" t="s">
        <v>40</v>
      </c>
      <c r="AG14" s="4" t="s">
        <v>44</v>
      </c>
      <c r="AH14" s="4" t="s">
        <v>34</v>
      </c>
      <c r="AI14" s="4" t="s">
        <v>543</v>
      </c>
      <c r="AJ14" s="4" t="s">
        <v>28</v>
      </c>
      <c r="AK14" s="4" t="s">
        <v>545</v>
      </c>
      <c r="AL14" s="4" t="s">
        <v>546</v>
      </c>
      <c r="AM14" s="23" t="s">
        <v>544</v>
      </c>
      <c r="AO14" s="22" t="s">
        <v>40</v>
      </c>
      <c r="AP14" s="4" t="s">
        <v>44</v>
      </c>
      <c r="AQ14" s="4" t="s">
        <v>34</v>
      </c>
      <c r="AR14" s="4" t="s">
        <v>543</v>
      </c>
      <c r="AS14" s="4" t="s">
        <v>28</v>
      </c>
      <c r="AT14" s="4" t="s">
        <v>545</v>
      </c>
      <c r="AU14" s="4" t="s">
        <v>546</v>
      </c>
      <c r="AV14" s="23" t="s">
        <v>544</v>
      </c>
      <c r="AX14" s="22" t="s">
        <v>40</v>
      </c>
      <c r="AY14" s="4" t="s">
        <v>44</v>
      </c>
      <c r="AZ14" s="4" t="s">
        <v>34</v>
      </c>
      <c r="BA14" s="4" t="s">
        <v>543</v>
      </c>
      <c r="BB14" s="4" t="s">
        <v>28</v>
      </c>
      <c r="BC14" s="4" t="s">
        <v>545</v>
      </c>
      <c r="BD14" s="4" t="s">
        <v>546</v>
      </c>
      <c r="BE14" s="23" t="s">
        <v>544</v>
      </c>
      <c r="BG14" s="22" t="s">
        <v>40</v>
      </c>
      <c r="BH14" s="4" t="s">
        <v>44</v>
      </c>
      <c r="BI14" s="4" t="s">
        <v>34</v>
      </c>
      <c r="BJ14" s="4" t="s">
        <v>543</v>
      </c>
      <c r="BK14" s="4" t="s">
        <v>28</v>
      </c>
      <c r="BL14" s="4" t="s">
        <v>545</v>
      </c>
      <c r="BM14" s="4" t="s">
        <v>546</v>
      </c>
      <c r="BN14" s="23" t="s">
        <v>544</v>
      </c>
      <c r="BP14" s="22" t="s">
        <v>40</v>
      </c>
      <c r="BQ14" s="4" t="s">
        <v>44</v>
      </c>
      <c r="BR14" s="4" t="s">
        <v>34</v>
      </c>
      <c r="BS14" s="4" t="s">
        <v>543</v>
      </c>
      <c r="BT14" s="4" t="s">
        <v>28</v>
      </c>
      <c r="BU14" s="4" t="s">
        <v>545</v>
      </c>
      <c r="BV14" s="4" t="s">
        <v>546</v>
      </c>
      <c r="BW14" s="23" t="s">
        <v>544</v>
      </c>
    </row>
    <row r="15" spans="3:75" ht="15.75" thickBot="1">
      <c r="C15" t="s">
        <v>66</v>
      </c>
      <c r="D15" s="22" t="s">
        <v>51</v>
      </c>
      <c r="E15" s="4" t="s">
        <v>50</v>
      </c>
      <c r="F15" s="4" t="s">
        <v>50</v>
      </c>
      <c r="G15" s="4" t="s">
        <v>50</v>
      </c>
      <c r="H15" s="4" t="s">
        <v>50</v>
      </c>
      <c r="I15" s="4" t="s">
        <v>139</v>
      </c>
      <c r="J15" s="4"/>
      <c r="K15" s="4" t="s">
        <v>139</v>
      </c>
      <c r="L15" s="23" t="s">
        <v>139</v>
      </c>
      <c r="N15" s="22" t="s">
        <v>51</v>
      </c>
      <c r="O15" s="4" t="s">
        <v>50</v>
      </c>
      <c r="P15" s="4" t="s">
        <v>50</v>
      </c>
      <c r="Q15" s="4" t="s">
        <v>50</v>
      </c>
      <c r="R15" s="4" t="s">
        <v>50</v>
      </c>
      <c r="S15" s="4" t="s">
        <v>139</v>
      </c>
      <c r="T15" s="4" t="s">
        <v>139</v>
      </c>
      <c r="U15" s="23" t="s">
        <v>139</v>
      </c>
      <c r="W15" s="22" t="s">
        <v>51</v>
      </c>
      <c r="X15" s="4" t="s">
        <v>50</v>
      </c>
      <c r="Y15" s="4" t="s">
        <v>50</v>
      </c>
      <c r="Z15" s="4" t="s">
        <v>50</v>
      </c>
      <c r="AA15" s="4" t="s">
        <v>50</v>
      </c>
      <c r="AB15" s="4" t="s">
        <v>139</v>
      </c>
      <c r="AC15" s="4" t="s">
        <v>139</v>
      </c>
      <c r="AD15" s="23" t="s">
        <v>139</v>
      </c>
      <c r="AF15" s="22" t="s">
        <v>51</v>
      </c>
      <c r="AG15" s="4" t="s">
        <v>50</v>
      </c>
      <c r="AH15" s="4" t="s">
        <v>50</v>
      </c>
      <c r="AI15" s="4" t="s">
        <v>50</v>
      </c>
      <c r="AJ15" s="4" t="s">
        <v>50</v>
      </c>
      <c r="AK15" s="4" t="s">
        <v>139</v>
      </c>
      <c r="AL15" s="4" t="s">
        <v>139</v>
      </c>
      <c r="AM15" s="23" t="s">
        <v>139</v>
      </c>
      <c r="AO15" s="22" t="s">
        <v>51</v>
      </c>
      <c r="AP15" s="4" t="s">
        <v>50</v>
      </c>
      <c r="AQ15" s="4" t="s">
        <v>50</v>
      </c>
      <c r="AR15" s="4" t="s">
        <v>50</v>
      </c>
      <c r="AS15" s="4" t="s">
        <v>50</v>
      </c>
      <c r="AT15" s="4" t="s">
        <v>139</v>
      </c>
      <c r="AU15" s="4" t="s">
        <v>139</v>
      </c>
      <c r="AV15" s="23" t="s">
        <v>139</v>
      </c>
      <c r="AX15" s="22" t="s">
        <v>51</v>
      </c>
      <c r="AY15" s="4" t="s">
        <v>50</v>
      </c>
      <c r="AZ15" s="4" t="s">
        <v>50</v>
      </c>
      <c r="BA15" s="4" t="s">
        <v>50</v>
      </c>
      <c r="BB15" s="4" t="s">
        <v>50</v>
      </c>
      <c r="BC15" s="4" t="s">
        <v>139</v>
      </c>
      <c r="BD15" s="4" t="s">
        <v>139</v>
      </c>
      <c r="BE15" s="23" t="s">
        <v>139</v>
      </c>
      <c r="BG15" s="22" t="s">
        <v>51</v>
      </c>
      <c r="BH15" s="4" t="s">
        <v>50</v>
      </c>
      <c r="BI15" s="4" t="s">
        <v>50</v>
      </c>
      <c r="BJ15" s="4" t="s">
        <v>50</v>
      </c>
      <c r="BK15" s="4" t="s">
        <v>50</v>
      </c>
      <c r="BL15" s="4" t="s">
        <v>139</v>
      </c>
      <c r="BM15" s="4" t="s">
        <v>139</v>
      </c>
      <c r="BN15" s="23" t="s">
        <v>139</v>
      </c>
      <c r="BP15" s="22" t="s">
        <v>51</v>
      </c>
      <c r="BQ15" s="4" t="s">
        <v>50</v>
      </c>
      <c r="BR15" s="4" t="s">
        <v>50</v>
      </c>
      <c r="BS15" s="4" t="s">
        <v>50</v>
      </c>
      <c r="BT15" s="4" t="s">
        <v>50</v>
      </c>
      <c r="BU15" s="4" t="s">
        <v>139</v>
      </c>
      <c r="BV15" s="4" t="s">
        <v>139</v>
      </c>
      <c r="BW15" s="23" t="s">
        <v>139</v>
      </c>
    </row>
    <row r="16" spans="3:75">
      <c r="C16">
        <v>80</v>
      </c>
      <c r="D16" s="43">
        <v>0.08</v>
      </c>
      <c r="E16" s="20">
        <f>'VSTUPNÍ PARAMETRY'!F10</f>
        <v>1856.4102564102564</v>
      </c>
      <c r="F16" s="203">
        <f>'VSTUPNÍ PARAMETRY'!F14</f>
        <v>5857</v>
      </c>
      <c r="G16" s="203">
        <f>F16-H16+E16</f>
        <v>1496.6987179487182</v>
      </c>
      <c r="H16" s="20">
        <f>(-E16*E$8+F16*(D16+E$9))/D16</f>
        <v>6216.7115384615381</v>
      </c>
      <c r="I16" s="20">
        <f>ABS(G16)/E$6</f>
        <v>2.0379884503659014</v>
      </c>
      <c r="J16" s="20"/>
      <c r="K16" s="20">
        <f>ABS(H16)/E$7</f>
        <v>3.0928913126674318</v>
      </c>
      <c r="L16" s="21">
        <f t="shared" ref="L16:L47" si="0">I16+(E$8/D16)*(I16+K16)</f>
        <v>21.278787561740899</v>
      </c>
      <c r="N16" s="43">
        <v>0.08</v>
      </c>
      <c r="O16" s="20">
        <f>'VSTUPNÍ PARAMETRY'!G10</f>
        <v>1925.7731958762888</v>
      </c>
      <c r="P16" s="203">
        <f>'VSTUPNÍ PARAMETRY'!G14</f>
        <v>4393</v>
      </c>
      <c r="Q16" s="203">
        <f>P16-R16+O16</f>
        <v>3656.1726804123714</v>
      </c>
      <c r="R16" s="20">
        <f t="shared" ref="R16:R47" si="1">(-O16*E$8+P16*(N16+E$9))/N16</f>
        <v>2662.6005154639174</v>
      </c>
      <c r="S16" s="20">
        <f t="shared" ref="S16:S47" si="2">ABS(Q16)/E$6</f>
        <v>4.9784486389057339</v>
      </c>
      <c r="T16" s="20">
        <f t="shared" ref="T16:T47" si="3">ABS(R16)/E$7</f>
        <v>1.3246768733651331</v>
      </c>
      <c r="U16" s="21">
        <f t="shared" ref="U16:U47" si="4">S16+(E$8/N16)*(S16+T16)</f>
        <v>28.615169309921484</v>
      </c>
      <c r="W16" s="43">
        <v>0.08</v>
      </c>
      <c r="X16" s="20">
        <f>'VSTUPNÍ PARAMETRY'!H10</f>
        <v>1455.2845528455284</v>
      </c>
      <c r="Y16" s="203">
        <f>'VSTUPNÍ PARAMETRY'!H14</f>
        <v>8200</v>
      </c>
      <c r="Z16" s="203">
        <f>Y16-AA16+X16</f>
        <v>-3337.3983739837413</v>
      </c>
      <c r="AA16" s="20">
        <f t="shared" ref="AA16:AA47" si="5">(-X16*E$8+Y16*(W16+E$9))/W16</f>
        <v>12992.682926829269</v>
      </c>
      <c r="AB16" s="20">
        <f t="shared" ref="AB16:AB47" si="6">ABS(Z16)/E$6</f>
        <v>4.5443877641390804</v>
      </c>
      <c r="AC16" s="20">
        <f t="shared" ref="AC16:AC47" si="7">ABS(AA16)/E$7</f>
        <v>6.464021356631477</v>
      </c>
      <c r="AD16" s="21">
        <f t="shared" ref="AD16:AD47" si="8">AB16+(E$8/W16)*(AB16+AC16)</f>
        <v>45.825921967028677</v>
      </c>
      <c r="AF16" s="43">
        <v>0.08</v>
      </c>
      <c r="AG16" s="20">
        <f>'VSTUPNÍ PARAMETRY'!I10</f>
        <v>2863.9999999999995</v>
      </c>
      <c r="AH16" s="203">
        <f>'VSTUPNÍ PARAMETRY'!I14</f>
        <v>1076</v>
      </c>
      <c r="AI16" s="203">
        <f>AH16-AJ16+AG16</f>
        <v>12258.999999999996</v>
      </c>
      <c r="AJ16" s="20">
        <f t="shared" ref="AJ16:AJ47" si="9">(-AG16*E$8+AH16*(AF16+E$9))/AF16</f>
        <v>-8318.9999999999964</v>
      </c>
      <c r="AK16" s="20">
        <f t="shared" ref="AK16:AK47" si="10">ABS(AI16)/E$6</f>
        <v>16.692538126361647</v>
      </c>
      <c r="AL16" s="20">
        <f t="shared" ref="AL16:AL47" si="11">ABS(AJ16)/E$7</f>
        <v>4.1388059701492521</v>
      </c>
      <c r="AM16" s="21">
        <f t="shared" ref="AM16:AM47" si="12">AK16+(E$8/AF16)*(AK16+AL16)</f>
        <v>94.810078488277526</v>
      </c>
      <c r="AO16" s="43">
        <v>0.08</v>
      </c>
      <c r="AP16" s="20">
        <f>'VSTUPNÍ PARAMETRY'!J10</f>
        <v>885</v>
      </c>
      <c r="AQ16" s="203">
        <f>'VSTUPNÍ PARAMETRY'!J14</f>
        <v>405</v>
      </c>
      <c r="AR16" s="203">
        <f>AQ16-AS16+AP16</f>
        <v>3697.5000000000005</v>
      </c>
      <c r="AS16" s="20">
        <f t="shared" ref="AS16:AS47" si="13">(-AP16*E$8+AQ16*(AO16+E$9))/AO16</f>
        <v>-2407.5000000000005</v>
      </c>
      <c r="AT16" s="20">
        <f t="shared" ref="AT16:AT47" si="14">ABS(AR16)/E$6</f>
        <v>5.0347222222222223</v>
      </c>
      <c r="AU16" s="20">
        <f t="shared" ref="AU16:AU47" si="15">ABS(AS16)/E$7</f>
        <v>1.1977611940298509</v>
      </c>
      <c r="AV16" s="21">
        <f t="shared" ref="AV16:AV47" si="16">AT16+(E$8/AO16)*(AT16+AU16)</f>
        <v>28.406535033167494</v>
      </c>
      <c r="AX16" s="43">
        <v>0.08</v>
      </c>
      <c r="AY16" s="20">
        <f>'VSTUPNÍ PARAMETRY'!K10</f>
        <v>141.33333333333334</v>
      </c>
      <c r="AZ16" s="203">
        <f>'VSTUPNÍ PARAMETRY'!K14</f>
        <v>795</v>
      </c>
      <c r="BA16" s="203">
        <f>AZ16-BB16+AY16</f>
        <v>-322.4166666666664</v>
      </c>
      <c r="BB16" s="20">
        <f t="shared" ref="BB16:BB47" si="17">(-AY16*E$8+AZ16*(AX16+E$9))/AX16</f>
        <v>1258.7499999999998</v>
      </c>
      <c r="BC16" s="20">
        <f t="shared" ref="BC16:BC47" si="18">ABS(BA16)/E$6</f>
        <v>0.43902051561365246</v>
      </c>
      <c r="BD16" s="20">
        <f t="shared" ref="BD16:BD47" si="19">ABS(BB16)/E$7</f>
        <v>0.62624378109452727</v>
      </c>
      <c r="BE16" s="21">
        <f t="shared" ref="BE16:BE47" si="20">BC16+(E$8/AX16)*(BC16+BD16)</f>
        <v>4.4337616282693268</v>
      </c>
      <c r="BG16" s="43">
        <v>0.08</v>
      </c>
      <c r="BH16" s="20">
        <f>'VSTUPNÍ PARAMETRY'!L10</f>
        <v>0</v>
      </c>
      <c r="BI16" s="203">
        <f>'VSTUPNÍ PARAMETRY'!L14</f>
        <v>1656</v>
      </c>
      <c r="BJ16" s="203">
        <f>BI16-BK16+BH16</f>
        <v>-2069.9999999999995</v>
      </c>
      <c r="BK16" s="20">
        <f t="shared" ref="BK16:BK47" si="21">(-BH16*E$8+BI16*(BG16+E$9))/BG16</f>
        <v>3725.9999999999995</v>
      </c>
      <c r="BL16" s="20">
        <f t="shared" ref="BL16:BL47" si="22">ABS(BJ16)/E$6</f>
        <v>2.818627450980391</v>
      </c>
      <c r="BM16" s="20">
        <f t="shared" ref="BM16:BM47" si="23">ABS(BK16)/E$7</f>
        <v>1.8537313432835818</v>
      </c>
      <c r="BN16" s="21">
        <f t="shared" ref="BN16:BN47" si="24">BL16+(E$8/BG16)*(BL16+BM16)</f>
        <v>20.339972929470289</v>
      </c>
      <c r="BP16" s="43">
        <v>0.08</v>
      </c>
      <c r="BQ16" s="20">
        <f>'VSTUPNÍ PARAMETRY'!M10</f>
        <v>0</v>
      </c>
      <c r="BR16" s="203">
        <f>'VSTUPNÍ PARAMETRY'!M14</f>
        <v>444</v>
      </c>
      <c r="BS16" s="203">
        <f>BR16-BT16+BQ16</f>
        <v>-555</v>
      </c>
      <c r="BT16" s="20">
        <f t="shared" ref="BT16:BT47" si="25">(-BQ16*E$8+BR16*(BP16+E$9))/BP16</f>
        <v>999</v>
      </c>
      <c r="BU16" s="20">
        <f t="shared" ref="BU16:BU47" si="26">ABS(BS16)/E$6</f>
        <v>0.75571895424836588</v>
      </c>
      <c r="BV16" s="20">
        <f t="shared" ref="BV16:BV47" si="27">ABS(BT16)/E$6</f>
        <v>1.3602941176470587</v>
      </c>
      <c r="BW16" s="21">
        <f t="shared" ref="BW16:BW47" si="28">BU16+(E$8/BP16)*(BU16+BV16)</f>
        <v>8.6907679738562074</v>
      </c>
    </row>
    <row r="17" spans="3:75">
      <c r="C17">
        <v>85</v>
      </c>
      <c r="D17" s="22">
        <v>8.5000000000000006E-2</v>
      </c>
      <c r="E17" s="4">
        <f>E16</f>
        <v>1856.4102564102564</v>
      </c>
      <c r="F17" s="80">
        <f>F16</f>
        <v>5857</v>
      </c>
      <c r="G17" s="80">
        <f t="shared" ref="G17:G80" si="29">F17-H17+E17</f>
        <v>1517.8582202111606</v>
      </c>
      <c r="H17" s="4">
        <f t="shared" ref="H17:H80" si="30">(-E17*E$8+F17*(D17+E$9))/D17</f>
        <v>6195.5520361990957</v>
      </c>
      <c r="I17" s="4">
        <f t="shared" ref="I17:I80" si="31">ABS(G17)/E$6</f>
        <v>2.06680040878426</v>
      </c>
      <c r="J17" s="4"/>
      <c r="K17" s="4">
        <f t="shared" ref="K17:K80" si="32">ABS(H17)/E$7</f>
        <v>3.0823641971139781</v>
      </c>
      <c r="L17" s="23">
        <f t="shared" si="0"/>
        <v>20.240322547248628</v>
      </c>
      <c r="N17" s="204">
        <v>8.5000000000000006E-2</v>
      </c>
      <c r="O17" s="4">
        <f>O16</f>
        <v>1925.7731958762888</v>
      </c>
      <c r="P17" s="80">
        <f>P16</f>
        <v>4393</v>
      </c>
      <c r="Q17" s="80">
        <f t="shared" ref="Q17:Q80" si="33">P17-R17+O17</f>
        <v>3554.3844754396605</v>
      </c>
      <c r="R17" s="4">
        <f t="shared" si="1"/>
        <v>2764.3887204366283</v>
      </c>
      <c r="S17" s="4">
        <f t="shared" si="2"/>
        <v>4.8398481419385346</v>
      </c>
      <c r="T17" s="4">
        <f t="shared" si="3"/>
        <v>1.3753177713615066</v>
      </c>
      <c r="U17" s="23">
        <f t="shared" si="4"/>
        <v>26.775727835938675</v>
      </c>
      <c r="W17" s="204">
        <v>8.5000000000000006E-2</v>
      </c>
      <c r="X17" s="4">
        <f>X16</f>
        <v>1455.2845528455284</v>
      </c>
      <c r="Y17" s="80">
        <f>Y16</f>
        <v>8200</v>
      </c>
      <c r="Z17" s="80">
        <f t="shared" ref="Z17:Z80" si="34">Y17-AA17+X17</f>
        <v>-3055.4758488761354</v>
      </c>
      <c r="AA17" s="4">
        <f t="shared" si="5"/>
        <v>12710.760401721664</v>
      </c>
      <c r="AB17" s="4">
        <f t="shared" si="6"/>
        <v>4.1605063301690288</v>
      </c>
      <c r="AC17" s="4">
        <f t="shared" si="7"/>
        <v>6.3237613938913748</v>
      </c>
      <c r="AD17" s="23">
        <f t="shared" si="8"/>
        <v>41.163804179793978</v>
      </c>
      <c r="AF17" s="204">
        <v>8.5000000000000006E-2</v>
      </c>
      <c r="AG17" s="4">
        <f>AG16</f>
        <v>2863.9999999999995</v>
      </c>
      <c r="AH17" s="80">
        <f>AH16</f>
        <v>1076</v>
      </c>
      <c r="AI17" s="80">
        <f t="shared" ref="AI17:AI80" si="35">AH17-AJ17+AG17</f>
        <v>11706.352941176468</v>
      </c>
      <c r="AJ17" s="4">
        <f t="shared" si="9"/>
        <v>-7766.3529411764684</v>
      </c>
      <c r="AK17" s="4">
        <f t="shared" si="10"/>
        <v>15.940023068050746</v>
      </c>
      <c r="AL17" s="4">
        <f t="shared" si="11"/>
        <v>3.8638571846649095</v>
      </c>
      <c r="AM17" s="23">
        <f t="shared" si="12"/>
        <v>85.836071018811865</v>
      </c>
      <c r="AO17" s="204">
        <v>8.5000000000000006E-2</v>
      </c>
      <c r="AP17" s="4">
        <f>AP16</f>
        <v>885</v>
      </c>
      <c r="AQ17" s="80">
        <f>AQ16</f>
        <v>405</v>
      </c>
      <c r="AR17" s="80">
        <f t="shared" ref="AR17:AR80" si="36">AQ17-AS17+AP17</f>
        <v>3532.0588235294113</v>
      </c>
      <c r="AS17" s="4">
        <f t="shared" si="13"/>
        <v>-2242.0588235294113</v>
      </c>
      <c r="AT17" s="4">
        <f t="shared" si="14"/>
        <v>4.809448289119568</v>
      </c>
      <c r="AU17" s="4">
        <f t="shared" si="15"/>
        <v>1.1154521510096573</v>
      </c>
      <c r="AV17" s="23">
        <f t="shared" si="16"/>
        <v>25.720861607222716</v>
      </c>
      <c r="AX17" s="204">
        <v>8.5000000000000006E-2</v>
      </c>
      <c r="AY17" s="4">
        <f>AY16</f>
        <v>141.33333333333334</v>
      </c>
      <c r="AZ17" s="80">
        <f>AZ16</f>
        <v>795</v>
      </c>
      <c r="BA17" s="80">
        <f t="shared" ref="BA17:BA80" si="37">AZ17-BB17+AY17</f>
        <v>-295.13725490196055</v>
      </c>
      <c r="BB17" s="4">
        <f t="shared" si="17"/>
        <v>1231.4705882352939</v>
      </c>
      <c r="BC17" s="4">
        <f t="shared" si="18"/>
        <v>0.40187534708872619</v>
      </c>
      <c r="BD17" s="4">
        <f t="shared" si="19"/>
        <v>0.6126719344454199</v>
      </c>
      <c r="BE17" s="23">
        <f t="shared" si="20"/>
        <v>3.9826304583857119</v>
      </c>
      <c r="BG17" s="204">
        <v>8.5000000000000006E-2</v>
      </c>
      <c r="BH17" s="4">
        <f>BH16</f>
        <v>0</v>
      </c>
      <c r="BI17" s="80">
        <f>BI16</f>
        <v>1656</v>
      </c>
      <c r="BJ17" s="80">
        <f t="shared" ref="BJ17:BJ80" si="38">BI17-BK17+BH17</f>
        <v>-1948.2352941176468</v>
      </c>
      <c r="BK17" s="4">
        <f t="shared" si="21"/>
        <v>3604.2352941176468</v>
      </c>
      <c r="BL17" s="4">
        <f t="shared" si="22"/>
        <v>2.6528258362168389</v>
      </c>
      <c r="BM17" s="4">
        <f t="shared" si="23"/>
        <v>1.7931518876207198</v>
      </c>
      <c r="BN17" s="23">
        <f t="shared" si="24"/>
        <v>18.344511920349397</v>
      </c>
      <c r="BP17" s="204">
        <v>8.5000000000000006E-2</v>
      </c>
      <c r="BQ17" s="4">
        <f>BQ16</f>
        <v>0</v>
      </c>
      <c r="BR17" s="80">
        <f>BR16</f>
        <v>444</v>
      </c>
      <c r="BS17" s="80">
        <f t="shared" ref="BS17:BS80" si="39">BR17-BT17+BQ17</f>
        <v>-522.35294117647049</v>
      </c>
      <c r="BT17" s="4">
        <f t="shared" si="25"/>
        <v>966.35294117647049</v>
      </c>
      <c r="BU17" s="4">
        <f t="shared" si="26"/>
        <v>0.71126489811610893</v>
      </c>
      <c r="BV17" s="4">
        <f t="shared" si="27"/>
        <v>1.3158400615148018</v>
      </c>
      <c r="BW17" s="23">
        <f t="shared" si="28"/>
        <v>7.865752990931087</v>
      </c>
    </row>
    <row r="18" spans="3:75">
      <c r="C18">
        <v>90</v>
      </c>
      <c r="D18" s="22">
        <v>0.09</v>
      </c>
      <c r="E18" s="4">
        <f t="shared" ref="E18:E80" si="40">E17</f>
        <v>1856.4102564102564</v>
      </c>
      <c r="F18" s="80">
        <f t="shared" ref="F18:F80" si="41">F17</f>
        <v>5857</v>
      </c>
      <c r="G18" s="80">
        <f t="shared" si="29"/>
        <v>1536.6666666666674</v>
      </c>
      <c r="H18" s="4">
        <f t="shared" si="30"/>
        <v>6176.7435897435889</v>
      </c>
      <c r="I18" s="4">
        <f t="shared" si="31"/>
        <v>2.0924110384894705</v>
      </c>
      <c r="J18" s="4"/>
      <c r="K18" s="4">
        <f t="shared" si="32"/>
        <v>3.0730067610664622</v>
      </c>
      <c r="L18" s="23">
        <f t="shared" si="0"/>
        <v>19.310470370342578</v>
      </c>
      <c r="N18" s="22">
        <v>0.09</v>
      </c>
      <c r="O18" s="4">
        <f t="shared" ref="O18:O80" si="42">O17</f>
        <v>1925.7731958762888</v>
      </c>
      <c r="P18" s="80">
        <f t="shared" ref="P18:P80" si="43">P17</f>
        <v>4393</v>
      </c>
      <c r="Q18" s="80">
        <f t="shared" si="33"/>
        <v>3463.906071019474</v>
      </c>
      <c r="R18" s="4">
        <f t="shared" si="1"/>
        <v>2854.8671248568148</v>
      </c>
      <c r="S18" s="4">
        <f t="shared" si="2"/>
        <v>4.716647700189915</v>
      </c>
      <c r="T18" s="4">
        <f t="shared" si="3"/>
        <v>1.4203319029138382</v>
      </c>
      <c r="U18" s="23">
        <f t="shared" si="4"/>
        <v>25.173246377202425</v>
      </c>
      <c r="W18" s="22">
        <v>0.09</v>
      </c>
      <c r="X18" s="4">
        <f t="shared" ref="X18:X80" si="44">X17</f>
        <v>1455.2845528455284</v>
      </c>
      <c r="Y18" s="80">
        <f t="shared" ref="Y18:Y80" si="45">Y17</f>
        <v>8200</v>
      </c>
      <c r="Z18" s="80">
        <f t="shared" si="34"/>
        <v>-2804.8780487804897</v>
      </c>
      <c r="AA18" s="4">
        <f t="shared" si="5"/>
        <v>12460.162601626018</v>
      </c>
      <c r="AB18" s="4">
        <f t="shared" si="6"/>
        <v>3.8192783888623221</v>
      </c>
      <c r="AC18" s="4">
        <f t="shared" si="7"/>
        <v>6.19908587145573</v>
      </c>
      <c r="AD18" s="23">
        <f t="shared" si="8"/>
        <v>37.213825923255833</v>
      </c>
      <c r="AF18" s="22">
        <v>0.09</v>
      </c>
      <c r="AG18" s="4">
        <f t="shared" ref="AG18:AG80" si="46">AG17</f>
        <v>2863.9999999999995</v>
      </c>
      <c r="AH18" s="80">
        <f t="shared" ref="AH18:AH80" si="47">AH17</f>
        <v>1076</v>
      </c>
      <c r="AI18" s="80">
        <f t="shared" si="35"/>
        <v>11215.111111111109</v>
      </c>
      <c r="AJ18" s="4">
        <f t="shared" si="9"/>
        <v>-7275.1111111111086</v>
      </c>
      <c r="AK18" s="4">
        <f t="shared" si="10"/>
        <v>15.271120793996607</v>
      </c>
      <c r="AL18" s="4">
        <f t="shared" si="11"/>
        <v>3.6194582642343822</v>
      </c>
      <c r="AM18" s="23">
        <f t="shared" si="12"/>
        <v>78.239717654766579</v>
      </c>
      <c r="AO18" s="22">
        <v>0.09</v>
      </c>
      <c r="AP18" s="4">
        <f t="shared" ref="AP18:AP80" si="48">AP17</f>
        <v>885</v>
      </c>
      <c r="AQ18" s="80">
        <f t="shared" ref="AQ18:AQ80" si="49">AQ17</f>
        <v>405</v>
      </c>
      <c r="AR18" s="80">
        <f t="shared" si="36"/>
        <v>3385</v>
      </c>
      <c r="AS18" s="4">
        <f t="shared" si="13"/>
        <v>-2095</v>
      </c>
      <c r="AT18" s="4">
        <f t="shared" si="14"/>
        <v>4.6092047930283222</v>
      </c>
      <c r="AU18" s="4">
        <f t="shared" si="15"/>
        <v>1.0422885572139304</v>
      </c>
      <c r="AV18" s="23">
        <f t="shared" si="16"/>
        <v>23.447515960502496</v>
      </c>
      <c r="AX18" s="22">
        <v>0.09</v>
      </c>
      <c r="AY18" s="4">
        <f t="shared" ref="AY18:AY80" si="50">AY17</f>
        <v>141.33333333333334</v>
      </c>
      <c r="AZ18" s="80">
        <f t="shared" ref="AZ18:AZ80" si="51">AZ17</f>
        <v>795</v>
      </c>
      <c r="BA18" s="80">
        <f t="shared" si="37"/>
        <v>-270.88888888888903</v>
      </c>
      <c r="BB18" s="4">
        <f t="shared" si="17"/>
        <v>1207.2222222222224</v>
      </c>
      <c r="BC18" s="4">
        <f t="shared" si="18"/>
        <v>0.36885741951101442</v>
      </c>
      <c r="BD18" s="4">
        <f t="shared" si="19"/>
        <v>0.60060807075732459</v>
      </c>
      <c r="BE18" s="23">
        <f t="shared" si="20"/>
        <v>3.6004090537388116</v>
      </c>
      <c r="BG18" s="22">
        <v>0.09</v>
      </c>
      <c r="BH18" s="4">
        <f t="shared" ref="BH18:BH80" si="52">BH17</f>
        <v>0</v>
      </c>
      <c r="BI18" s="80">
        <f t="shared" ref="BI18:BI80" si="53">BI17</f>
        <v>1656</v>
      </c>
      <c r="BJ18" s="80">
        <f t="shared" si="38"/>
        <v>-1840</v>
      </c>
      <c r="BK18" s="4">
        <f t="shared" si="21"/>
        <v>3496</v>
      </c>
      <c r="BL18" s="4">
        <f t="shared" si="22"/>
        <v>2.5054466230936816</v>
      </c>
      <c r="BM18" s="4">
        <f t="shared" si="23"/>
        <v>1.7393034825870646</v>
      </c>
      <c r="BN18" s="23">
        <f t="shared" si="24"/>
        <v>16.654613642029503</v>
      </c>
      <c r="BP18" s="22">
        <v>0.09</v>
      </c>
      <c r="BQ18" s="4">
        <f t="shared" ref="BQ18:BQ80" si="54">BQ17</f>
        <v>0</v>
      </c>
      <c r="BR18" s="80">
        <f t="shared" ref="BR18:BR80" si="55">BR17</f>
        <v>444</v>
      </c>
      <c r="BS18" s="80">
        <f t="shared" si="39"/>
        <v>-493.33333333333337</v>
      </c>
      <c r="BT18" s="4">
        <f t="shared" si="25"/>
        <v>937.33333333333337</v>
      </c>
      <c r="BU18" s="4">
        <f t="shared" si="26"/>
        <v>0.67175018155410304</v>
      </c>
      <c r="BV18" s="4">
        <f t="shared" si="27"/>
        <v>1.2763253449527958</v>
      </c>
      <c r="BW18" s="23">
        <f t="shared" si="28"/>
        <v>7.1653352699104325</v>
      </c>
    </row>
    <row r="19" spans="3:75">
      <c r="C19">
        <v>95</v>
      </c>
      <c r="D19" s="22">
        <v>9.5000000000000001E-2</v>
      </c>
      <c r="E19" s="4">
        <f t="shared" si="40"/>
        <v>1856.4102564102564</v>
      </c>
      <c r="F19" s="80">
        <f t="shared" si="41"/>
        <v>5857</v>
      </c>
      <c r="G19" s="80">
        <f t="shared" si="29"/>
        <v>1553.495276653171</v>
      </c>
      <c r="H19" s="4">
        <f t="shared" si="30"/>
        <v>6159.9149797570853</v>
      </c>
      <c r="I19" s="4">
        <f t="shared" si="31"/>
        <v>2.1153258124362346</v>
      </c>
      <c r="J19" s="4"/>
      <c r="K19" s="4">
        <f t="shared" si="32"/>
        <v>3.0646343182871072</v>
      </c>
      <c r="L19" s="23">
        <f t="shared" si="0"/>
        <v>18.473094646299423</v>
      </c>
      <c r="N19" s="204">
        <v>9.5000000000000001E-2</v>
      </c>
      <c r="O19" s="4">
        <f t="shared" si="42"/>
        <v>1925.7731958762888</v>
      </c>
      <c r="P19" s="80">
        <f t="shared" si="43"/>
        <v>4393</v>
      </c>
      <c r="Q19" s="80">
        <f t="shared" si="33"/>
        <v>3382.9517091698322</v>
      </c>
      <c r="R19" s="4">
        <f t="shared" si="1"/>
        <v>2935.8214867064567</v>
      </c>
      <c r="S19" s="4">
        <f t="shared" si="2"/>
        <v>4.6064157259937799</v>
      </c>
      <c r="T19" s="4">
        <f t="shared" si="3"/>
        <v>1.4606077048290829</v>
      </c>
      <c r="U19" s="23">
        <f t="shared" si="4"/>
        <v>23.765437086487033</v>
      </c>
      <c r="W19" s="204">
        <v>9.5000000000000001E-2</v>
      </c>
      <c r="X19" s="4">
        <f t="shared" si="44"/>
        <v>1455.2845528455284</v>
      </c>
      <c r="Y19" s="80">
        <f t="shared" si="45"/>
        <v>8200</v>
      </c>
      <c r="Z19" s="80">
        <f t="shared" si="34"/>
        <v>-2580.6589644843834</v>
      </c>
      <c r="AA19" s="4">
        <f t="shared" si="5"/>
        <v>12235.943517329912</v>
      </c>
      <c r="AB19" s="4">
        <f t="shared" si="6"/>
        <v>3.513969178219476</v>
      </c>
      <c r="AC19" s="4">
        <f t="shared" si="7"/>
        <v>6.0875340882238369</v>
      </c>
      <c r="AD19" s="23">
        <f t="shared" si="8"/>
        <v>33.834505809093095</v>
      </c>
      <c r="AF19" s="204">
        <v>9.5000000000000001E-2</v>
      </c>
      <c r="AG19" s="4">
        <f t="shared" si="46"/>
        <v>2863.9999999999995</v>
      </c>
      <c r="AH19" s="80">
        <f t="shared" si="47"/>
        <v>1076</v>
      </c>
      <c r="AI19" s="80">
        <f t="shared" si="35"/>
        <v>10775.57894736842</v>
      </c>
      <c r="AJ19" s="4">
        <f t="shared" si="9"/>
        <v>-6835.5789473684199</v>
      </c>
      <c r="AK19" s="4">
        <f t="shared" si="10"/>
        <v>14.672629285632379</v>
      </c>
      <c r="AL19" s="4">
        <f t="shared" si="11"/>
        <v>3.4007855459544376</v>
      </c>
      <c r="AM19" s="23">
        <f t="shared" si="12"/>
        <v>71.746570859064434</v>
      </c>
      <c r="AO19" s="204">
        <v>9.5000000000000001E-2</v>
      </c>
      <c r="AP19" s="4">
        <f t="shared" si="48"/>
        <v>885</v>
      </c>
      <c r="AQ19" s="80">
        <f t="shared" si="49"/>
        <v>405</v>
      </c>
      <c r="AR19" s="80">
        <f t="shared" si="36"/>
        <v>3253.4210526315787</v>
      </c>
      <c r="AS19" s="4">
        <f t="shared" si="13"/>
        <v>-1963.4210526315787</v>
      </c>
      <c r="AT19" s="4">
        <f t="shared" si="14"/>
        <v>4.4300395596835216</v>
      </c>
      <c r="AU19" s="4">
        <f t="shared" si="15"/>
        <v>0.97682639434406904</v>
      </c>
      <c r="AV19" s="23">
        <f t="shared" si="16"/>
        <v>21.50435309871802</v>
      </c>
      <c r="AX19" s="204">
        <v>9.5000000000000001E-2</v>
      </c>
      <c r="AY19" s="4">
        <f t="shared" si="50"/>
        <v>141.33333333333334</v>
      </c>
      <c r="AZ19" s="80">
        <f t="shared" si="51"/>
        <v>795</v>
      </c>
      <c r="BA19" s="80">
        <f t="shared" si="37"/>
        <v>-249.19298245614041</v>
      </c>
      <c r="BB19" s="4">
        <f t="shared" si="17"/>
        <v>1185.5263157894738</v>
      </c>
      <c r="BC19" s="4">
        <f t="shared" si="18"/>
        <v>0.33931506325727179</v>
      </c>
      <c r="BD19" s="4">
        <f t="shared" si="19"/>
        <v>0.58981408745744968</v>
      </c>
      <c r="BE19" s="23">
        <f t="shared" si="20"/>
        <v>3.2734071181458662</v>
      </c>
      <c r="BG19" s="204">
        <v>9.5000000000000001E-2</v>
      </c>
      <c r="BH19" s="4">
        <f t="shared" si="52"/>
        <v>0</v>
      </c>
      <c r="BI19" s="80">
        <f t="shared" si="53"/>
        <v>1656</v>
      </c>
      <c r="BJ19" s="80">
        <f t="shared" si="38"/>
        <v>-1743.1578947368421</v>
      </c>
      <c r="BK19" s="4">
        <f t="shared" si="21"/>
        <v>3399.1578947368421</v>
      </c>
      <c r="BL19" s="4">
        <f t="shared" si="22"/>
        <v>2.3735810113519089</v>
      </c>
      <c r="BM19" s="4">
        <f t="shared" si="23"/>
        <v>1.6911233307148468</v>
      </c>
      <c r="BN19" s="23">
        <f t="shared" si="24"/>
        <v>15.209489459983772</v>
      </c>
      <c r="BP19" s="204">
        <v>9.5000000000000001E-2</v>
      </c>
      <c r="BQ19" s="4">
        <f t="shared" si="54"/>
        <v>0</v>
      </c>
      <c r="BR19" s="80">
        <f t="shared" si="55"/>
        <v>444</v>
      </c>
      <c r="BS19" s="80">
        <f t="shared" si="39"/>
        <v>-467.36842105263156</v>
      </c>
      <c r="BT19" s="4">
        <f t="shared" si="25"/>
        <v>911.36842105263156</v>
      </c>
      <c r="BU19" s="4">
        <f t="shared" si="26"/>
        <v>0.63639490884072913</v>
      </c>
      <c r="BV19" s="4">
        <f t="shared" si="27"/>
        <v>1.2409700722394219</v>
      </c>
      <c r="BW19" s="23">
        <f t="shared" si="28"/>
        <v>6.5649159017254162</v>
      </c>
    </row>
    <row r="20" spans="3:75">
      <c r="C20">
        <v>100</v>
      </c>
      <c r="D20" s="22">
        <v>0.1</v>
      </c>
      <c r="E20" s="4">
        <f t="shared" si="40"/>
        <v>1856.4102564102564</v>
      </c>
      <c r="F20" s="80">
        <f t="shared" si="41"/>
        <v>5857</v>
      </c>
      <c r="G20" s="80">
        <f t="shared" si="29"/>
        <v>1568.641025641025</v>
      </c>
      <c r="H20" s="4">
        <f t="shared" si="30"/>
        <v>6144.7692307692314</v>
      </c>
      <c r="I20" s="4">
        <f t="shared" si="31"/>
        <v>2.1359491089883234</v>
      </c>
      <c r="J20" s="4"/>
      <c r="K20" s="4">
        <f t="shared" si="32"/>
        <v>3.0570991197856872</v>
      </c>
      <c r="L20" s="23">
        <f t="shared" si="0"/>
        <v>17.715093795310352</v>
      </c>
      <c r="N20" s="22">
        <v>0.1</v>
      </c>
      <c r="O20" s="4">
        <f t="shared" si="42"/>
        <v>1925.7731958762888</v>
      </c>
      <c r="P20" s="80">
        <f t="shared" si="43"/>
        <v>4393</v>
      </c>
      <c r="Q20" s="80">
        <f t="shared" si="33"/>
        <v>3310.0927835051548</v>
      </c>
      <c r="R20" s="4">
        <f t="shared" si="1"/>
        <v>3008.680412371134</v>
      </c>
      <c r="S20" s="4">
        <f t="shared" si="2"/>
        <v>4.5072069492172577</v>
      </c>
      <c r="T20" s="4">
        <f t="shared" si="3"/>
        <v>1.496855926552803</v>
      </c>
      <c r="U20" s="23">
        <f t="shared" si="4"/>
        <v>22.519395576527437</v>
      </c>
      <c r="W20" s="22">
        <v>0.1</v>
      </c>
      <c r="X20" s="4">
        <f t="shared" si="44"/>
        <v>1455.2845528455284</v>
      </c>
      <c r="Y20" s="80">
        <f t="shared" si="45"/>
        <v>8200</v>
      </c>
      <c r="Z20" s="80">
        <f t="shared" si="34"/>
        <v>-2378.8617886178863</v>
      </c>
      <c r="AA20" s="4">
        <f t="shared" si="5"/>
        <v>12034.146341463415</v>
      </c>
      <c r="AB20" s="4">
        <f t="shared" si="6"/>
        <v>3.2391908886409122</v>
      </c>
      <c r="AC20" s="4">
        <f t="shared" si="7"/>
        <v>5.9871374833151316</v>
      </c>
      <c r="AD20" s="23">
        <f t="shared" si="8"/>
        <v>30.918176004509039</v>
      </c>
      <c r="AF20" s="22">
        <v>0.1</v>
      </c>
      <c r="AG20" s="4">
        <f t="shared" si="46"/>
        <v>2863.9999999999995</v>
      </c>
      <c r="AH20" s="80">
        <f t="shared" si="47"/>
        <v>1076</v>
      </c>
      <c r="AI20" s="80">
        <f t="shared" si="35"/>
        <v>10379.999999999996</v>
      </c>
      <c r="AJ20" s="4">
        <f t="shared" si="9"/>
        <v>-6439.9999999999973</v>
      </c>
      <c r="AK20" s="4">
        <f t="shared" si="10"/>
        <v>14.133986928104568</v>
      </c>
      <c r="AL20" s="4">
        <f t="shared" si="11"/>
        <v>3.2039800995024863</v>
      </c>
      <c r="AM20" s="23">
        <f t="shared" si="12"/>
        <v>66.147888010925712</v>
      </c>
      <c r="AO20" s="22">
        <v>0.1</v>
      </c>
      <c r="AP20" s="4">
        <f t="shared" si="48"/>
        <v>885</v>
      </c>
      <c r="AQ20" s="80">
        <f t="shared" si="49"/>
        <v>405</v>
      </c>
      <c r="AR20" s="80">
        <f t="shared" si="36"/>
        <v>3135</v>
      </c>
      <c r="AS20" s="4">
        <f t="shared" si="13"/>
        <v>-1845</v>
      </c>
      <c r="AT20" s="4">
        <f t="shared" si="14"/>
        <v>4.2687908496732021</v>
      </c>
      <c r="AU20" s="4">
        <f t="shared" si="15"/>
        <v>0.91791044776119401</v>
      </c>
      <c r="AV20" s="23">
        <f t="shared" si="16"/>
        <v>19.828894741976391</v>
      </c>
      <c r="AX20" s="22">
        <v>0.1</v>
      </c>
      <c r="AY20" s="4">
        <f t="shared" si="50"/>
        <v>141.33333333333334</v>
      </c>
      <c r="AZ20" s="80">
        <f t="shared" si="51"/>
        <v>795</v>
      </c>
      <c r="BA20" s="80">
        <f t="shared" si="37"/>
        <v>-229.66666666666643</v>
      </c>
      <c r="BB20" s="4">
        <f t="shared" si="17"/>
        <v>1165.9999999999998</v>
      </c>
      <c r="BC20" s="4">
        <f t="shared" si="18"/>
        <v>0.31272694262890305</v>
      </c>
      <c r="BD20" s="4">
        <f t="shared" si="19"/>
        <v>0.58009950248756204</v>
      </c>
      <c r="BE20" s="23">
        <f t="shared" si="20"/>
        <v>2.9912062779782982</v>
      </c>
      <c r="BG20" s="22">
        <v>0.1</v>
      </c>
      <c r="BH20" s="4">
        <f t="shared" si="52"/>
        <v>0</v>
      </c>
      <c r="BI20" s="80">
        <f t="shared" si="53"/>
        <v>1656</v>
      </c>
      <c r="BJ20" s="80">
        <f t="shared" si="38"/>
        <v>-1656.0000000000005</v>
      </c>
      <c r="BK20" s="4">
        <f t="shared" si="21"/>
        <v>3312.0000000000005</v>
      </c>
      <c r="BL20" s="4">
        <f t="shared" si="22"/>
        <v>2.2549019607843142</v>
      </c>
      <c r="BM20" s="4">
        <f t="shared" si="23"/>
        <v>1.6477611940298509</v>
      </c>
      <c r="BN20" s="23">
        <f t="shared" si="24"/>
        <v>13.962891425226807</v>
      </c>
      <c r="BP20" s="22">
        <v>0.1</v>
      </c>
      <c r="BQ20" s="4">
        <f t="shared" si="54"/>
        <v>0</v>
      </c>
      <c r="BR20" s="80">
        <f t="shared" si="55"/>
        <v>444</v>
      </c>
      <c r="BS20" s="80">
        <f t="shared" si="39"/>
        <v>-444.00000000000011</v>
      </c>
      <c r="BT20" s="4">
        <f t="shared" si="25"/>
        <v>888.00000000000011</v>
      </c>
      <c r="BU20" s="4">
        <f t="shared" si="26"/>
        <v>0.60457516339869288</v>
      </c>
      <c r="BV20" s="4">
        <f t="shared" si="27"/>
        <v>1.2091503267973855</v>
      </c>
      <c r="BW20" s="23">
        <f t="shared" si="28"/>
        <v>6.0457516339869279</v>
      </c>
    </row>
    <row r="21" spans="3:75">
      <c r="C21">
        <v>105</v>
      </c>
      <c r="D21" s="22">
        <v>0.105</v>
      </c>
      <c r="E21" s="4">
        <f t="shared" si="40"/>
        <v>1856.4102564102564</v>
      </c>
      <c r="F21" s="80">
        <f t="shared" si="41"/>
        <v>5857</v>
      </c>
      <c r="G21" s="80">
        <f t="shared" si="29"/>
        <v>1582.3443223443205</v>
      </c>
      <c r="H21" s="4">
        <f t="shared" si="30"/>
        <v>6131.0659340659358</v>
      </c>
      <c r="I21" s="4">
        <f t="shared" si="31"/>
        <v>2.1546082820592596</v>
      </c>
      <c r="J21" s="4"/>
      <c r="K21" s="4">
        <f t="shared" si="32"/>
        <v>3.050281559236784</v>
      </c>
      <c r="L21" s="23">
        <f t="shared" si="0"/>
        <v>17.025722114333671</v>
      </c>
      <c r="N21" s="204">
        <v>0.105</v>
      </c>
      <c r="O21" s="4">
        <f t="shared" si="42"/>
        <v>1925.7731958762888</v>
      </c>
      <c r="P21" s="80">
        <f t="shared" si="43"/>
        <v>4393</v>
      </c>
      <c r="Q21" s="80">
        <f t="shared" si="33"/>
        <v>3244.1728031418752</v>
      </c>
      <c r="R21" s="4">
        <f t="shared" si="1"/>
        <v>3074.6003927344136</v>
      </c>
      <c r="S21" s="4">
        <f t="shared" si="2"/>
        <v>4.4174466273718336</v>
      </c>
      <c r="T21" s="4">
        <f t="shared" si="3"/>
        <v>1.529651936683788</v>
      </c>
      <c r="U21" s="23">
        <f t="shared" si="4"/>
        <v>21.409156810387895</v>
      </c>
      <c r="W21" s="204">
        <v>0.105</v>
      </c>
      <c r="X21" s="4">
        <f t="shared" si="44"/>
        <v>1455.2845528455284</v>
      </c>
      <c r="Y21" s="80">
        <f t="shared" si="45"/>
        <v>8200</v>
      </c>
      <c r="Z21" s="80">
        <f t="shared" si="34"/>
        <v>-2196.2833914053454</v>
      </c>
      <c r="AA21" s="4">
        <f t="shared" si="5"/>
        <v>11851.567944250874</v>
      </c>
      <c r="AB21" s="4">
        <f t="shared" si="6"/>
        <v>2.9905819599745986</v>
      </c>
      <c r="AC21" s="4">
        <f t="shared" si="7"/>
        <v>5.8963024598263054</v>
      </c>
      <c r="AD21" s="23">
        <f t="shared" si="8"/>
        <v>28.381680302262893</v>
      </c>
      <c r="AF21" s="204">
        <v>0.105</v>
      </c>
      <c r="AG21" s="4">
        <f t="shared" si="46"/>
        <v>2863.9999999999995</v>
      </c>
      <c r="AH21" s="80">
        <f t="shared" si="47"/>
        <v>1076</v>
      </c>
      <c r="AI21" s="80">
        <f t="shared" si="35"/>
        <v>10022.095238095235</v>
      </c>
      <c r="AJ21" s="4">
        <f t="shared" si="9"/>
        <v>-6082.0952380952358</v>
      </c>
      <c r="AK21" s="4">
        <f t="shared" si="10"/>
        <v>13.646643842722268</v>
      </c>
      <c r="AL21" s="4">
        <f t="shared" si="11"/>
        <v>3.0259180289031025</v>
      </c>
      <c r="AM21" s="23">
        <f t="shared" si="12"/>
        <v>61.282534904509042</v>
      </c>
      <c r="AO21" s="204">
        <v>0.105</v>
      </c>
      <c r="AP21" s="4">
        <f t="shared" si="48"/>
        <v>885</v>
      </c>
      <c r="AQ21" s="80">
        <f t="shared" si="49"/>
        <v>405</v>
      </c>
      <c r="AR21" s="80">
        <f t="shared" si="36"/>
        <v>3027.8571428571431</v>
      </c>
      <c r="AS21" s="4">
        <f t="shared" si="13"/>
        <v>-1737.8571428571429</v>
      </c>
      <c r="AT21" s="4">
        <f t="shared" si="14"/>
        <v>4.1228991596638656</v>
      </c>
      <c r="AU21" s="4">
        <f t="shared" si="15"/>
        <v>0.8646055437100213</v>
      </c>
      <c r="AV21" s="23">
        <f t="shared" si="16"/>
        <v>18.372912597874972</v>
      </c>
      <c r="AX21" s="204">
        <v>0.105</v>
      </c>
      <c r="AY21" s="4">
        <f t="shared" si="50"/>
        <v>141.33333333333334</v>
      </c>
      <c r="AZ21" s="80">
        <f t="shared" si="51"/>
        <v>795</v>
      </c>
      <c r="BA21" s="80">
        <f t="shared" si="37"/>
        <v>-212.00000000000014</v>
      </c>
      <c r="BB21" s="4">
        <f t="shared" si="17"/>
        <v>1148.3333333333335</v>
      </c>
      <c r="BC21" s="4">
        <f t="shared" si="18"/>
        <v>0.28867102396514177</v>
      </c>
      <c r="BD21" s="4">
        <f t="shared" si="19"/>
        <v>0.57131011608623561</v>
      </c>
      <c r="BE21" s="23">
        <f t="shared" si="20"/>
        <v>2.7457599955405056</v>
      </c>
      <c r="BG21" s="204">
        <v>0.105</v>
      </c>
      <c r="BH21" s="4">
        <f t="shared" si="52"/>
        <v>0</v>
      </c>
      <c r="BI21" s="80">
        <f t="shared" si="53"/>
        <v>1656</v>
      </c>
      <c r="BJ21" s="80">
        <f t="shared" si="38"/>
        <v>-1577.1428571428573</v>
      </c>
      <c r="BK21" s="4">
        <f t="shared" si="21"/>
        <v>3233.1428571428573</v>
      </c>
      <c r="BL21" s="4">
        <f t="shared" si="22"/>
        <v>2.1475256769374416</v>
      </c>
      <c r="BM21" s="4">
        <f t="shared" si="23"/>
        <v>1.6085287846481877</v>
      </c>
      <c r="BN21" s="23">
        <f t="shared" si="24"/>
        <v>12.879109852896381</v>
      </c>
      <c r="BP21" s="204">
        <v>0.105</v>
      </c>
      <c r="BQ21" s="4">
        <f t="shared" si="54"/>
        <v>0</v>
      </c>
      <c r="BR21" s="80">
        <f t="shared" si="55"/>
        <v>444</v>
      </c>
      <c r="BS21" s="80">
        <f t="shared" si="39"/>
        <v>-422.857142857143</v>
      </c>
      <c r="BT21" s="4">
        <f t="shared" si="25"/>
        <v>866.857142857143</v>
      </c>
      <c r="BU21" s="4">
        <f t="shared" si="26"/>
        <v>0.5757858699035171</v>
      </c>
      <c r="BV21" s="4">
        <f t="shared" si="27"/>
        <v>1.1803610333022099</v>
      </c>
      <c r="BW21" s="23">
        <f t="shared" si="28"/>
        <v>5.593348450491308</v>
      </c>
    </row>
    <row r="22" spans="3:75">
      <c r="C22">
        <v>110</v>
      </c>
      <c r="D22" s="22">
        <v>0.11</v>
      </c>
      <c r="E22" s="4">
        <f t="shared" si="40"/>
        <v>1856.4102564102564</v>
      </c>
      <c r="F22" s="80">
        <f t="shared" si="41"/>
        <v>5857</v>
      </c>
      <c r="G22" s="80">
        <f t="shared" si="29"/>
        <v>1594.8018648018647</v>
      </c>
      <c r="H22" s="4">
        <f t="shared" si="30"/>
        <v>6118.6083916083917</v>
      </c>
      <c r="I22" s="4">
        <f t="shared" si="31"/>
        <v>2.1715711666692052</v>
      </c>
      <c r="J22" s="4"/>
      <c r="K22" s="4">
        <f t="shared" si="32"/>
        <v>3.0440837769195976</v>
      </c>
      <c r="L22" s="23">
        <f t="shared" si="0"/>
        <v>16.396084649184122</v>
      </c>
      <c r="N22" s="22">
        <v>0.11</v>
      </c>
      <c r="O22" s="4">
        <f t="shared" si="42"/>
        <v>1925.7731958762888</v>
      </c>
      <c r="P22" s="80">
        <f t="shared" si="43"/>
        <v>4393</v>
      </c>
      <c r="Q22" s="80">
        <f t="shared" si="33"/>
        <v>3184.2455482661662</v>
      </c>
      <c r="R22" s="4">
        <f t="shared" si="1"/>
        <v>3134.5276476101226</v>
      </c>
      <c r="S22" s="4">
        <f t="shared" si="2"/>
        <v>4.3358463347850842</v>
      </c>
      <c r="T22" s="4">
        <f t="shared" si="3"/>
        <v>1.5594664913483196</v>
      </c>
      <c r="U22" s="23">
        <f t="shared" si="4"/>
        <v>20.413972224239821</v>
      </c>
      <c r="W22" s="22">
        <v>0.11</v>
      </c>
      <c r="X22" s="4">
        <f t="shared" si="44"/>
        <v>1455.2845528455284</v>
      </c>
      <c r="Y22" s="80">
        <f t="shared" si="45"/>
        <v>8200</v>
      </c>
      <c r="Z22" s="80">
        <f t="shared" si="34"/>
        <v>-2030.3030303030325</v>
      </c>
      <c r="AA22" s="4">
        <f t="shared" si="5"/>
        <v>11685.587583148561</v>
      </c>
      <c r="AB22" s="4">
        <f t="shared" si="6"/>
        <v>2.764573843005218</v>
      </c>
      <c r="AC22" s="4">
        <f t="shared" si="7"/>
        <v>5.8137251657455531</v>
      </c>
      <c r="AD22" s="23">
        <f t="shared" si="8"/>
        <v>26.159934775961865</v>
      </c>
      <c r="AF22" s="22">
        <v>0.11</v>
      </c>
      <c r="AG22" s="4">
        <f t="shared" si="46"/>
        <v>2863.9999999999995</v>
      </c>
      <c r="AH22" s="80">
        <f t="shared" si="47"/>
        <v>1076</v>
      </c>
      <c r="AI22" s="80">
        <f t="shared" si="35"/>
        <v>9696.7272727272702</v>
      </c>
      <c r="AJ22" s="4">
        <f t="shared" si="9"/>
        <v>-5756.7272727272712</v>
      </c>
      <c r="AK22" s="4">
        <f t="shared" si="10"/>
        <v>13.203604674192905</v>
      </c>
      <c r="AL22" s="4">
        <f t="shared" si="11"/>
        <v>2.8640434192672992</v>
      </c>
      <c r="AM22" s="23">
        <f t="shared" si="12"/>
        <v>57.024463110902545</v>
      </c>
      <c r="AO22" s="22">
        <v>0.11</v>
      </c>
      <c r="AP22" s="4">
        <f t="shared" si="48"/>
        <v>885</v>
      </c>
      <c r="AQ22" s="80">
        <f t="shared" si="49"/>
        <v>405</v>
      </c>
      <c r="AR22" s="80">
        <f t="shared" si="36"/>
        <v>2930.454545454545</v>
      </c>
      <c r="AS22" s="4">
        <f t="shared" si="13"/>
        <v>-1640.4545454545453</v>
      </c>
      <c r="AT22" s="4">
        <f t="shared" si="14"/>
        <v>3.990270350564467</v>
      </c>
      <c r="AU22" s="4">
        <f t="shared" si="15"/>
        <v>0.81614654002713694</v>
      </c>
      <c r="AV22" s="23">
        <f t="shared" si="16"/>
        <v>17.098680052177933</v>
      </c>
      <c r="AX22" s="22">
        <v>0.11</v>
      </c>
      <c r="AY22" s="4">
        <f t="shared" si="50"/>
        <v>141.33333333333334</v>
      </c>
      <c r="AZ22" s="80">
        <f t="shared" si="51"/>
        <v>795</v>
      </c>
      <c r="BA22" s="80">
        <f t="shared" si="37"/>
        <v>-195.93939393939414</v>
      </c>
      <c r="BB22" s="4">
        <f t="shared" si="17"/>
        <v>1132.2727272727275</v>
      </c>
      <c r="BC22" s="4">
        <f t="shared" si="18"/>
        <v>0.26680200699808565</v>
      </c>
      <c r="BD22" s="4">
        <f t="shared" si="19"/>
        <v>0.56331976481230228</v>
      </c>
      <c r="BE22" s="23">
        <f t="shared" si="20"/>
        <v>2.5307704755718712</v>
      </c>
      <c r="BG22" s="22">
        <v>0.11</v>
      </c>
      <c r="BH22" s="4">
        <f t="shared" si="52"/>
        <v>0</v>
      </c>
      <c r="BI22" s="80">
        <f t="shared" si="53"/>
        <v>1656</v>
      </c>
      <c r="BJ22" s="80">
        <f t="shared" si="38"/>
        <v>-1505.454545454546</v>
      </c>
      <c r="BK22" s="4">
        <f t="shared" si="21"/>
        <v>3161.454545454546</v>
      </c>
      <c r="BL22" s="4">
        <f t="shared" si="22"/>
        <v>2.0499108734402856</v>
      </c>
      <c r="BM22" s="4">
        <f t="shared" si="23"/>
        <v>1.572862957937585</v>
      </c>
      <c r="BN22" s="23">
        <f t="shared" si="24"/>
        <v>11.930203140834477</v>
      </c>
      <c r="BP22" s="22">
        <v>0.11</v>
      </c>
      <c r="BQ22" s="4">
        <f t="shared" si="54"/>
        <v>0</v>
      </c>
      <c r="BR22" s="80">
        <f t="shared" si="55"/>
        <v>444</v>
      </c>
      <c r="BS22" s="80">
        <f t="shared" si="39"/>
        <v>-403.63636363636374</v>
      </c>
      <c r="BT22" s="4">
        <f t="shared" si="25"/>
        <v>847.63636363636374</v>
      </c>
      <c r="BU22" s="4">
        <f t="shared" si="26"/>
        <v>0.54961378490790258</v>
      </c>
      <c r="BV22" s="4">
        <f t="shared" si="27"/>
        <v>1.1541889483065955</v>
      </c>
      <c r="BW22" s="23">
        <f t="shared" si="28"/>
        <v>5.1963485118565327</v>
      </c>
    </row>
    <row r="23" spans="3:75">
      <c r="C23">
        <v>115</v>
      </c>
      <c r="D23" s="22">
        <v>0.115</v>
      </c>
      <c r="E23" s="4">
        <f t="shared" si="40"/>
        <v>1856.4102564102564</v>
      </c>
      <c r="F23" s="80">
        <f t="shared" si="41"/>
        <v>5857</v>
      </c>
      <c r="G23" s="80">
        <f t="shared" si="29"/>
        <v>1606.1761426978806</v>
      </c>
      <c r="H23" s="4">
        <f t="shared" si="30"/>
        <v>6107.2341137123758</v>
      </c>
      <c r="I23" s="4">
        <f t="shared" si="31"/>
        <v>2.1870590178348044</v>
      </c>
      <c r="J23" s="4"/>
      <c r="K23" s="4">
        <f t="shared" si="32"/>
        <v>3.0384249321952117</v>
      </c>
      <c r="L23" s="23">
        <f t="shared" si="0"/>
        <v>15.818756278782672</v>
      </c>
      <c r="N23" s="204">
        <v>0.115</v>
      </c>
      <c r="O23" s="4">
        <f t="shared" si="42"/>
        <v>1925.7731958762888</v>
      </c>
      <c r="P23" s="80">
        <f t="shared" si="43"/>
        <v>4393</v>
      </c>
      <c r="Q23" s="80">
        <f t="shared" si="33"/>
        <v>3129.5293590318238</v>
      </c>
      <c r="R23" s="4">
        <f t="shared" si="1"/>
        <v>3189.243836844465</v>
      </c>
      <c r="S23" s="4">
        <f t="shared" si="2"/>
        <v>4.261341719814574</v>
      </c>
      <c r="T23" s="4">
        <f t="shared" si="3"/>
        <v>1.5866884760420223</v>
      </c>
      <c r="U23" s="23">
        <f t="shared" si="4"/>
        <v>19.517072665527429</v>
      </c>
      <c r="W23" s="204">
        <v>0.115</v>
      </c>
      <c r="X23" s="4">
        <f t="shared" si="44"/>
        <v>1455.2845528455284</v>
      </c>
      <c r="Y23" s="80">
        <f t="shared" si="45"/>
        <v>8200</v>
      </c>
      <c r="Z23" s="80">
        <f t="shared" si="34"/>
        <v>-1878.7557440791813</v>
      </c>
      <c r="AA23" s="4">
        <f t="shared" si="5"/>
        <v>11534.04029692471</v>
      </c>
      <c r="AB23" s="4">
        <f t="shared" si="6"/>
        <v>2.5582186057723053</v>
      </c>
      <c r="AC23" s="4">
        <f t="shared" si="7"/>
        <v>5.7383285059326914</v>
      </c>
      <c r="AD23" s="23">
        <f t="shared" si="8"/>
        <v>24.201384984133163</v>
      </c>
      <c r="AF23" s="204">
        <v>0.115</v>
      </c>
      <c r="AG23" s="4">
        <f t="shared" si="46"/>
        <v>2863.9999999999995</v>
      </c>
      <c r="AH23" s="80">
        <f t="shared" si="47"/>
        <v>1076</v>
      </c>
      <c r="AI23" s="80">
        <f t="shared" si="35"/>
        <v>9399.6521739130403</v>
      </c>
      <c r="AJ23" s="4">
        <f t="shared" si="9"/>
        <v>-5459.6521739130412</v>
      </c>
      <c r="AK23" s="4">
        <f t="shared" si="10"/>
        <v>12.799090650753049</v>
      </c>
      <c r="AL23" s="4">
        <f t="shared" si="11"/>
        <v>2.716244862643304</v>
      </c>
      <c r="AM23" s="23">
        <f t="shared" si="12"/>
        <v>53.273878946569617</v>
      </c>
      <c r="AO23" s="204">
        <v>0.115</v>
      </c>
      <c r="AP23" s="4">
        <f t="shared" si="48"/>
        <v>885</v>
      </c>
      <c r="AQ23" s="80">
        <f t="shared" si="49"/>
        <v>405</v>
      </c>
      <c r="AR23" s="80">
        <f t="shared" si="36"/>
        <v>2841.521739130435</v>
      </c>
      <c r="AS23" s="4">
        <f t="shared" si="13"/>
        <v>-1551.5217391304348</v>
      </c>
      <c r="AT23" s="4">
        <f t="shared" si="14"/>
        <v>3.8691744813867572</v>
      </c>
      <c r="AU23" s="4">
        <f t="shared" si="15"/>
        <v>0.77190136275146004</v>
      </c>
      <c r="AV23" s="23">
        <f t="shared" si="16"/>
        <v>15.976328857399496</v>
      </c>
      <c r="AX23" s="204">
        <v>0.115</v>
      </c>
      <c r="AY23" s="4">
        <f t="shared" si="50"/>
        <v>141.33333333333334</v>
      </c>
      <c r="AZ23" s="80">
        <f t="shared" si="51"/>
        <v>795</v>
      </c>
      <c r="BA23" s="80">
        <f t="shared" si="37"/>
        <v>-181.27536231884065</v>
      </c>
      <c r="BB23" s="4">
        <f t="shared" si="17"/>
        <v>1117.608695652174</v>
      </c>
      <c r="BC23" s="4">
        <f t="shared" si="18"/>
        <v>0.24683464368033856</v>
      </c>
      <c r="BD23" s="4">
        <f t="shared" si="19"/>
        <v>0.55602422669262386</v>
      </c>
      <c r="BE23" s="23">
        <f t="shared" si="20"/>
        <v>2.3412490881315446</v>
      </c>
      <c r="BG23" s="204">
        <v>0.115</v>
      </c>
      <c r="BH23" s="4">
        <f t="shared" si="52"/>
        <v>0</v>
      </c>
      <c r="BI23" s="80">
        <f t="shared" si="53"/>
        <v>1656</v>
      </c>
      <c r="BJ23" s="80">
        <f t="shared" si="38"/>
        <v>-1440</v>
      </c>
      <c r="BK23" s="4">
        <f t="shared" si="21"/>
        <v>3096</v>
      </c>
      <c r="BL23" s="4">
        <f t="shared" si="22"/>
        <v>1.9607843137254899</v>
      </c>
      <c r="BM23" s="4">
        <f t="shared" si="23"/>
        <v>1.5402985074626865</v>
      </c>
      <c r="BN23" s="23">
        <f t="shared" si="24"/>
        <v>11.094043847259861</v>
      </c>
      <c r="BP23" s="204">
        <v>0.115</v>
      </c>
      <c r="BQ23" s="4">
        <f t="shared" si="54"/>
        <v>0</v>
      </c>
      <c r="BR23" s="80">
        <f t="shared" si="55"/>
        <v>444</v>
      </c>
      <c r="BS23" s="80">
        <f t="shared" si="39"/>
        <v>-386.08695652173913</v>
      </c>
      <c r="BT23" s="4">
        <f t="shared" si="25"/>
        <v>830.08695652173913</v>
      </c>
      <c r="BU23" s="4">
        <f t="shared" si="26"/>
        <v>0.52571753339016758</v>
      </c>
      <c r="BV23" s="4">
        <f t="shared" si="27"/>
        <v>1.1302926967888602</v>
      </c>
      <c r="BW23" s="23">
        <f t="shared" si="28"/>
        <v>4.8457442208137183</v>
      </c>
    </row>
    <row r="24" spans="3:75">
      <c r="C24">
        <v>120</v>
      </c>
      <c r="D24" s="22">
        <v>0.12</v>
      </c>
      <c r="E24" s="4">
        <f t="shared" si="40"/>
        <v>1856.4102564102564</v>
      </c>
      <c r="F24" s="80">
        <f t="shared" si="41"/>
        <v>5857</v>
      </c>
      <c r="G24" s="80">
        <f t="shared" si="29"/>
        <v>1616.602564102564</v>
      </c>
      <c r="H24" s="4">
        <f t="shared" si="30"/>
        <v>6096.8076923076924</v>
      </c>
      <c r="I24" s="4">
        <f t="shared" si="31"/>
        <v>2.2012562147366066</v>
      </c>
      <c r="J24" s="4"/>
      <c r="K24" s="4">
        <f t="shared" si="32"/>
        <v>3.0332376578645235</v>
      </c>
      <c r="L24" s="23">
        <f t="shared" si="0"/>
        <v>15.287490896239429</v>
      </c>
      <c r="N24" s="22">
        <v>0.12</v>
      </c>
      <c r="O24" s="4">
        <f t="shared" si="42"/>
        <v>1925.7731958762888</v>
      </c>
      <c r="P24" s="80">
        <f t="shared" si="43"/>
        <v>4393</v>
      </c>
      <c r="Q24" s="80">
        <f t="shared" si="33"/>
        <v>3079.3728522336769</v>
      </c>
      <c r="R24" s="4">
        <f t="shared" si="1"/>
        <v>3239.4003436426119</v>
      </c>
      <c r="S24" s="4">
        <f t="shared" si="2"/>
        <v>4.1930458227582745</v>
      </c>
      <c r="T24" s="4">
        <f t="shared" si="3"/>
        <v>1.6116419620112497</v>
      </c>
      <c r="U24" s="23">
        <f t="shared" si="4"/>
        <v>18.704765284682086</v>
      </c>
      <c r="W24" s="22">
        <v>0.12</v>
      </c>
      <c r="X24" s="4">
        <f t="shared" si="44"/>
        <v>1455.2845528455284</v>
      </c>
      <c r="Y24" s="80">
        <f t="shared" si="45"/>
        <v>8200</v>
      </c>
      <c r="Z24" s="80">
        <f t="shared" si="34"/>
        <v>-1739.8373983739846</v>
      </c>
      <c r="AA24" s="4">
        <f t="shared" si="5"/>
        <v>11395.121951219513</v>
      </c>
      <c r="AB24" s="4">
        <f t="shared" si="6"/>
        <v>2.3690596383088023</v>
      </c>
      <c r="AC24" s="4">
        <f t="shared" si="7"/>
        <v>5.669214901104235</v>
      </c>
      <c r="AD24" s="23">
        <f t="shared" si="8"/>
        <v>22.464745986841397</v>
      </c>
      <c r="AF24" s="22">
        <v>0.12</v>
      </c>
      <c r="AG24" s="4">
        <f t="shared" si="46"/>
        <v>2863.9999999999995</v>
      </c>
      <c r="AH24" s="80">
        <f t="shared" si="47"/>
        <v>1076</v>
      </c>
      <c r="AI24" s="80">
        <f t="shared" si="35"/>
        <v>9127.3333333333321</v>
      </c>
      <c r="AJ24" s="4">
        <f t="shared" si="9"/>
        <v>-5187.3333333333321</v>
      </c>
      <c r="AK24" s="4">
        <f t="shared" si="10"/>
        <v>12.428286129266517</v>
      </c>
      <c r="AL24" s="4">
        <f t="shared" si="11"/>
        <v>2.5807628524046429</v>
      </c>
      <c r="AM24" s="23">
        <f t="shared" si="12"/>
        <v>49.950908583444416</v>
      </c>
      <c r="AO24" s="22">
        <v>0.12</v>
      </c>
      <c r="AP24" s="4">
        <f t="shared" si="48"/>
        <v>885</v>
      </c>
      <c r="AQ24" s="80">
        <f t="shared" si="49"/>
        <v>405</v>
      </c>
      <c r="AR24" s="80">
        <f t="shared" si="36"/>
        <v>2760</v>
      </c>
      <c r="AS24" s="4">
        <f t="shared" si="13"/>
        <v>-1470</v>
      </c>
      <c r="AT24" s="4">
        <f t="shared" si="14"/>
        <v>3.7581699346405224</v>
      </c>
      <c r="AU24" s="4">
        <f t="shared" si="15"/>
        <v>0.73134328358208955</v>
      </c>
      <c r="AV24" s="23">
        <f t="shared" si="16"/>
        <v>14.981952980197052</v>
      </c>
      <c r="AX24" s="22">
        <v>0.12</v>
      </c>
      <c r="AY24" s="4">
        <f t="shared" si="50"/>
        <v>141.33333333333334</v>
      </c>
      <c r="AZ24" s="80">
        <f t="shared" si="51"/>
        <v>795</v>
      </c>
      <c r="BA24" s="80">
        <f t="shared" si="37"/>
        <v>-167.8333333333334</v>
      </c>
      <c r="BB24" s="4">
        <f t="shared" si="17"/>
        <v>1104.1666666666667</v>
      </c>
      <c r="BC24" s="4">
        <f t="shared" si="18"/>
        <v>0.22853122730573716</v>
      </c>
      <c r="BD24" s="4">
        <f t="shared" si="19"/>
        <v>0.54933665008291876</v>
      </c>
      <c r="BE24" s="23">
        <f t="shared" si="20"/>
        <v>2.173200920777377</v>
      </c>
      <c r="BG24" s="22">
        <v>0.12</v>
      </c>
      <c r="BH24" s="4">
        <f t="shared" si="52"/>
        <v>0</v>
      </c>
      <c r="BI24" s="80">
        <f t="shared" si="53"/>
        <v>1656</v>
      </c>
      <c r="BJ24" s="80">
        <f t="shared" si="38"/>
        <v>-1380</v>
      </c>
      <c r="BK24" s="4">
        <f t="shared" si="21"/>
        <v>3036</v>
      </c>
      <c r="BL24" s="4">
        <f t="shared" si="22"/>
        <v>1.8790849673202612</v>
      </c>
      <c r="BM24" s="4">
        <f t="shared" si="23"/>
        <v>1.5104477611940299</v>
      </c>
      <c r="BN24" s="23">
        <f t="shared" si="24"/>
        <v>10.35291678860599</v>
      </c>
      <c r="BP24" s="22">
        <v>0.12</v>
      </c>
      <c r="BQ24" s="4">
        <f t="shared" si="54"/>
        <v>0</v>
      </c>
      <c r="BR24" s="80">
        <f t="shared" si="55"/>
        <v>444</v>
      </c>
      <c r="BS24" s="80">
        <f t="shared" si="39"/>
        <v>-370.00000000000011</v>
      </c>
      <c r="BT24" s="4">
        <f t="shared" si="25"/>
        <v>814.00000000000011</v>
      </c>
      <c r="BU24" s="4">
        <f t="shared" si="26"/>
        <v>0.50381263616557748</v>
      </c>
      <c r="BV24" s="4">
        <f t="shared" si="27"/>
        <v>1.1083877995642701</v>
      </c>
      <c r="BW24" s="23">
        <f t="shared" si="28"/>
        <v>4.5343137254901968</v>
      </c>
    </row>
    <row r="25" spans="3:75">
      <c r="C25">
        <v>125</v>
      </c>
      <c r="D25" s="22">
        <v>0.125</v>
      </c>
      <c r="E25" s="4">
        <f t="shared" si="40"/>
        <v>1856.4102564102564</v>
      </c>
      <c r="F25" s="80">
        <f t="shared" si="41"/>
        <v>5857</v>
      </c>
      <c r="G25" s="80">
        <f t="shared" si="29"/>
        <v>1626.1948717948712</v>
      </c>
      <c r="H25" s="4">
        <f t="shared" si="30"/>
        <v>6087.2153846153851</v>
      </c>
      <c r="I25" s="4">
        <f t="shared" si="31"/>
        <v>2.2143176358862622</v>
      </c>
      <c r="J25" s="4"/>
      <c r="K25" s="4">
        <f t="shared" si="32"/>
        <v>3.0284653654802911</v>
      </c>
      <c r="L25" s="23">
        <f t="shared" si="0"/>
        <v>14.79699683916599</v>
      </c>
      <c r="N25" s="204">
        <v>0.125</v>
      </c>
      <c r="O25" s="4">
        <f t="shared" si="42"/>
        <v>1925.7731958762888</v>
      </c>
      <c r="P25" s="80">
        <f t="shared" si="43"/>
        <v>4393</v>
      </c>
      <c r="Q25" s="80">
        <f t="shared" si="33"/>
        <v>3033.2288659793812</v>
      </c>
      <c r="R25" s="4">
        <f t="shared" si="1"/>
        <v>3285.5443298969076</v>
      </c>
      <c r="S25" s="4">
        <f t="shared" si="2"/>
        <v>4.1302135974664775</v>
      </c>
      <c r="T25" s="4">
        <f t="shared" si="3"/>
        <v>1.6345991691029391</v>
      </c>
      <c r="U25" s="23">
        <f t="shared" si="4"/>
        <v>17.965764237233078</v>
      </c>
      <c r="W25" s="204">
        <v>0.125</v>
      </c>
      <c r="X25" s="4">
        <f t="shared" si="44"/>
        <v>1455.2845528455284</v>
      </c>
      <c r="Y25" s="80">
        <f t="shared" si="45"/>
        <v>8200</v>
      </c>
      <c r="Z25" s="80">
        <f t="shared" si="34"/>
        <v>-1612.0325203252039</v>
      </c>
      <c r="AA25" s="4">
        <f t="shared" si="5"/>
        <v>11267.317073170732</v>
      </c>
      <c r="AB25" s="4">
        <f t="shared" si="6"/>
        <v>2.1950333882423796</v>
      </c>
      <c r="AC25" s="4">
        <f t="shared" si="7"/>
        <v>5.6056303846620557</v>
      </c>
      <c r="AD25" s="23">
        <f t="shared" si="8"/>
        <v>20.916626443213023</v>
      </c>
      <c r="AF25" s="204">
        <v>0.125</v>
      </c>
      <c r="AG25" s="4">
        <f t="shared" si="46"/>
        <v>2863.9999999999995</v>
      </c>
      <c r="AH25" s="80">
        <f t="shared" si="47"/>
        <v>1076</v>
      </c>
      <c r="AI25" s="80">
        <f t="shared" si="35"/>
        <v>8876.7999999999975</v>
      </c>
      <c r="AJ25" s="4">
        <f t="shared" si="9"/>
        <v>-4936.7999999999984</v>
      </c>
      <c r="AK25" s="4">
        <f t="shared" si="10"/>
        <v>12.087145969498906</v>
      </c>
      <c r="AL25" s="4">
        <f t="shared" si="11"/>
        <v>2.4561194029850739</v>
      </c>
      <c r="AM25" s="23">
        <f t="shared" si="12"/>
        <v>46.990982863460452</v>
      </c>
      <c r="AO25" s="204">
        <v>0.125</v>
      </c>
      <c r="AP25" s="4">
        <f t="shared" si="48"/>
        <v>885</v>
      </c>
      <c r="AQ25" s="80">
        <f t="shared" si="49"/>
        <v>405</v>
      </c>
      <c r="AR25" s="80">
        <f t="shared" si="36"/>
        <v>2685</v>
      </c>
      <c r="AS25" s="4">
        <f t="shared" si="13"/>
        <v>-1395</v>
      </c>
      <c r="AT25" s="4">
        <f t="shared" si="14"/>
        <v>3.6560457516339864</v>
      </c>
      <c r="AU25" s="4">
        <f t="shared" si="15"/>
        <v>0.69402985074626866</v>
      </c>
      <c r="AV25" s="23">
        <f t="shared" si="16"/>
        <v>14.096227197346598</v>
      </c>
      <c r="AX25" s="204">
        <v>0.125</v>
      </c>
      <c r="AY25" s="4">
        <f t="shared" si="50"/>
        <v>141.33333333333334</v>
      </c>
      <c r="AZ25" s="80">
        <f t="shared" si="51"/>
        <v>795</v>
      </c>
      <c r="BA25" s="80">
        <f t="shared" si="37"/>
        <v>-155.46666666666661</v>
      </c>
      <c r="BB25" s="4">
        <f t="shared" si="17"/>
        <v>1091.8</v>
      </c>
      <c r="BC25" s="4">
        <f t="shared" si="18"/>
        <v>0.21169208424110375</v>
      </c>
      <c r="BD25" s="4">
        <f t="shared" si="19"/>
        <v>0.54318407960199</v>
      </c>
      <c r="BE25" s="23">
        <f t="shared" si="20"/>
        <v>2.0233948774645287</v>
      </c>
      <c r="BG25" s="204">
        <v>0.125</v>
      </c>
      <c r="BH25" s="4">
        <f t="shared" si="52"/>
        <v>0</v>
      </c>
      <c r="BI25" s="80">
        <f t="shared" si="53"/>
        <v>1656</v>
      </c>
      <c r="BJ25" s="80">
        <f t="shared" si="38"/>
        <v>-1324.8000000000002</v>
      </c>
      <c r="BK25" s="4">
        <f t="shared" si="21"/>
        <v>2980.8</v>
      </c>
      <c r="BL25" s="4">
        <f t="shared" si="22"/>
        <v>1.803921568627451</v>
      </c>
      <c r="BM25" s="4">
        <f t="shared" si="23"/>
        <v>1.4829850746268658</v>
      </c>
      <c r="BN25" s="23">
        <f t="shared" si="24"/>
        <v>9.6924975124378108</v>
      </c>
      <c r="BP25" s="204">
        <v>0.125</v>
      </c>
      <c r="BQ25" s="4">
        <f t="shared" si="54"/>
        <v>0</v>
      </c>
      <c r="BR25" s="80">
        <f t="shared" si="55"/>
        <v>444</v>
      </c>
      <c r="BS25" s="80">
        <f t="shared" si="39"/>
        <v>-355.20000000000005</v>
      </c>
      <c r="BT25" s="4">
        <f t="shared" si="25"/>
        <v>799.2</v>
      </c>
      <c r="BU25" s="4">
        <f t="shared" si="26"/>
        <v>0.48366013071895425</v>
      </c>
      <c r="BV25" s="4">
        <f t="shared" si="27"/>
        <v>1.088235294117647</v>
      </c>
      <c r="BW25" s="23">
        <f t="shared" si="28"/>
        <v>4.2562091503267974</v>
      </c>
    </row>
    <row r="26" spans="3:75">
      <c r="C26">
        <v>130</v>
      </c>
      <c r="D26" s="22">
        <v>0.13</v>
      </c>
      <c r="E26" s="4">
        <f t="shared" si="40"/>
        <v>1856.4102564102564</v>
      </c>
      <c r="F26" s="80">
        <f t="shared" si="41"/>
        <v>5857</v>
      </c>
      <c r="G26" s="80">
        <f t="shared" si="29"/>
        <v>1635.0493096646937</v>
      </c>
      <c r="H26" s="4">
        <f t="shared" si="30"/>
        <v>6078.3609467455626</v>
      </c>
      <c r="I26" s="4">
        <f t="shared" si="31"/>
        <v>2.226374332332099</v>
      </c>
      <c r="J26" s="4"/>
      <c r="K26" s="4">
        <f t="shared" si="32"/>
        <v>3.0240601725102301</v>
      </c>
      <c r="L26" s="23">
        <f t="shared" si="0"/>
        <v>14.342761651199012</v>
      </c>
      <c r="N26" s="22">
        <v>0.13</v>
      </c>
      <c r="O26" s="4">
        <f t="shared" si="42"/>
        <v>1925.7731958762888</v>
      </c>
      <c r="P26" s="80">
        <f t="shared" si="43"/>
        <v>4393</v>
      </c>
      <c r="Q26" s="80">
        <f t="shared" si="33"/>
        <v>2990.6344171292621</v>
      </c>
      <c r="R26" s="4">
        <f t="shared" si="1"/>
        <v>3328.1387787470267</v>
      </c>
      <c r="S26" s="4">
        <f t="shared" si="2"/>
        <v>4.0722146202740497</v>
      </c>
      <c r="T26" s="4">
        <f t="shared" si="3"/>
        <v>1.6557904371875753</v>
      </c>
      <c r="U26" s="23">
        <f t="shared" si="4"/>
        <v>17.290687829800873</v>
      </c>
      <c r="W26" s="22">
        <v>0.13</v>
      </c>
      <c r="X26" s="4">
        <f t="shared" si="44"/>
        <v>1455.2845528455284</v>
      </c>
      <c r="Y26" s="80">
        <f t="shared" si="45"/>
        <v>8200</v>
      </c>
      <c r="Z26" s="80">
        <f t="shared" si="34"/>
        <v>-1494.0587867417132</v>
      </c>
      <c r="AA26" s="4">
        <f t="shared" si="5"/>
        <v>11149.343339587242</v>
      </c>
      <c r="AB26" s="4">
        <f t="shared" si="6"/>
        <v>2.0343937727964501</v>
      </c>
      <c r="AC26" s="4">
        <f t="shared" si="7"/>
        <v>5.5469369848692747</v>
      </c>
      <c r="AD26" s="23">
        <f t="shared" si="8"/>
        <v>19.529772444332735</v>
      </c>
      <c r="AF26" s="22">
        <v>0.13</v>
      </c>
      <c r="AG26" s="4">
        <f t="shared" si="46"/>
        <v>2863.9999999999995</v>
      </c>
      <c r="AH26" s="80">
        <f t="shared" si="47"/>
        <v>1076</v>
      </c>
      <c r="AI26" s="80">
        <f t="shared" si="35"/>
        <v>8645.5384615384592</v>
      </c>
      <c r="AJ26" s="4">
        <f t="shared" si="9"/>
        <v>-4705.5384615384601</v>
      </c>
      <c r="AK26" s="4">
        <f t="shared" si="10"/>
        <v>11.77224736048265</v>
      </c>
      <c r="AL26" s="4">
        <f t="shared" si="11"/>
        <v>2.3410639112131642</v>
      </c>
      <c r="AM26" s="23">
        <f t="shared" si="12"/>
        <v>44.341427218242217</v>
      </c>
      <c r="AO26" s="22">
        <v>0.13</v>
      </c>
      <c r="AP26" s="4">
        <f t="shared" si="48"/>
        <v>885</v>
      </c>
      <c r="AQ26" s="80">
        <f t="shared" si="49"/>
        <v>405</v>
      </c>
      <c r="AR26" s="80">
        <f t="shared" si="36"/>
        <v>2615.7692307692305</v>
      </c>
      <c r="AS26" s="4">
        <f t="shared" si="13"/>
        <v>-1325.7692307692307</v>
      </c>
      <c r="AT26" s="4">
        <f t="shared" si="14"/>
        <v>3.5617772750125685</v>
      </c>
      <c r="AU26" s="4">
        <f t="shared" si="15"/>
        <v>0.65958668197474168</v>
      </c>
      <c r="AV26" s="23">
        <f t="shared" si="16"/>
        <v>13.303386406521744</v>
      </c>
      <c r="AX26" s="22">
        <v>0.13</v>
      </c>
      <c r="AY26" s="4">
        <f t="shared" si="50"/>
        <v>141.33333333333334</v>
      </c>
      <c r="AZ26" s="80">
        <f t="shared" si="51"/>
        <v>795</v>
      </c>
      <c r="BA26" s="80">
        <f t="shared" si="37"/>
        <v>-144.0512820512819</v>
      </c>
      <c r="BB26" s="4">
        <f t="shared" si="17"/>
        <v>1080.3846153846152</v>
      </c>
      <c r="BC26" s="4">
        <f t="shared" si="18"/>
        <v>0.19614825987374984</v>
      </c>
      <c r="BD26" s="4">
        <f t="shared" si="19"/>
        <v>0.53750478377344046</v>
      </c>
      <c r="BE26" s="23">
        <f t="shared" si="20"/>
        <v>1.8891937452134195</v>
      </c>
      <c r="BG26" s="22">
        <v>0.13</v>
      </c>
      <c r="BH26" s="4">
        <f t="shared" si="52"/>
        <v>0</v>
      </c>
      <c r="BI26" s="80">
        <f t="shared" si="53"/>
        <v>1656</v>
      </c>
      <c r="BJ26" s="80">
        <f t="shared" si="38"/>
        <v>-1273.8461538461538</v>
      </c>
      <c r="BK26" s="4">
        <f t="shared" si="21"/>
        <v>2929.8461538461538</v>
      </c>
      <c r="BL26" s="4">
        <f t="shared" si="22"/>
        <v>1.7345399698340873</v>
      </c>
      <c r="BM26" s="4">
        <f t="shared" si="23"/>
        <v>1.4576349024110218</v>
      </c>
      <c r="BN26" s="23">
        <f t="shared" si="24"/>
        <v>9.1010973673227991</v>
      </c>
      <c r="BP26" s="22">
        <v>0.13</v>
      </c>
      <c r="BQ26" s="4">
        <f t="shared" si="54"/>
        <v>0</v>
      </c>
      <c r="BR26" s="80">
        <f t="shared" si="55"/>
        <v>444</v>
      </c>
      <c r="BS26" s="80">
        <f t="shared" si="39"/>
        <v>-341.53846153846155</v>
      </c>
      <c r="BT26" s="4">
        <f t="shared" si="25"/>
        <v>785.53846153846155</v>
      </c>
      <c r="BU26" s="4">
        <f t="shared" si="26"/>
        <v>0.46505781799899443</v>
      </c>
      <c r="BV26" s="4">
        <f t="shared" si="27"/>
        <v>1.0696329813976873</v>
      </c>
      <c r="BW26" s="23">
        <f t="shared" si="28"/>
        <v>4.0066519704528751</v>
      </c>
    </row>
    <row r="27" spans="3:75">
      <c r="C27">
        <v>135</v>
      </c>
      <c r="D27" s="22">
        <v>0.13500000000000001</v>
      </c>
      <c r="E27" s="4">
        <f t="shared" si="40"/>
        <v>1856.4102564102564</v>
      </c>
      <c r="F27" s="80">
        <f t="shared" si="41"/>
        <v>5857</v>
      </c>
      <c r="G27" s="80">
        <f t="shared" si="29"/>
        <v>1643.2478632478637</v>
      </c>
      <c r="H27" s="4">
        <f t="shared" si="30"/>
        <v>6070.1623931623926</v>
      </c>
      <c r="I27" s="4">
        <f t="shared" si="31"/>
        <v>2.2375379401523197</v>
      </c>
      <c r="J27" s="4"/>
      <c r="K27" s="4">
        <f t="shared" si="32"/>
        <v>3.0199812901305436</v>
      </c>
      <c r="L27" s="23">
        <f t="shared" si="0"/>
        <v>13.920914007447569</v>
      </c>
      <c r="N27" s="204">
        <v>0.13500000000000001</v>
      </c>
      <c r="O27" s="4">
        <f t="shared" si="42"/>
        <v>1925.7731958762888</v>
      </c>
      <c r="P27" s="80">
        <f t="shared" si="43"/>
        <v>4393</v>
      </c>
      <c r="Q27" s="80">
        <f t="shared" si="33"/>
        <v>2951.195112638412</v>
      </c>
      <c r="R27" s="4">
        <f t="shared" si="1"/>
        <v>3367.5780832378769</v>
      </c>
      <c r="S27" s="4">
        <f t="shared" si="2"/>
        <v>4.0185118636143953</v>
      </c>
      <c r="T27" s="4">
        <f t="shared" si="3"/>
        <v>1.6754119817103865</v>
      </c>
      <c r="U27" s="23">
        <f t="shared" si="4"/>
        <v>16.671675964336131</v>
      </c>
      <c r="W27" s="204">
        <v>0.13500000000000001</v>
      </c>
      <c r="X27" s="4">
        <f t="shared" si="44"/>
        <v>1455.2845528455284</v>
      </c>
      <c r="Y27" s="80">
        <f t="shared" si="45"/>
        <v>8200</v>
      </c>
      <c r="Z27" s="80">
        <f t="shared" si="34"/>
        <v>-1384.8238482384847</v>
      </c>
      <c r="AA27" s="4">
        <f t="shared" si="5"/>
        <v>11040.108401084013</v>
      </c>
      <c r="AB27" s="4">
        <f t="shared" si="6"/>
        <v>1.8856533881242981</v>
      </c>
      <c r="AC27" s="4">
        <f t="shared" si="7"/>
        <v>5.4925912443204048</v>
      </c>
      <c r="AD27" s="23">
        <f t="shared" si="8"/>
        <v>18.281752571334746</v>
      </c>
      <c r="AF27" s="204">
        <v>0.13500000000000001</v>
      </c>
      <c r="AG27" s="4">
        <f t="shared" si="46"/>
        <v>2863.9999999999995</v>
      </c>
      <c r="AH27" s="80">
        <f t="shared" si="47"/>
        <v>1076</v>
      </c>
      <c r="AI27" s="80">
        <f t="shared" si="35"/>
        <v>8431.4074074074051</v>
      </c>
      <c r="AJ27" s="4">
        <f t="shared" si="9"/>
        <v>-4491.407407407406</v>
      </c>
      <c r="AK27" s="4">
        <f t="shared" si="10"/>
        <v>11.480674574356486</v>
      </c>
      <c r="AL27" s="4">
        <f t="shared" si="11"/>
        <v>2.2345310484613958</v>
      </c>
      <c r="AM27" s="23">
        <f t="shared" si="12"/>
        <v>41.958909291729555</v>
      </c>
      <c r="AO27" s="204">
        <v>0.13500000000000001</v>
      </c>
      <c r="AP27" s="4">
        <f t="shared" si="48"/>
        <v>885</v>
      </c>
      <c r="AQ27" s="80">
        <f t="shared" si="49"/>
        <v>405</v>
      </c>
      <c r="AR27" s="80">
        <f t="shared" si="36"/>
        <v>2551.6666666666665</v>
      </c>
      <c r="AS27" s="4">
        <f t="shared" si="13"/>
        <v>-1261.6666666666665</v>
      </c>
      <c r="AT27" s="4">
        <f t="shared" si="14"/>
        <v>3.4744916485112558</v>
      </c>
      <c r="AU27" s="4">
        <f t="shared" si="15"/>
        <v>0.62769485903814259</v>
      </c>
      <c r="AV27" s="23">
        <f t="shared" si="16"/>
        <v>12.590461665287696</v>
      </c>
      <c r="AX27" s="204">
        <v>0.13500000000000001</v>
      </c>
      <c r="AY27" s="4">
        <f t="shared" si="50"/>
        <v>141.33333333333334</v>
      </c>
      <c r="AZ27" s="80">
        <f t="shared" si="51"/>
        <v>795</v>
      </c>
      <c r="BA27" s="80">
        <f t="shared" si="37"/>
        <v>-133.48148148148144</v>
      </c>
      <c r="BB27" s="4">
        <f t="shared" si="17"/>
        <v>1069.8148148148148</v>
      </c>
      <c r="BC27" s="4">
        <f t="shared" si="18"/>
        <v>0.18175582990397798</v>
      </c>
      <c r="BD27" s="4">
        <f t="shared" si="19"/>
        <v>0.53224617652478345</v>
      </c>
      <c r="BE27" s="23">
        <f t="shared" si="20"/>
        <v>1.7684269553012255</v>
      </c>
      <c r="BG27" s="204">
        <v>0.13500000000000001</v>
      </c>
      <c r="BH27" s="4">
        <f t="shared" si="52"/>
        <v>0</v>
      </c>
      <c r="BI27" s="80">
        <f t="shared" si="53"/>
        <v>1656</v>
      </c>
      <c r="BJ27" s="80">
        <f t="shared" si="38"/>
        <v>-1226.6666666666665</v>
      </c>
      <c r="BK27" s="4">
        <f t="shared" si="21"/>
        <v>2882.6666666666665</v>
      </c>
      <c r="BL27" s="4">
        <f t="shared" si="22"/>
        <v>1.6702977487291208</v>
      </c>
      <c r="BM27" s="4">
        <f t="shared" si="23"/>
        <v>1.4341625207296849</v>
      </c>
      <c r="BN27" s="23">
        <f t="shared" si="24"/>
        <v>8.5690983475264666</v>
      </c>
      <c r="BP27" s="204">
        <v>0.13500000000000001</v>
      </c>
      <c r="BQ27" s="4">
        <f t="shared" si="54"/>
        <v>0</v>
      </c>
      <c r="BR27" s="80">
        <f t="shared" si="55"/>
        <v>444</v>
      </c>
      <c r="BS27" s="80">
        <f t="shared" si="39"/>
        <v>-328.88888888888891</v>
      </c>
      <c r="BT27" s="4">
        <f t="shared" si="25"/>
        <v>772.88888888888891</v>
      </c>
      <c r="BU27" s="4">
        <f t="shared" si="26"/>
        <v>0.44783345436940208</v>
      </c>
      <c r="BV27" s="4">
        <f t="shared" si="27"/>
        <v>1.0524086177680947</v>
      </c>
      <c r="BW27" s="23">
        <f t="shared" si="28"/>
        <v>3.781704725786061</v>
      </c>
    </row>
    <row r="28" spans="3:75">
      <c r="C28">
        <v>140</v>
      </c>
      <c r="D28" s="22">
        <v>0.14000000000000001</v>
      </c>
      <c r="E28" s="4">
        <f t="shared" si="40"/>
        <v>1856.4102564102564</v>
      </c>
      <c r="F28" s="80">
        <f t="shared" si="41"/>
        <v>5857</v>
      </c>
      <c r="G28" s="80">
        <f t="shared" si="29"/>
        <v>1650.8608058608056</v>
      </c>
      <c r="H28" s="4">
        <f t="shared" si="30"/>
        <v>6062.5494505494507</v>
      </c>
      <c r="I28" s="4">
        <f t="shared" si="31"/>
        <v>2.2479041474139505</v>
      </c>
      <c r="J28" s="4"/>
      <c r="K28" s="4">
        <f t="shared" si="32"/>
        <v>3.0161937564922638</v>
      </c>
      <c r="L28" s="23">
        <f t="shared" si="0"/>
        <v>13.528113941498695</v>
      </c>
      <c r="N28" s="22">
        <v>0.14000000000000001</v>
      </c>
      <c r="O28" s="4">
        <f t="shared" si="42"/>
        <v>1925.7731958762888</v>
      </c>
      <c r="P28" s="80">
        <f t="shared" si="43"/>
        <v>4393</v>
      </c>
      <c r="Q28" s="80">
        <f t="shared" si="33"/>
        <v>2914.5729013254781</v>
      </c>
      <c r="R28" s="4">
        <f t="shared" si="1"/>
        <v>3404.2002945508107</v>
      </c>
      <c r="S28" s="4">
        <f t="shared" si="2"/>
        <v>3.9686450181447137</v>
      </c>
      <c r="T28" s="4">
        <f t="shared" si="3"/>
        <v>1.6936319873387118</v>
      </c>
      <c r="U28" s="23">
        <f t="shared" si="4"/>
        <v>16.102095744180627</v>
      </c>
      <c r="W28" s="22">
        <v>0.14000000000000001</v>
      </c>
      <c r="X28" s="4">
        <f t="shared" si="44"/>
        <v>1455.2845528455284</v>
      </c>
      <c r="Y28" s="80">
        <f t="shared" si="45"/>
        <v>8200</v>
      </c>
      <c r="Z28" s="80">
        <f t="shared" si="34"/>
        <v>-1283.3914053426258</v>
      </c>
      <c r="AA28" s="4">
        <f t="shared" si="5"/>
        <v>10938.675958188154</v>
      </c>
      <c r="AB28" s="4">
        <f t="shared" si="6"/>
        <v>1.7475373166430088</v>
      </c>
      <c r="AC28" s="4">
        <f t="shared" si="7"/>
        <v>5.4421273423821663</v>
      </c>
      <c r="AD28" s="23">
        <f t="shared" si="8"/>
        <v>17.153961585982671</v>
      </c>
      <c r="AF28" s="22">
        <v>0.14000000000000001</v>
      </c>
      <c r="AG28" s="4">
        <f t="shared" si="46"/>
        <v>2863.9999999999995</v>
      </c>
      <c r="AH28" s="80">
        <f t="shared" si="47"/>
        <v>1076</v>
      </c>
      <c r="AI28" s="80">
        <f t="shared" si="35"/>
        <v>8232.5714285714257</v>
      </c>
      <c r="AJ28" s="4">
        <f t="shared" si="9"/>
        <v>-4292.5714285714266</v>
      </c>
      <c r="AK28" s="4">
        <f t="shared" si="10"/>
        <v>11.209928415810763</v>
      </c>
      <c r="AL28" s="4">
        <f t="shared" si="11"/>
        <v>2.1356076759061824</v>
      </c>
      <c r="AM28" s="23">
        <f t="shared" si="12"/>
        <v>39.807505755204218</v>
      </c>
      <c r="AO28" s="22">
        <v>0.14000000000000001</v>
      </c>
      <c r="AP28" s="4">
        <f t="shared" si="48"/>
        <v>885</v>
      </c>
      <c r="AQ28" s="80">
        <f t="shared" si="49"/>
        <v>405</v>
      </c>
      <c r="AR28" s="80">
        <f t="shared" si="36"/>
        <v>2492.1428571428569</v>
      </c>
      <c r="AS28" s="4">
        <f t="shared" si="13"/>
        <v>-1202.1428571428571</v>
      </c>
      <c r="AT28" s="4">
        <f t="shared" si="14"/>
        <v>3.3934407096171793</v>
      </c>
      <c r="AU28" s="4">
        <f t="shared" si="15"/>
        <v>0.59808102345415781</v>
      </c>
      <c r="AV28" s="23">
        <f t="shared" si="16"/>
        <v>11.946701566198616</v>
      </c>
      <c r="AX28" s="22">
        <v>0.14000000000000001</v>
      </c>
      <c r="AY28" s="4">
        <f t="shared" si="50"/>
        <v>141.33333333333334</v>
      </c>
      <c r="AZ28" s="80">
        <f t="shared" si="51"/>
        <v>795</v>
      </c>
      <c r="BA28" s="80">
        <f t="shared" si="37"/>
        <v>-123.66666666666666</v>
      </c>
      <c r="BB28" s="4">
        <f t="shared" si="17"/>
        <v>1060</v>
      </c>
      <c r="BC28" s="4">
        <f t="shared" si="18"/>
        <v>0.16839143064633258</v>
      </c>
      <c r="BD28" s="4">
        <f t="shared" si="19"/>
        <v>0.52736318407960203</v>
      </c>
      <c r="BE28" s="23">
        <f t="shared" si="20"/>
        <v>1.659294176487621</v>
      </c>
      <c r="BG28" s="22">
        <v>0.14000000000000001</v>
      </c>
      <c r="BH28" s="4">
        <f t="shared" si="52"/>
        <v>0</v>
      </c>
      <c r="BI28" s="80">
        <f t="shared" si="53"/>
        <v>1656</v>
      </c>
      <c r="BJ28" s="80">
        <f t="shared" si="38"/>
        <v>-1182.8571428571431</v>
      </c>
      <c r="BK28" s="4">
        <f t="shared" si="21"/>
        <v>2838.8571428571431</v>
      </c>
      <c r="BL28" s="4">
        <f t="shared" si="22"/>
        <v>1.6106442577030813</v>
      </c>
      <c r="BM28" s="4">
        <f t="shared" si="23"/>
        <v>1.4123667377398721</v>
      </c>
      <c r="BN28" s="23">
        <f t="shared" si="24"/>
        <v>8.0885249622236941</v>
      </c>
      <c r="BP28" s="22">
        <v>0.14000000000000001</v>
      </c>
      <c r="BQ28" s="4">
        <f t="shared" si="54"/>
        <v>0</v>
      </c>
      <c r="BR28" s="80">
        <f t="shared" si="55"/>
        <v>444</v>
      </c>
      <c r="BS28" s="80">
        <f t="shared" si="39"/>
        <v>-317.14285714285711</v>
      </c>
      <c r="BT28" s="4">
        <f t="shared" si="25"/>
        <v>761.14285714285711</v>
      </c>
      <c r="BU28" s="4">
        <f t="shared" si="26"/>
        <v>0.43183940242763763</v>
      </c>
      <c r="BV28" s="4">
        <f t="shared" si="27"/>
        <v>1.0364145658263304</v>
      </c>
      <c r="BW28" s="23">
        <f t="shared" si="28"/>
        <v>3.5780979058289972</v>
      </c>
    </row>
    <row r="29" spans="3:75">
      <c r="C29">
        <v>145</v>
      </c>
      <c r="D29" s="22">
        <v>0.14499999999999999</v>
      </c>
      <c r="E29" s="4">
        <f t="shared" si="40"/>
        <v>1856.4102564102564</v>
      </c>
      <c r="F29" s="80">
        <f t="shared" si="41"/>
        <v>5857</v>
      </c>
      <c r="G29" s="80">
        <f t="shared" si="29"/>
        <v>1657.9487179487182</v>
      </c>
      <c r="H29" s="4">
        <f t="shared" si="30"/>
        <v>6055.4615384615381</v>
      </c>
      <c r="I29" s="4">
        <f t="shared" si="31"/>
        <v>2.2575554438299537</v>
      </c>
      <c r="J29" s="4"/>
      <c r="K29" s="4">
        <f t="shared" si="32"/>
        <v>3.0126674320704168</v>
      </c>
      <c r="L29" s="23">
        <f t="shared" si="0"/>
        <v>13.161464842244515</v>
      </c>
      <c r="N29" s="204">
        <v>0.14499999999999999</v>
      </c>
      <c r="O29" s="4">
        <f t="shared" si="42"/>
        <v>1925.7731958762888</v>
      </c>
      <c r="P29" s="80">
        <f t="shared" si="43"/>
        <v>4393</v>
      </c>
      <c r="Q29" s="80">
        <f t="shared" si="33"/>
        <v>2880.4763597582646</v>
      </c>
      <c r="R29" s="4">
        <f t="shared" si="1"/>
        <v>3438.2968361180242</v>
      </c>
      <c r="S29" s="4">
        <f t="shared" si="2"/>
        <v>3.9222172654660459</v>
      </c>
      <c r="T29" s="4">
        <f t="shared" si="3"/>
        <v>1.7105954408547384</v>
      </c>
      <c r="U29" s="23">
        <f t="shared" si="4"/>
        <v>15.576312519922842</v>
      </c>
      <c r="W29" s="204">
        <v>0.14499999999999999</v>
      </c>
      <c r="X29" s="4">
        <f t="shared" si="44"/>
        <v>1455.2845528455284</v>
      </c>
      <c r="Y29" s="80">
        <f t="shared" si="45"/>
        <v>8200</v>
      </c>
      <c r="Z29" s="80">
        <f t="shared" si="34"/>
        <v>-1188.9543033361376</v>
      </c>
      <c r="AA29" s="4">
        <f t="shared" si="5"/>
        <v>10844.238856181666</v>
      </c>
      <c r="AB29" s="4">
        <f t="shared" si="6"/>
        <v>1.6189464914707754</v>
      </c>
      <c r="AC29" s="4">
        <f t="shared" si="7"/>
        <v>5.3951437095431176</v>
      </c>
      <c r="AD29" s="23">
        <f t="shared" si="8"/>
        <v>16.130857252189177</v>
      </c>
      <c r="AF29" s="204">
        <v>0.14499999999999999</v>
      </c>
      <c r="AG29" s="4">
        <f t="shared" si="46"/>
        <v>2863.9999999999995</v>
      </c>
      <c r="AH29" s="80">
        <f t="shared" si="47"/>
        <v>1076</v>
      </c>
      <c r="AI29" s="80">
        <f t="shared" si="35"/>
        <v>8047.448275862067</v>
      </c>
      <c r="AJ29" s="4">
        <f t="shared" si="9"/>
        <v>-4107.4482758620679</v>
      </c>
      <c r="AK29" s="4">
        <f t="shared" si="10"/>
        <v>10.957854406130265</v>
      </c>
      <c r="AL29" s="4">
        <f t="shared" si="11"/>
        <v>2.0435066049065016</v>
      </c>
      <c r="AM29" s="23">
        <f t="shared" si="12"/>
        <v>37.857222015171857</v>
      </c>
      <c r="AO29" s="204">
        <v>0.14499999999999999</v>
      </c>
      <c r="AP29" s="4">
        <f t="shared" si="48"/>
        <v>885</v>
      </c>
      <c r="AQ29" s="80">
        <f t="shared" si="49"/>
        <v>405</v>
      </c>
      <c r="AR29" s="80">
        <f t="shared" si="36"/>
        <v>2436.7241379310344</v>
      </c>
      <c r="AS29" s="4">
        <f t="shared" si="13"/>
        <v>-1146.7241379310346</v>
      </c>
      <c r="AT29" s="4">
        <f t="shared" si="14"/>
        <v>3.3179794906468327</v>
      </c>
      <c r="AU29" s="4">
        <f t="shared" si="15"/>
        <v>0.57050952135872368</v>
      </c>
      <c r="AV29" s="23">
        <f t="shared" si="16"/>
        <v>11.363129170658329</v>
      </c>
      <c r="AX29" s="204">
        <v>0.14499999999999999</v>
      </c>
      <c r="AY29" s="4">
        <f t="shared" si="50"/>
        <v>141.33333333333334</v>
      </c>
      <c r="AZ29" s="80">
        <f t="shared" si="51"/>
        <v>795</v>
      </c>
      <c r="BA29" s="80">
        <f t="shared" si="37"/>
        <v>-114.52873563218387</v>
      </c>
      <c r="BB29" s="4">
        <f t="shared" si="17"/>
        <v>1050.8620689655172</v>
      </c>
      <c r="BC29" s="4">
        <f t="shared" si="18"/>
        <v>0.15594871409611091</v>
      </c>
      <c r="BD29" s="4">
        <f t="shared" si="19"/>
        <v>0.52281694973408821</v>
      </c>
      <c r="BE29" s="23">
        <f t="shared" si="20"/>
        <v>1.560291466848247</v>
      </c>
      <c r="BG29" s="204">
        <v>0.14499999999999999</v>
      </c>
      <c r="BH29" s="4">
        <f t="shared" si="52"/>
        <v>0</v>
      </c>
      <c r="BI29" s="80">
        <f t="shared" si="53"/>
        <v>1656</v>
      </c>
      <c r="BJ29" s="80">
        <f t="shared" si="38"/>
        <v>-1142.0689655172414</v>
      </c>
      <c r="BK29" s="4">
        <f t="shared" si="21"/>
        <v>2798.0689655172414</v>
      </c>
      <c r="BL29" s="4">
        <f t="shared" si="22"/>
        <v>1.5551048005409058</v>
      </c>
      <c r="BM29" s="4">
        <f t="shared" si="23"/>
        <v>1.3920741121976326</v>
      </c>
      <c r="BN29" s="23">
        <f t="shared" si="24"/>
        <v>7.6527163441378816</v>
      </c>
      <c r="BP29" s="204">
        <v>0.14499999999999999</v>
      </c>
      <c r="BQ29" s="4">
        <f t="shared" si="54"/>
        <v>0</v>
      </c>
      <c r="BR29" s="80">
        <f t="shared" si="55"/>
        <v>444</v>
      </c>
      <c r="BS29" s="80">
        <f t="shared" si="39"/>
        <v>-306.20689655172418</v>
      </c>
      <c r="BT29" s="4">
        <f t="shared" si="25"/>
        <v>750.20689655172418</v>
      </c>
      <c r="BU29" s="4">
        <f t="shared" si="26"/>
        <v>0.41694838855082261</v>
      </c>
      <c r="BV29" s="4">
        <f t="shared" si="27"/>
        <v>1.0215235519495154</v>
      </c>
      <c r="BW29" s="23">
        <f t="shared" si="28"/>
        <v>3.3930972309653149</v>
      </c>
    </row>
    <row r="30" spans="3:75">
      <c r="C30">
        <v>150</v>
      </c>
      <c r="D30" s="22">
        <v>0.15</v>
      </c>
      <c r="E30" s="4">
        <f t="shared" si="40"/>
        <v>1856.4102564102564</v>
      </c>
      <c r="F30" s="80">
        <f t="shared" si="41"/>
        <v>5857</v>
      </c>
      <c r="G30" s="80">
        <f t="shared" si="29"/>
        <v>1664.5641025641021</v>
      </c>
      <c r="H30" s="4">
        <f t="shared" si="30"/>
        <v>6048.8461538461543</v>
      </c>
      <c r="I30" s="4">
        <f t="shared" si="31"/>
        <v>2.2665633204848881</v>
      </c>
      <c r="J30" s="4"/>
      <c r="K30" s="4">
        <f t="shared" si="32"/>
        <v>3.0093761959433603</v>
      </c>
      <c r="L30" s="23">
        <f t="shared" si="0"/>
        <v>12.818442353341386</v>
      </c>
      <c r="N30" s="22">
        <v>0.15</v>
      </c>
      <c r="O30" s="4">
        <f t="shared" si="42"/>
        <v>1925.7731958762888</v>
      </c>
      <c r="P30" s="80">
        <f t="shared" si="43"/>
        <v>4393</v>
      </c>
      <c r="Q30" s="80">
        <f t="shared" si="33"/>
        <v>2848.6529209621995</v>
      </c>
      <c r="R30" s="4">
        <f t="shared" si="1"/>
        <v>3470.1202749140894</v>
      </c>
      <c r="S30" s="4">
        <f t="shared" si="2"/>
        <v>3.8788846962992909</v>
      </c>
      <c r="T30" s="4">
        <f t="shared" si="3"/>
        <v>1.7264279974696961</v>
      </c>
      <c r="U30" s="23">
        <f t="shared" si="4"/>
        <v>15.089510083837265</v>
      </c>
      <c r="W30" s="22">
        <v>0.15</v>
      </c>
      <c r="X30" s="4">
        <f t="shared" si="44"/>
        <v>1455.2845528455284</v>
      </c>
      <c r="Y30" s="80">
        <f t="shared" si="45"/>
        <v>8200</v>
      </c>
      <c r="Z30" s="80">
        <f t="shared" si="34"/>
        <v>-1100.8130081300831</v>
      </c>
      <c r="AA30" s="4">
        <f t="shared" si="5"/>
        <v>10756.097560975611</v>
      </c>
      <c r="AB30" s="4">
        <f t="shared" si="6"/>
        <v>1.4989283879766924</v>
      </c>
      <c r="AC30" s="4">
        <f t="shared" si="7"/>
        <v>5.3512923188933392</v>
      </c>
      <c r="AD30" s="23">
        <f t="shared" si="8"/>
        <v>15.199369801716754</v>
      </c>
      <c r="AF30" s="22">
        <v>0.15</v>
      </c>
      <c r="AG30" s="4">
        <f t="shared" si="46"/>
        <v>2863.9999999999995</v>
      </c>
      <c r="AH30" s="80">
        <f t="shared" si="47"/>
        <v>1076</v>
      </c>
      <c r="AI30" s="80">
        <f t="shared" si="35"/>
        <v>7874.6666666666661</v>
      </c>
      <c r="AJ30" s="4">
        <f t="shared" si="9"/>
        <v>-3934.6666666666656</v>
      </c>
      <c r="AK30" s="4">
        <f t="shared" si="10"/>
        <v>10.722585330428466</v>
      </c>
      <c r="AL30" s="4">
        <f t="shared" si="11"/>
        <v>1.9575456053067988</v>
      </c>
      <c r="AM30" s="23">
        <f t="shared" si="12"/>
        <v>36.082847201898993</v>
      </c>
      <c r="AO30" s="22">
        <v>0.15</v>
      </c>
      <c r="AP30" s="4">
        <f t="shared" si="48"/>
        <v>885</v>
      </c>
      <c r="AQ30" s="80">
        <f t="shared" si="49"/>
        <v>405</v>
      </c>
      <c r="AR30" s="80">
        <f t="shared" si="36"/>
        <v>2385</v>
      </c>
      <c r="AS30" s="4">
        <f t="shared" si="13"/>
        <v>-1095</v>
      </c>
      <c r="AT30" s="4">
        <f t="shared" si="14"/>
        <v>3.2475490196078427</v>
      </c>
      <c r="AU30" s="4">
        <f t="shared" si="15"/>
        <v>0.54477611940298509</v>
      </c>
      <c r="AV30" s="23">
        <f t="shared" si="16"/>
        <v>10.832199297629497</v>
      </c>
      <c r="AX30" s="22">
        <v>0.15</v>
      </c>
      <c r="AY30" s="4">
        <f t="shared" si="50"/>
        <v>141.33333333333334</v>
      </c>
      <c r="AZ30" s="80">
        <f t="shared" si="51"/>
        <v>795</v>
      </c>
      <c r="BA30" s="80">
        <f t="shared" si="37"/>
        <v>-105.99999999999991</v>
      </c>
      <c r="BB30" s="4">
        <f t="shared" si="17"/>
        <v>1042.3333333333333</v>
      </c>
      <c r="BC30" s="4">
        <f t="shared" si="18"/>
        <v>0.14433551198257066</v>
      </c>
      <c r="BD30" s="4">
        <f t="shared" si="19"/>
        <v>0.51857379767827527</v>
      </c>
      <c r="BE30" s="23">
        <f t="shared" si="20"/>
        <v>1.4701541313042625</v>
      </c>
      <c r="BG30" s="22">
        <v>0.15</v>
      </c>
      <c r="BH30" s="4">
        <f t="shared" si="52"/>
        <v>0</v>
      </c>
      <c r="BI30" s="80">
        <f t="shared" si="53"/>
        <v>1656</v>
      </c>
      <c r="BJ30" s="80">
        <f t="shared" si="38"/>
        <v>-1104</v>
      </c>
      <c r="BK30" s="4">
        <f t="shared" si="21"/>
        <v>2760</v>
      </c>
      <c r="BL30" s="4">
        <f t="shared" si="22"/>
        <v>1.5032679738562089</v>
      </c>
      <c r="BM30" s="4">
        <f t="shared" si="23"/>
        <v>1.3731343283582089</v>
      </c>
      <c r="BN30" s="23">
        <f t="shared" si="24"/>
        <v>7.2560725782850444</v>
      </c>
      <c r="BP30" s="22">
        <v>0.15</v>
      </c>
      <c r="BQ30" s="4">
        <f t="shared" si="54"/>
        <v>0</v>
      </c>
      <c r="BR30" s="80">
        <f t="shared" si="55"/>
        <v>444</v>
      </c>
      <c r="BS30" s="80">
        <f t="shared" si="39"/>
        <v>-296</v>
      </c>
      <c r="BT30" s="4">
        <f t="shared" si="25"/>
        <v>740</v>
      </c>
      <c r="BU30" s="4">
        <f t="shared" si="26"/>
        <v>0.40305010893246185</v>
      </c>
      <c r="BV30" s="4">
        <f t="shared" si="27"/>
        <v>1.0076252723311545</v>
      </c>
      <c r="BW30" s="23">
        <f t="shared" si="28"/>
        <v>3.2244008714596948</v>
      </c>
    </row>
    <row r="31" spans="3:75">
      <c r="C31">
        <v>155</v>
      </c>
      <c r="D31" s="22">
        <v>0.155</v>
      </c>
      <c r="E31" s="4">
        <f t="shared" si="40"/>
        <v>1856.4102564102564</v>
      </c>
      <c r="F31" s="80">
        <f t="shared" si="41"/>
        <v>5857</v>
      </c>
      <c r="G31" s="80">
        <f t="shared" si="29"/>
        <v>1670.7526881720419</v>
      </c>
      <c r="H31" s="4">
        <f t="shared" si="30"/>
        <v>6042.6575682382145</v>
      </c>
      <c r="I31" s="4">
        <f t="shared" si="31"/>
        <v>2.2749900438072461</v>
      </c>
      <c r="J31" s="4"/>
      <c r="K31" s="4">
        <f t="shared" si="32"/>
        <v>3.0062972976309523</v>
      </c>
      <c r="L31" s="23">
        <f t="shared" si="0"/>
        <v>12.496836511106984</v>
      </c>
      <c r="N31" s="204">
        <v>0.155</v>
      </c>
      <c r="O31" s="4">
        <f t="shared" si="42"/>
        <v>1925.7731958762888</v>
      </c>
      <c r="P31" s="80">
        <f t="shared" si="43"/>
        <v>4393</v>
      </c>
      <c r="Q31" s="80">
        <f t="shared" si="33"/>
        <v>2818.8826072497513</v>
      </c>
      <c r="R31" s="4">
        <f t="shared" si="1"/>
        <v>3499.8905886265375</v>
      </c>
      <c r="S31" s="4">
        <f t="shared" si="2"/>
        <v>3.8383477767561969</v>
      </c>
      <c r="T31" s="4">
        <f t="shared" si="3"/>
        <v>1.7412390988191728</v>
      </c>
      <c r="U31" s="23">
        <f t="shared" si="4"/>
        <v>14.637548181095621</v>
      </c>
      <c r="W31" s="204">
        <v>0.155</v>
      </c>
      <c r="X31" s="4">
        <f t="shared" si="44"/>
        <v>1455.2845528455284</v>
      </c>
      <c r="Y31" s="80">
        <f t="shared" si="45"/>
        <v>8200</v>
      </c>
      <c r="Z31" s="80">
        <f t="shared" si="34"/>
        <v>-1018.3582480986104</v>
      </c>
      <c r="AA31" s="4">
        <f t="shared" si="5"/>
        <v>10673.642800944139</v>
      </c>
      <c r="AB31" s="4">
        <f t="shared" si="6"/>
        <v>1.3866533879338374</v>
      </c>
      <c r="AC31" s="4">
        <f t="shared" si="7"/>
        <v>5.3102700502209643</v>
      </c>
      <c r="AD31" s="23">
        <f t="shared" si="8"/>
        <v>14.34844068758829</v>
      </c>
      <c r="AF31" s="204">
        <v>0.155</v>
      </c>
      <c r="AG31" s="4">
        <f t="shared" si="46"/>
        <v>2863.9999999999995</v>
      </c>
      <c r="AH31" s="80">
        <f t="shared" si="47"/>
        <v>1076</v>
      </c>
      <c r="AI31" s="80">
        <f t="shared" si="35"/>
        <v>7713.0322580645152</v>
      </c>
      <c r="AJ31" s="4">
        <f t="shared" si="9"/>
        <v>-3773.0322580645152</v>
      </c>
      <c r="AK31" s="4">
        <f t="shared" si="10"/>
        <v>10.502494904771941</v>
      </c>
      <c r="AL31" s="4">
        <f t="shared" si="11"/>
        <v>1.8771304766490124</v>
      </c>
      <c r="AM31" s="23">
        <f t="shared" si="12"/>
        <v>34.463060159135075</v>
      </c>
      <c r="AO31" s="204">
        <v>0.155</v>
      </c>
      <c r="AP31" s="4">
        <f t="shared" si="48"/>
        <v>885</v>
      </c>
      <c r="AQ31" s="80">
        <f t="shared" si="49"/>
        <v>405</v>
      </c>
      <c r="AR31" s="80">
        <f t="shared" si="36"/>
        <v>2336.6129032258063</v>
      </c>
      <c r="AS31" s="4">
        <f t="shared" si="13"/>
        <v>-1046.6129032258063</v>
      </c>
      <c r="AT31" s="4">
        <f t="shared" si="14"/>
        <v>3.1816624499262067</v>
      </c>
      <c r="AU31" s="4">
        <f t="shared" si="15"/>
        <v>0.52070293692826186</v>
      </c>
      <c r="AV31" s="23">
        <f t="shared" si="16"/>
        <v>10.347530940612275</v>
      </c>
      <c r="AX31" s="204">
        <v>0.155</v>
      </c>
      <c r="AY31" s="4">
        <f t="shared" si="50"/>
        <v>141.33333333333334</v>
      </c>
      <c r="AZ31" s="80">
        <f t="shared" si="51"/>
        <v>795</v>
      </c>
      <c r="BA31" s="80">
        <f t="shared" si="37"/>
        <v>-98.021505376343981</v>
      </c>
      <c r="BB31" s="4">
        <f t="shared" si="17"/>
        <v>1034.3548387096773</v>
      </c>
      <c r="BC31" s="4">
        <f t="shared" si="18"/>
        <v>0.13347154871506531</v>
      </c>
      <c r="BD31" s="4">
        <f t="shared" si="19"/>
        <v>0.51460439736799868</v>
      </c>
      <c r="BE31" s="23">
        <f t="shared" si="20"/>
        <v>1.3878120895209953</v>
      </c>
      <c r="BG31" s="204">
        <v>0.155</v>
      </c>
      <c r="BH31" s="4">
        <f t="shared" si="52"/>
        <v>0</v>
      </c>
      <c r="BI31" s="80">
        <f t="shared" si="53"/>
        <v>1656</v>
      </c>
      <c r="BJ31" s="80">
        <f t="shared" si="38"/>
        <v>-1068.3870967741937</v>
      </c>
      <c r="BK31" s="4">
        <f t="shared" si="21"/>
        <v>2724.3870967741937</v>
      </c>
      <c r="BL31" s="4">
        <f t="shared" si="22"/>
        <v>1.454775458570525</v>
      </c>
      <c r="BM31" s="4">
        <f t="shared" si="23"/>
        <v>1.3554164660568127</v>
      </c>
      <c r="BN31" s="23">
        <f t="shared" si="24"/>
        <v>6.8938566030105335</v>
      </c>
      <c r="BP31" s="204">
        <v>0.155</v>
      </c>
      <c r="BQ31" s="4">
        <f t="shared" si="54"/>
        <v>0</v>
      </c>
      <c r="BR31" s="80">
        <f t="shared" si="55"/>
        <v>444</v>
      </c>
      <c r="BS31" s="80">
        <f t="shared" si="39"/>
        <v>-286.45161290322585</v>
      </c>
      <c r="BT31" s="4">
        <f t="shared" si="25"/>
        <v>730.45161290322585</v>
      </c>
      <c r="BU31" s="4">
        <f t="shared" si="26"/>
        <v>0.39004849251528567</v>
      </c>
      <c r="BV31" s="4">
        <f t="shared" si="27"/>
        <v>0.99462365591397839</v>
      </c>
      <c r="BW31" s="23">
        <f t="shared" si="28"/>
        <v>3.0700591023783774</v>
      </c>
    </row>
    <row r="32" spans="3:75">
      <c r="C32">
        <v>160</v>
      </c>
      <c r="D32" s="22">
        <v>0.16</v>
      </c>
      <c r="E32" s="4">
        <f t="shared" si="40"/>
        <v>1856.4102564102564</v>
      </c>
      <c r="F32" s="80">
        <f t="shared" si="41"/>
        <v>5857</v>
      </c>
      <c r="G32" s="80">
        <f t="shared" si="29"/>
        <v>1676.5544871794859</v>
      </c>
      <c r="H32" s="4">
        <f t="shared" si="30"/>
        <v>6036.8557692307704</v>
      </c>
      <c r="I32" s="4">
        <f t="shared" si="31"/>
        <v>2.2828900969219577</v>
      </c>
      <c r="J32" s="4"/>
      <c r="K32" s="4">
        <f t="shared" si="32"/>
        <v>3.00341083046307</v>
      </c>
      <c r="L32" s="23">
        <f t="shared" si="0"/>
        <v>12.194704335768886</v>
      </c>
      <c r="N32" s="22">
        <v>0.16</v>
      </c>
      <c r="O32" s="4">
        <f t="shared" si="42"/>
        <v>1925.7731958762888</v>
      </c>
      <c r="P32" s="80">
        <f t="shared" si="43"/>
        <v>4393</v>
      </c>
      <c r="Q32" s="80">
        <f t="shared" si="33"/>
        <v>2790.9729381443299</v>
      </c>
      <c r="R32" s="4">
        <f t="shared" si="1"/>
        <v>3527.8002577319589</v>
      </c>
      <c r="S32" s="4">
        <f t="shared" si="2"/>
        <v>3.8003444146845444</v>
      </c>
      <c r="T32" s="4">
        <f t="shared" si="3"/>
        <v>1.7551245063343079</v>
      </c>
      <c r="U32" s="23">
        <f t="shared" si="4"/>
        <v>14.216848641594893</v>
      </c>
      <c r="W32" s="22">
        <v>0.16</v>
      </c>
      <c r="X32" s="4">
        <f t="shared" si="44"/>
        <v>1455.2845528455284</v>
      </c>
      <c r="Y32" s="80">
        <f t="shared" si="45"/>
        <v>8200</v>
      </c>
      <c r="Z32" s="80">
        <f t="shared" si="34"/>
        <v>-941.05691056910541</v>
      </c>
      <c r="AA32" s="4">
        <f t="shared" si="5"/>
        <v>10596.341463414634</v>
      </c>
      <c r="AB32" s="4">
        <f t="shared" si="6"/>
        <v>1.2813955753936619</v>
      </c>
      <c r="AC32" s="4">
        <f t="shared" si="7"/>
        <v>5.271811673340614</v>
      </c>
      <c r="AD32" s="23">
        <f t="shared" si="8"/>
        <v>13.568659166770429</v>
      </c>
      <c r="AF32" s="22">
        <v>0.16</v>
      </c>
      <c r="AG32" s="4">
        <f t="shared" si="46"/>
        <v>2863.9999999999995</v>
      </c>
      <c r="AH32" s="80">
        <f t="shared" si="47"/>
        <v>1076</v>
      </c>
      <c r="AI32" s="80">
        <f t="shared" si="35"/>
        <v>7561.4999999999982</v>
      </c>
      <c r="AJ32" s="4">
        <f t="shared" si="9"/>
        <v>-3621.4999999999986</v>
      </c>
      <c r="AK32" s="4">
        <f t="shared" si="10"/>
        <v>10.296160130718951</v>
      </c>
      <c r="AL32" s="4">
        <f t="shared" si="11"/>
        <v>1.8017412935323376</v>
      </c>
      <c r="AM32" s="23">
        <f t="shared" si="12"/>
        <v>32.979725301190115</v>
      </c>
      <c r="AO32" s="22">
        <v>0.16</v>
      </c>
      <c r="AP32" s="4">
        <f t="shared" si="48"/>
        <v>885</v>
      </c>
      <c r="AQ32" s="80">
        <f t="shared" si="49"/>
        <v>405</v>
      </c>
      <c r="AR32" s="80">
        <f t="shared" si="36"/>
        <v>2291.25</v>
      </c>
      <c r="AS32" s="4">
        <f t="shared" si="13"/>
        <v>-1001.2499999999999</v>
      </c>
      <c r="AT32" s="4">
        <f t="shared" si="14"/>
        <v>3.1198937908496727</v>
      </c>
      <c r="AU32" s="4">
        <f t="shared" si="15"/>
        <v>0.49813432835820892</v>
      </c>
      <c r="AV32" s="23">
        <f t="shared" si="16"/>
        <v>9.9036965143644515</v>
      </c>
      <c r="AX32" s="22">
        <v>0.16</v>
      </c>
      <c r="AY32" s="4">
        <f t="shared" si="50"/>
        <v>141.33333333333334</v>
      </c>
      <c r="AZ32" s="80">
        <f t="shared" si="51"/>
        <v>795</v>
      </c>
      <c r="BA32" s="80">
        <f t="shared" si="37"/>
        <v>-90.541666666666657</v>
      </c>
      <c r="BB32" s="4">
        <f t="shared" si="17"/>
        <v>1026.875</v>
      </c>
      <c r="BC32" s="4">
        <f t="shared" si="18"/>
        <v>0.12328658315177921</v>
      </c>
      <c r="BD32" s="4">
        <f t="shared" si="19"/>
        <v>0.5108830845771144</v>
      </c>
      <c r="BE32" s="23">
        <f t="shared" si="20"/>
        <v>1.3123547101434547</v>
      </c>
      <c r="BG32" s="22">
        <v>0.16</v>
      </c>
      <c r="BH32" s="4">
        <f t="shared" si="52"/>
        <v>0</v>
      </c>
      <c r="BI32" s="80">
        <f t="shared" si="53"/>
        <v>1656</v>
      </c>
      <c r="BJ32" s="80">
        <f t="shared" si="38"/>
        <v>-1035</v>
      </c>
      <c r="BK32" s="4">
        <f t="shared" si="21"/>
        <v>2691</v>
      </c>
      <c r="BL32" s="4">
        <f t="shared" si="22"/>
        <v>1.409313725490196</v>
      </c>
      <c r="BM32" s="4">
        <f t="shared" si="23"/>
        <v>1.3388059701492536</v>
      </c>
      <c r="BN32" s="23">
        <f t="shared" si="24"/>
        <v>6.5620381548141635</v>
      </c>
      <c r="BP32" s="22">
        <v>0.16</v>
      </c>
      <c r="BQ32" s="4">
        <f t="shared" si="54"/>
        <v>0</v>
      </c>
      <c r="BR32" s="80">
        <f t="shared" si="55"/>
        <v>444</v>
      </c>
      <c r="BS32" s="80">
        <f t="shared" si="39"/>
        <v>-277.5</v>
      </c>
      <c r="BT32" s="4">
        <f t="shared" si="25"/>
        <v>721.5</v>
      </c>
      <c r="BU32" s="4">
        <f t="shared" si="26"/>
        <v>0.37785947712418294</v>
      </c>
      <c r="BV32" s="4">
        <f t="shared" si="27"/>
        <v>0.98243464052287566</v>
      </c>
      <c r="BW32" s="23">
        <f t="shared" si="28"/>
        <v>2.9284109477124178</v>
      </c>
    </row>
    <row r="33" spans="3:75">
      <c r="C33">
        <v>165</v>
      </c>
      <c r="D33" s="22">
        <v>0.16500000000000001</v>
      </c>
      <c r="E33" s="4">
        <f t="shared" si="40"/>
        <v>1856.4102564102564</v>
      </c>
      <c r="F33" s="80">
        <f t="shared" si="41"/>
        <v>5857</v>
      </c>
      <c r="G33" s="80">
        <f t="shared" si="29"/>
        <v>1682.0046620046619</v>
      </c>
      <c r="H33" s="4">
        <f t="shared" si="30"/>
        <v>6031.4055944055945</v>
      </c>
      <c r="I33" s="4">
        <f t="shared" si="31"/>
        <v>2.2903113589388093</v>
      </c>
      <c r="J33" s="4"/>
      <c r="K33" s="4">
        <f t="shared" si="32"/>
        <v>3.0006993006993006</v>
      </c>
      <c r="L33" s="23">
        <f t="shared" si="0"/>
        <v>11.91033074009901</v>
      </c>
      <c r="N33" s="204">
        <v>0.16500000000000001</v>
      </c>
      <c r="O33" s="4">
        <f t="shared" si="42"/>
        <v>1925.7731958762888</v>
      </c>
      <c r="P33" s="80">
        <f t="shared" si="43"/>
        <v>4393</v>
      </c>
      <c r="Q33" s="80">
        <f t="shared" si="33"/>
        <v>2764.754764136208</v>
      </c>
      <c r="R33" s="4">
        <f t="shared" si="1"/>
        <v>3554.0184317400808</v>
      </c>
      <c r="S33" s="4">
        <f t="shared" si="2"/>
        <v>3.7646442866778425</v>
      </c>
      <c r="T33" s="4">
        <f t="shared" si="3"/>
        <v>1.7681683740000402</v>
      </c>
      <c r="U33" s="23">
        <f t="shared" si="4"/>
        <v>13.824303669728538</v>
      </c>
      <c r="W33" s="204">
        <v>0.16500000000000001</v>
      </c>
      <c r="X33" s="4">
        <f t="shared" si="44"/>
        <v>1455.2845528455284</v>
      </c>
      <c r="Y33" s="80">
        <f t="shared" si="45"/>
        <v>8200</v>
      </c>
      <c r="Z33" s="80">
        <f t="shared" si="34"/>
        <v>-868.44050258684433</v>
      </c>
      <c r="AA33" s="4">
        <f t="shared" si="5"/>
        <v>10523.725055432373</v>
      </c>
      <c r="AB33" s="4">
        <f t="shared" si="6"/>
        <v>1.1825170242195591</v>
      </c>
      <c r="AC33" s="4">
        <f t="shared" si="7"/>
        <v>5.2356841071802851</v>
      </c>
      <c r="AD33" s="23">
        <f t="shared" si="8"/>
        <v>12.851973626764728</v>
      </c>
      <c r="AF33" s="204">
        <v>0.16500000000000001</v>
      </c>
      <c r="AG33" s="4">
        <f t="shared" si="46"/>
        <v>2863.9999999999995</v>
      </c>
      <c r="AH33" s="80">
        <f t="shared" si="47"/>
        <v>1076</v>
      </c>
      <c r="AI33" s="80">
        <f t="shared" si="35"/>
        <v>7419.1515151515141</v>
      </c>
      <c r="AJ33" s="4">
        <f t="shared" si="9"/>
        <v>-3479.1515151515141</v>
      </c>
      <c r="AK33" s="4">
        <f t="shared" si="10"/>
        <v>10.102330494487354</v>
      </c>
      <c r="AL33" s="4">
        <f t="shared" si="11"/>
        <v>1.7309211518166736</v>
      </c>
      <c r="AM33" s="23">
        <f t="shared" si="12"/>
        <v>31.617333487767404</v>
      </c>
      <c r="AO33" s="204">
        <v>0.16500000000000001</v>
      </c>
      <c r="AP33" s="4">
        <f t="shared" si="48"/>
        <v>885</v>
      </c>
      <c r="AQ33" s="80">
        <f t="shared" si="49"/>
        <v>405</v>
      </c>
      <c r="AR33" s="80">
        <f t="shared" si="36"/>
        <v>2248.6363636363635</v>
      </c>
      <c r="AS33" s="4">
        <f t="shared" si="13"/>
        <v>-958.63636363636363</v>
      </c>
      <c r="AT33" s="4">
        <f t="shared" si="14"/>
        <v>3.0618686868686864</v>
      </c>
      <c r="AU33" s="4">
        <f t="shared" si="15"/>
        <v>0.47693351424694708</v>
      </c>
      <c r="AV33" s="23">
        <f t="shared" si="16"/>
        <v>9.4960545070789291</v>
      </c>
      <c r="AX33" s="204">
        <v>0.16500000000000001</v>
      </c>
      <c r="AY33" s="4">
        <f t="shared" si="50"/>
        <v>141.33333333333334</v>
      </c>
      <c r="AZ33" s="80">
        <f t="shared" si="51"/>
        <v>795</v>
      </c>
      <c r="BA33" s="80">
        <f t="shared" si="37"/>
        <v>-83.51515151515153</v>
      </c>
      <c r="BB33" s="4">
        <f t="shared" si="17"/>
        <v>1019.8484848484849</v>
      </c>
      <c r="BC33" s="4">
        <f t="shared" si="18"/>
        <v>0.11371888822869215</v>
      </c>
      <c r="BD33" s="4">
        <f t="shared" si="19"/>
        <v>0.50738730589476855</v>
      </c>
      <c r="BE33" s="23">
        <f t="shared" si="20"/>
        <v>1.2430028775440751</v>
      </c>
      <c r="BG33" s="204">
        <v>0.16500000000000001</v>
      </c>
      <c r="BH33" s="4">
        <f t="shared" si="52"/>
        <v>0</v>
      </c>
      <c r="BI33" s="80">
        <f t="shared" si="53"/>
        <v>1656</v>
      </c>
      <c r="BJ33" s="80">
        <f t="shared" si="38"/>
        <v>-1003.6363636363635</v>
      </c>
      <c r="BK33" s="4">
        <f t="shared" si="21"/>
        <v>2659.6363636363635</v>
      </c>
      <c r="BL33" s="4">
        <f t="shared" si="22"/>
        <v>1.3666072489601897</v>
      </c>
      <c r="BM33" s="4">
        <f t="shared" si="23"/>
        <v>1.323202170963365</v>
      </c>
      <c r="BN33" s="23">
        <f t="shared" si="24"/>
        <v>6.2571698306393797</v>
      </c>
      <c r="BP33" s="204">
        <v>0.16500000000000001</v>
      </c>
      <c r="BQ33" s="4">
        <f t="shared" si="54"/>
        <v>0</v>
      </c>
      <c r="BR33" s="80">
        <f t="shared" si="55"/>
        <v>444</v>
      </c>
      <c r="BS33" s="80">
        <f t="shared" si="39"/>
        <v>-269.09090909090912</v>
      </c>
      <c r="BT33" s="4">
        <f t="shared" si="25"/>
        <v>713.09090909090912</v>
      </c>
      <c r="BU33" s="4">
        <f t="shared" si="26"/>
        <v>0.36640918993860172</v>
      </c>
      <c r="BV33" s="4">
        <f t="shared" si="27"/>
        <v>0.97098435333729438</v>
      </c>
      <c r="BW33" s="23">
        <f t="shared" si="28"/>
        <v>2.7980338140765943</v>
      </c>
    </row>
    <row r="34" spans="3:75">
      <c r="C34">
        <v>170</v>
      </c>
      <c r="D34" s="22">
        <v>0.17</v>
      </c>
      <c r="E34" s="4">
        <f t="shared" si="40"/>
        <v>1856.4102564102564</v>
      </c>
      <c r="F34" s="80">
        <f t="shared" si="41"/>
        <v>5857</v>
      </c>
      <c r="G34" s="80">
        <f t="shared" si="29"/>
        <v>1687.134238310709</v>
      </c>
      <c r="H34" s="4">
        <f t="shared" si="30"/>
        <v>6026.2760180995474</v>
      </c>
      <c r="I34" s="4">
        <f t="shared" si="31"/>
        <v>2.2972960761311394</v>
      </c>
      <c r="J34" s="4"/>
      <c r="K34" s="4">
        <f t="shared" si="32"/>
        <v>2.9981472726863418</v>
      </c>
      <c r="L34" s="23">
        <f t="shared" si="0"/>
        <v>11.642196103456106</v>
      </c>
      <c r="N34" s="22">
        <v>0.17</v>
      </c>
      <c r="O34" s="4">
        <f t="shared" si="42"/>
        <v>1925.7731958762888</v>
      </c>
      <c r="P34" s="80">
        <f t="shared" si="43"/>
        <v>4393</v>
      </c>
      <c r="Q34" s="80">
        <f t="shared" si="33"/>
        <v>2740.0788356579742</v>
      </c>
      <c r="R34" s="4">
        <f t="shared" si="1"/>
        <v>3578.6943602183146</v>
      </c>
      <c r="S34" s="4">
        <f t="shared" si="2"/>
        <v>3.7310441662009448</v>
      </c>
      <c r="T34" s="4">
        <f t="shared" si="3"/>
        <v>1.7804449553324948</v>
      </c>
      <c r="U34" s="23">
        <f t="shared" si="4"/>
        <v>13.457201439495249</v>
      </c>
      <c r="W34" s="22">
        <v>0.17</v>
      </c>
      <c r="X34" s="4">
        <f t="shared" si="44"/>
        <v>1455.2845528455284</v>
      </c>
      <c r="Y34" s="80">
        <f t="shared" si="45"/>
        <v>8200</v>
      </c>
      <c r="Z34" s="80">
        <f t="shared" si="34"/>
        <v>-800.09564801530428</v>
      </c>
      <c r="AA34" s="4">
        <f t="shared" si="5"/>
        <v>10455.380200860833</v>
      </c>
      <c r="AB34" s="4">
        <f t="shared" si="6"/>
        <v>1.0894548584086385</v>
      </c>
      <c r="AC34" s="4">
        <f t="shared" si="7"/>
        <v>5.2016816919705633</v>
      </c>
      <c r="AD34" s="23">
        <f t="shared" si="8"/>
        <v>12.191460535548405</v>
      </c>
      <c r="AF34" s="22">
        <v>0.17</v>
      </c>
      <c r="AG34" s="4">
        <f t="shared" si="46"/>
        <v>2863.9999999999995</v>
      </c>
      <c r="AH34" s="80">
        <f t="shared" si="47"/>
        <v>1076</v>
      </c>
      <c r="AI34" s="80">
        <f t="shared" si="35"/>
        <v>7285.1764705882342</v>
      </c>
      <c r="AJ34" s="4">
        <f t="shared" si="9"/>
        <v>-3345.1764705882342</v>
      </c>
      <c r="AK34" s="4">
        <f t="shared" si="10"/>
        <v>9.9199026015634981</v>
      </c>
      <c r="AL34" s="4">
        <f t="shared" si="11"/>
        <v>1.6642669007901663</v>
      </c>
      <c r="AM34" s="23">
        <f t="shared" si="12"/>
        <v>30.362554664540546</v>
      </c>
      <c r="AO34" s="22">
        <v>0.17</v>
      </c>
      <c r="AP34" s="4">
        <f t="shared" si="48"/>
        <v>885</v>
      </c>
      <c r="AQ34" s="80">
        <f t="shared" si="49"/>
        <v>405</v>
      </c>
      <c r="AR34" s="80">
        <f t="shared" si="36"/>
        <v>2208.5294117647054</v>
      </c>
      <c r="AS34" s="4">
        <f t="shared" si="13"/>
        <v>-918.52941176470563</v>
      </c>
      <c r="AT34" s="4">
        <f t="shared" si="14"/>
        <v>3.007256824298346</v>
      </c>
      <c r="AU34" s="4">
        <f t="shared" si="15"/>
        <v>0.45697980684811224</v>
      </c>
      <c r="AV34" s="23">
        <f t="shared" si="16"/>
        <v>9.1206155851450355</v>
      </c>
      <c r="AX34" s="22">
        <v>0.17</v>
      </c>
      <c r="AY34" s="4">
        <f t="shared" si="50"/>
        <v>141.33333333333334</v>
      </c>
      <c r="AZ34" s="80">
        <f t="shared" si="51"/>
        <v>795</v>
      </c>
      <c r="BA34" s="80">
        <f t="shared" si="37"/>
        <v>-76.901960784313616</v>
      </c>
      <c r="BB34" s="4">
        <f t="shared" si="17"/>
        <v>1013.235294117647</v>
      </c>
      <c r="BC34" s="4">
        <f t="shared" si="18"/>
        <v>0.10471399888931592</v>
      </c>
      <c r="BD34" s="4">
        <f t="shared" si="19"/>
        <v>0.50409716125256065</v>
      </c>
      <c r="BE34" s="23">
        <f t="shared" si="20"/>
        <v>1.1790866344338038</v>
      </c>
      <c r="BG34" s="22">
        <v>0.17</v>
      </c>
      <c r="BH34" s="4">
        <f t="shared" si="52"/>
        <v>0</v>
      </c>
      <c r="BI34" s="80">
        <f t="shared" si="53"/>
        <v>1656</v>
      </c>
      <c r="BJ34" s="80">
        <f t="shared" si="38"/>
        <v>-974.11764705882342</v>
      </c>
      <c r="BK34" s="4">
        <f t="shared" si="21"/>
        <v>2630.1176470588234</v>
      </c>
      <c r="BL34" s="4">
        <f t="shared" si="22"/>
        <v>1.3264129181084194</v>
      </c>
      <c r="BM34" s="4">
        <f t="shared" si="23"/>
        <v>1.3085162423178227</v>
      </c>
      <c r="BN34" s="23">
        <f t="shared" si="24"/>
        <v>5.9762879070959052</v>
      </c>
      <c r="BP34" s="22">
        <v>0.17</v>
      </c>
      <c r="BQ34" s="4">
        <f t="shared" si="54"/>
        <v>0</v>
      </c>
      <c r="BR34" s="80">
        <f t="shared" si="55"/>
        <v>444</v>
      </c>
      <c r="BS34" s="80">
        <f t="shared" si="39"/>
        <v>-261.17647058823525</v>
      </c>
      <c r="BT34" s="4">
        <f t="shared" si="25"/>
        <v>705.17647058823525</v>
      </c>
      <c r="BU34" s="4">
        <f t="shared" si="26"/>
        <v>0.35563244905805447</v>
      </c>
      <c r="BV34" s="4">
        <f t="shared" si="27"/>
        <v>0.96020761245674724</v>
      </c>
      <c r="BW34" s="23">
        <f t="shared" si="28"/>
        <v>2.6777031458488807</v>
      </c>
    </row>
    <row r="35" spans="3:75">
      <c r="C35">
        <v>175</v>
      </c>
      <c r="D35" s="22">
        <v>0.17499999999999999</v>
      </c>
      <c r="E35" s="4">
        <f t="shared" si="40"/>
        <v>1856.4102564102564</v>
      </c>
      <c r="F35" s="80">
        <f t="shared" si="41"/>
        <v>5857</v>
      </c>
      <c r="G35" s="80">
        <f t="shared" si="29"/>
        <v>1691.9706959706941</v>
      </c>
      <c r="H35" s="4">
        <f t="shared" si="30"/>
        <v>6021.4395604395622</v>
      </c>
      <c r="I35" s="4">
        <f t="shared" si="31"/>
        <v>2.3038816666267619</v>
      </c>
      <c r="J35" s="4"/>
      <c r="K35" s="4">
        <f t="shared" si="32"/>
        <v>2.9957410748455535</v>
      </c>
      <c r="L35" s="23">
        <f t="shared" si="0"/>
        <v>11.388949223436446</v>
      </c>
      <c r="N35" s="204">
        <v>0.17499999999999999</v>
      </c>
      <c r="O35" s="4">
        <f t="shared" si="42"/>
        <v>1925.7731958762888</v>
      </c>
      <c r="P35" s="80">
        <f t="shared" si="43"/>
        <v>4393</v>
      </c>
      <c r="Q35" s="80">
        <f t="shared" si="33"/>
        <v>2716.8129602356403</v>
      </c>
      <c r="R35" s="4">
        <f t="shared" si="1"/>
        <v>3601.9602356406485</v>
      </c>
      <c r="S35" s="4">
        <f t="shared" si="2"/>
        <v>3.6993640526084421</v>
      </c>
      <c r="T35" s="4">
        <f t="shared" si="3"/>
        <v>1.7920200177316659</v>
      </c>
      <c r="U35" s="23">
        <f t="shared" si="4"/>
        <v>13.113165316048629</v>
      </c>
      <c r="W35" s="204">
        <v>0.17499999999999999</v>
      </c>
      <c r="X35" s="4">
        <f t="shared" si="44"/>
        <v>1455.2845528455284</v>
      </c>
      <c r="Y35" s="80">
        <f t="shared" si="45"/>
        <v>8200</v>
      </c>
      <c r="Z35" s="80">
        <f t="shared" si="34"/>
        <v>-735.65621370499571</v>
      </c>
      <c r="AA35" s="4">
        <f t="shared" si="5"/>
        <v>10390.940766550524</v>
      </c>
      <c r="AB35" s="4">
        <f t="shared" si="6"/>
        <v>1.0017105306440572</v>
      </c>
      <c r="AC35" s="4">
        <f t="shared" si="7"/>
        <v>5.1696222719156832</v>
      </c>
      <c r="AD35" s="23">
        <f t="shared" si="8"/>
        <v>11.581138192175043</v>
      </c>
      <c r="AF35" s="204">
        <v>0.17499999999999999</v>
      </c>
      <c r="AG35" s="4">
        <f t="shared" si="46"/>
        <v>2863.9999999999995</v>
      </c>
      <c r="AH35" s="80">
        <f t="shared" si="47"/>
        <v>1076</v>
      </c>
      <c r="AI35" s="80">
        <f t="shared" si="35"/>
        <v>7158.8571428571413</v>
      </c>
      <c r="AJ35" s="4">
        <f t="shared" si="9"/>
        <v>-3218.8571428571413</v>
      </c>
      <c r="AK35" s="4">
        <f t="shared" si="10"/>
        <v>9.7478991596638629</v>
      </c>
      <c r="AL35" s="4">
        <f t="shared" si="11"/>
        <v>1.6014214641080304</v>
      </c>
      <c r="AM35" s="23">
        <f t="shared" si="12"/>
        <v>29.203877371844253</v>
      </c>
      <c r="AO35" s="204">
        <v>0.17499999999999999</v>
      </c>
      <c r="AP35" s="4">
        <f t="shared" si="48"/>
        <v>885</v>
      </c>
      <c r="AQ35" s="80">
        <f t="shared" si="49"/>
        <v>405</v>
      </c>
      <c r="AR35" s="80">
        <f t="shared" si="36"/>
        <v>2170.7142857142858</v>
      </c>
      <c r="AS35" s="4">
        <f t="shared" si="13"/>
        <v>-880.71428571428578</v>
      </c>
      <c r="AT35" s="4">
        <f t="shared" si="14"/>
        <v>2.9557656395891687</v>
      </c>
      <c r="AU35" s="4">
        <f t="shared" si="15"/>
        <v>0.43816631130063971</v>
      </c>
      <c r="AV35" s="23">
        <f t="shared" si="16"/>
        <v>8.7739346982574133</v>
      </c>
      <c r="AX35" s="204">
        <v>0.17499999999999999</v>
      </c>
      <c r="AY35" s="4">
        <f t="shared" si="50"/>
        <v>141.33333333333334</v>
      </c>
      <c r="AZ35" s="80">
        <f t="shared" si="51"/>
        <v>795</v>
      </c>
      <c r="BA35" s="80">
        <f t="shared" si="37"/>
        <v>-70.666666666666885</v>
      </c>
      <c r="BB35" s="4">
        <f t="shared" si="17"/>
        <v>1007.0000000000002</v>
      </c>
      <c r="BC35" s="4">
        <f t="shared" si="18"/>
        <v>9.6223674655047484E-2</v>
      </c>
      <c r="BD35" s="4">
        <f t="shared" si="19"/>
        <v>0.50099502487562197</v>
      </c>
      <c r="BE35" s="23">
        <f t="shared" si="20"/>
        <v>1.1200271595647666</v>
      </c>
      <c r="BG35" s="204">
        <v>0.17499999999999999</v>
      </c>
      <c r="BH35" s="4">
        <f t="shared" si="52"/>
        <v>0</v>
      </c>
      <c r="BI35" s="80">
        <f t="shared" si="53"/>
        <v>1656</v>
      </c>
      <c r="BJ35" s="80">
        <f t="shared" si="38"/>
        <v>-946.28571428571468</v>
      </c>
      <c r="BK35" s="4">
        <f t="shared" si="21"/>
        <v>2602.2857142857147</v>
      </c>
      <c r="BL35" s="4">
        <f t="shared" si="22"/>
        <v>1.2885154061624653</v>
      </c>
      <c r="BM35" s="4">
        <f t="shared" si="23"/>
        <v>1.294669509594883</v>
      </c>
      <c r="BN35" s="23">
        <f t="shared" si="24"/>
        <v>5.7168324046036343</v>
      </c>
      <c r="BP35" s="204">
        <v>0.17499999999999999</v>
      </c>
      <c r="BQ35" s="4">
        <f t="shared" si="54"/>
        <v>0</v>
      </c>
      <c r="BR35" s="80">
        <f t="shared" si="55"/>
        <v>444</v>
      </c>
      <c r="BS35" s="80">
        <f t="shared" si="39"/>
        <v>-253.71428571428578</v>
      </c>
      <c r="BT35" s="4">
        <f t="shared" si="25"/>
        <v>697.71428571428578</v>
      </c>
      <c r="BU35" s="4">
        <f t="shared" si="26"/>
        <v>0.34547152194211023</v>
      </c>
      <c r="BV35" s="4">
        <f t="shared" si="27"/>
        <v>0.95004668534080294</v>
      </c>
      <c r="BW35" s="23">
        <f t="shared" si="28"/>
        <v>2.5663598772842473</v>
      </c>
    </row>
    <row r="36" spans="3:75">
      <c r="C36">
        <v>180</v>
      </c>
      <c r="D36" s="22">
        <v>0.18</v>
      </c>
      <c r="E36" s="4">
        <f t="shared" si="40"/>
        <v>1856.4102564102564</v>
      </c>
      <c r="F36" s="80">
        <f t="shared" si="41"/>
        <v>5857</v>
      </c>
      <c r="G36" s="80">
        <f t="shared" si="29"/>
        <v>1696.5384615384596</v>
      </c>
      <c r="H36" s="4">
        <f t="shared" si="30"/>
        <v>6016.8717948717967</v>
      </c>
      <c r="I36" s="4">
        <f t="shared" si="31"/>
        <v>2.3101013909837409</v>
      </c>
      <c r="J36" s="4"/>
      <c r="K36" s="4">
        <f t="shared" si="32"/>
        <v>2.9934685546625857</v>
      </c>
      <c r="L36" s="23">
        <f t="shared" si="0"/>
        <v>11.149384633727619</v>
      </c>
      <c r="N36" s="22">
        <v>0.18</v>
      </c>
      <c r="O36" s="4">
        <f t="shared" si="42"/>
        <v>1925.7731958762888</v>
      </c>
      <c r="P36" s="80">
        <f t="shared" si="43"/>
        <v>4393</v>
      </c>
      <c r="Q36" s="80">
        <f t="shared" si="33"/>
        <v>2694.8396334478798</v>
      </c>
      <c r="R36" s="4">
        <f t="shared" si="1"/>
        <v>3623.933562428409</v>
      </c>
      <c r="S36" s="4">
        <f t="shared" si="2"/>
        <v>3.6694439453266332</v>
      </c>
      <c r="T36" s="4">
        <f t="shared" si="3"/>
        <v>1.8029520211086612</v>
      </c>
      <c r="U36" s="23">
        <f t="shared" si="4"/>
        <v>12.790103889385456</v>
      </c>
      <c r="W36" s="22">
        <v>0.18</v>
      </c>
      <c r="X36" s="4">
        <f t="shared" si="44"/>
        <v>1455.2845528455284</v>
      </c>
      <c r="Y36" s="80">
        <f t="shared" si="45"/>
        <v>8200</v>
      </c>
      <c r="Z36" s="80">
        <f t="shared" si="34"/>
        <v>-674.79674796747963</v>
      </c>
      <c r="AA36" s="4">
        <f t="shared" si="5"/>
        <v>10330.081300813008</v>
      </c>
      <c r="AB36" s="4">
        <f t="shared" si="6"/>
        <v>0.91884088775528261</v>
      </c>
      <c r="AC36" s="4">
        <f t="shared" si="7"/>
        <v>5.13934393075274</v>
      </c>
      <c r="AD36" s="23">
        <f t="shared" si="8"/>
        <v>11.015815585268655</v>
      </c>
      <c r="AF36" s="22">
        <v>0.18</v>
      </c>
      <c r="AG36" s="4">
        <f t="shared" si="46"/>
        <v>2863.9999999999995</v>
      </c>
      <c r="AH36" s="80">
        <f t="shared" si="47"/>
        <v>1076</v>
      </c>
      <c r="AI36" s="80">
        <f t="shared" si="35"/>
        <v>7039.5555555555547</v>
      </c>
      <c r="AJ36" s="4">
        <f t="shared" si="9"/>
        <v>-3099.5555555555547</v>
      </c>
      <c r="AK36" s="4">
        <f t="shared" si="10"/>
        <v>9.5854514645364297</v>
      </c>
      <c r="AL36" s="4">
        <f t="shared" si="11"/>
        <v>1.5420674405749029</v>
      </c>
      <c r="AM36" s="23">
        <f t="shared" si="12"/>
        <v>28.131316306388651</v>
      </c>
      <c r="AO36" s="22">
        <v>0.18</v>
      </c>
      <c r="AP36" s="4">
        <f t="shared" si="48"/>
        <v>885</v>
      </c>
      <c r="AQ36" s="80">
        <f t="shared" si="49"/>
        <v>405</v>
      </c>
      <c r="AR36" s="80">
        <f t="shared" si="36"/>
        <v>2135</v>
      </c>
      <c r="AS36" s="4">
        <f t="shared" si="13"/>
        <v>-845</v>
      </c>
      <c r="AT36" s="4">
        <f t="shared" si="14"/>
        <v>2.907135076252723</v>
      </c>
      <c r="AU36" s="4">
        <f t="shared" si="15"/>
        <v>0.42039800995024873</v>
      </c>
      <c r="AV36" s="23">
        <f t="shared" si="16"/>
        <v>8.4530235532576761</v>
      </c>
      <c r="AX36" s="22">
        <v>0.18</v>
      </c>
      <c r="AY36" s="4">
        <f t="shared" si="50"/>
        <v>141.33333333333334</v>
      </c>
      <c r="AZ36" s="80">
        <f t="shared" si="51"/>
        <v>795</v>
      </c>
      <c r="BA36" s="80">
        <f t="shared" si="37"/>
        <v>-64.777777777777857</v>
      </c>
      <c r="BB36" s="4">
        <f t="shared" si="17"/>
        <v>1001.1111111111112</v>
      </c>
      <c r="BC36" s="4">
        <f t="shared" si="18"/>
        <v>8.820503510046003E-2</v>
      </c>
      <c r="BD36" s="4">
        <f t="shared" si="19"/>
        <v>0.49806522940851305</v>
      </c>
      <c r="BE36" s="23">
        <f t="shared" si="20"/>
        <v>1.0653221426154154</v>
      </c>
      <c r="BG36" s="22">
        <v>0.18</v>
      </c>
      <c r="BH36" s="4">
        <f t="shared" si="52"/>
        <v>0</v>
      </c>
      <c r="BI36" s="80">
        <f t="shared" si="53"/>
        <v>1656</v>
      </c>
      <c r="BJ36" s="80">
        <f t="shared" si="38"/>
        <v>-920.00000000000045</v>
      </c>
      <c r="BK36" s="4">
        <f t="shared" si="21"/>
        <v>2576.0000000000005</v>
      </c>
      <c r="BL36" s="4">
        <f t="shared" si="22"/>
        <v>1.2527233115468415</v>
      </c>
      <c r="BM36" s="4">
        <f t="shared" si="23"/>
        <v>1.2815920398009952</v>
      </c>
      <c r="BN36" s="23">
        <f t="shared" si="24"/>
        <v>5.4765822304599023</v>
      </c>
      <c r="BP36" s="22">
        <v>0.18</v>
      </c>
      <c r="BQ36" s="4">
        <f t="shared" si="54"/>
        <v>0</v>
      </c>
      <c r="BR36" s="80">
        <f t="shared" si="55"/>
        <v>444</v>
      </c>
      <c r="BS36" s="80">
        <f t="shared" si="39"/>
        <v>-246.66666666666674</v>
      </c>
      <c r="BT36" s="4">
        <f t="shared" si="25"/>
        <v>690.66666666666674</v>
      </c>
      <c r="BU36" s="4">
        <f t="shared" si="26"/>
        <v>0.33587509077705163</v>
      </c>
      <c r="BV36" s="4">
        <f t="shared" si="27"/>
        <v>0.94045025417574435</v>
      </c>
      <c r="BW36" s="23">
        <f t="shared" si="28"/>
        <v>2.4630839990317122</v>
      </c>
    </row>
    <row r="37" spans="3:75">
      <c r="C37">
        <v>185</v>
      </c>
      <c r="D37" s="22">
        <v>0.185</v>
      </c>
      <c r="E37" s="4">
        <f t="shared" si="40"/>
        <v>1856.4102564102564</v>
      </c>
      <c r="F37" s="80">
        <f t="shared" si="41"/>
        <v>5857</v>
      </c>
      <c r="G37" s="80">
        <f t="shared" si="29"/>
        <v>1700.8593208593197</v>
      </c>
      <c r="H37" s="4">
        <f t="shared" si="30"/>
        <v>6012.5509355509366</v>
      </c>
      <c r="I37" s="4">
        <f t="shared" si="31"/>
        <v>2.3159849140241278</v>
      </c>
      <c r="J37" s="4"/>
      <c r="K37" s="4">
        <f t="shared" si="32"/>
        <v>2.9913188734084262</v>
      </c>
      <c r="L37" s="23">
        <f t="shared" si="0"/>
        <v>10.92242348823908</v>
      </c>
      <c r="N37" s="204">
        <v>0.185</v>
      </c>
      <c r="O37" s="4">
        <f t="shared" si="42"/>
        <v>1925.7731958762888</v>
      </c>
      <c r="P37" s="80">
        <f t="shared" si="43"/>
        <v>4393</v>
      </c>
      <c r="Q37" s="80">
        <f t="shared" si="33"/>
        <v>2674.0540540540537</v>
      </c>
      <c r="R37" s="4">
        <f t="shared" si="1"/>
        <v>3644.7191418222351</v>
      </c>
      <c r="S37" s="4">
        <f t="shared" si="2"/>
        <v>3.6411411411411403</v>
      </c>
      <c r="T37" s="4">
        <f t="shared" si="3"/>
        <v>1.8132931053841965</v>
      </c>
      <c r="U37" s="23">
        <f t="shared" si="4"/>
        <v>12.486169649020065</v>
      </c>
      <c r="W37" s="204">
        <v>0.185</v>
      </c>
      <c r="X37" s="4">
        <f t="shared" si="44"/>
        <v>1455.2845528455284</v>
      </c>
      <c r="Y37" s="80">
        <f t="shared" si="45"/>
        <v>8200</v>
      </c>
      <c r="Z37" s="80">
        <f t="shared" si="34"/>
        <v>-617.22698308064423</v>
      </c>
      <c r="AA37" s="4">
        <f t="shared" si="5"/>
        <v>10272.511535926173</v>
      </c>
      <c r="AB37" s="4">
        <f t="shared" si="6"/>
        <v>0.84045068502266362</v>
      </c>
      <c r="AC37" s="4">
        <f t="shared" si="7"/>
        <v>5.110702256679688</v>
      </c>
      <c r="AD37" s="23">
        <f t="shared" si="8"/>
        <v>10.490968968864314</v>
      </c>
      <c r="AF37" s="204">
        <v>0.185</v>
      </c>
      <c r="AG37" s="4">
        <f t="shared" si="46"/>
        <v>2863.9999999999995</v>
      </c>
      <c r="AH37" s="80">
        <f t="shared" si="47"/>
        <v>1076</v>
      </c>
      <c r="AI37" s="80">
        <f t="shared" si="35"/>
        <v>6926.7027027027007</v>
      </c>
      <c r="AJ37" s="4">
        <f t="shared" si="9"/>
        <v>-2986.7027027027011</v>
      </c>
      <c r="AK37" s="4">
        <f t="shared" si="10"/>
        <v>9.4317847259023697</v>
      </c>
      <c r="AL37" s="4">
        <f t="shared" si="11"/>
        <v>1.4859217426381597</v>
      </c>
      <c r="AM37" s="23">
        <f t="shared" si="12"/>
        <v>27.136173593805928</v>
      </c>
      <c r="AO37" s="204">
        <v>0.185</v>
      </c>
      <c r="AP37" s="4">
        <f t="shared" si="48"/>
        <v>885</v>
      </c>
      <c r="AQ37" s="80">
        <f t="shared" si="49"/>
        <v>405</v>
      </c>
      <c r="AR37" s="80">
        <f t="shared" si="36"/>
        <v>2101.2162162162163</v>
      </c>
      <c r="AS37" s="4">
        <f t="shared" si="13"/>
        <v>-811.21621621621614</v>
      </c>
      <c r="AT37" s="4">
        <f t="shared" si="14"/>
        <v>2.8611331920155445</v>
      </c>
      <c r="AU37" s="4">
        <f t="shared" si="15"/>
        <v>0.40359015732150055</v>
      </c>
      <c r="AV37" s="23">
        <f t="shared" si="16"/>
        <v>8.1552791639134554</v>
      </c>
      <c r="AX37" s="204">
        <v>0.185</v>
      </c>
      <c r="AY37" s="4">
        <f t="shared" si="50"/>
        <v>141.33333333333334</v>
      </c>
      <c r="AZ37" s="80">
        <f t="shared" si="51"/>
        <v>795</v>
      </c>
      <c r="BA37" s="80">
        <f t="shared" si="37"/>
        <v>-59.20720720720729</v>
      </c>
      <c r="BB37" s="4">
        <f t="shared" si="17"/>
        <v>995.54054054054063</v>
      </c>
      <c r="BC37" s="4">
        <f t="shared" si="18"/>
        <v>8.0619835521796412E-2</v>
      </c>
      <c r="BD37" s="4">
        <f t="shared" si="19"/>
        <v>0.49529380126395056</v>
      </c>
      <c r="BE37" s="23">
        <f t="shared" si="20"/>
        <v>1.0145338411203049</v>
      </c>
      <c r="BG37" s="204">
        <v>0.185</v>
      </c>
      <c r="BH37" s="4">
        <f t="shared" si="52"/>
        <v>0</v>
      </c>
      <c r="BI37" s="80">
        <f t="shared" si="53"/>
        <v>1656</v>
      </c>
      <c r="BJ37" s="80">
        <f t="shared" si="38"/>
        <v>-895.13513513513544</v>
      </c>
      <c r="BK37" s="4">
        <f t="shared" si="21"/>
        <v>2551.1351351351354</v>
      </c>
      <c r="BL37" s="4">
        <f t="shared" si="22"/>
        <v>1.218865924748278</v>
      </c>
      <c r="BM37" s="4">
        <f t="shared" si="23"/>
        <v>1.2692214602662366</v>
      </c>
      <c r="BN37" s="23">
        <f t="shared" si="24"/>
        <v>5.2536022247718153</v>
      </c>
      <c r="BP37" s="204">
        <v>0.185</v>
      </c>
      <c r="BQ37" s="4">
        <f t="shared" si="54"/>
        <v>0</v>
      </c>
      <c r="BR37" s="80">
        <f t="shared" si="55"/>
        <v>444</v>
      </c>
      <c r="BS37" s="80">
        <f t="shared" si="39"/>
        <v>-240.00000000000011</v>
      </c>
      <c r="BT37" s="4">
        <f t="shared" si="25"/>
        <v>684.00000000000011</v>
      </c>
      <c r="BU37" s="4">
        <f t="shared" si="26"/>
        <v>0.32679738562091515</v>
      </c>
      <c r="BV37" s="4">
        <f t="shared" si="27"/>
        <v>0.93137254901960786</v>
      </c>
      <c r="BW37" s="23">
        <f t="shared" si="28"/>
        <v>2.3670729553082497</v>
      </c>
    </row>
    <row r="38" spans="3:75">
      <c r="C38">
        <v>190</v>
      </c>
      <c r="D38" s="22">
        <v>0.19</v>
      </c>
      <c r="E38" s="4">
        <f t="shared" si="40"/>
        <v>1856.4102564102564</v>
      </c>
      <c r="F38" s="80">
        <f t="shared" si="41"/>
        <v>5857</v>
      </c>
      <c r="G38" s="80">
        <f t="shared" si="29"/>
        <v>1704.9527665317123</v>
      </c>
      <c r="H38" s="4">
        <f t="shared" si="30"/>
        <v>6008.457489878544</v>
      </c>
      <c r="I38" s="4">
        <f t="shared" si="31"/>
        <v>2.3215587779571245</v>
      </c>
      <c r="J38" s="4"/>
      <c r="K38" s="4">
        <f t="shared" si="32"/>
        <v>2.9892823332729073</v>
      </c>
      <c r="L38" s="23">
        <f t="shared" si="0"/>
        <v>10.70709737463612</v>
      </c>
      <c r="N38" s="22">
        <v>0.19</v>
      </c>
      <c r="O38" s="4">
        <f t="shared" si="42"/>
        <v>1925.7731958762888</v>
      </c>
      <c r="P38" s="80">
        <f t="shared" si="43"/>
        <v>4393</v>
      </c>
      <c r="Q38" s="80">
        <f t="shared" si="33"/>
        <v>2654.3624525230593</v>
      </c>
      <c r="R38" s="4">
        <f t="shared" si="1"/>
        <v>3664.4107433532295</v>
      </c>
      <c r="S38" s="4">
        <f t="shared" si="2"/>
        <v>3.6143279582285661</v>
      </c>
      <c r="T38" s="4">
        <f t="shared" si="3"/>
        <v>1.8230899220662833</v>
      </c>
      <c r="U38" s="23">
        <f t="shared" si="4"/>
        <v>12.199724611325697</v>
      </c>
      <c r="W38" s="22">
        <v>0.19</v>
      </c>
      <c r="X38" s="4">
        <f t="shared" si="44"/>
        <v>1455.2845528455284</v>
      </c>
      <c r="Y38" s="80">
        <f t="shared" si="45"/>
        <v>8200</v>
      </c>
      <c r="Z38" s="80">
        <f t="shared" si="34"/>
        <v>-562.68720581943012</v>
      </c>
      <c r="AA38" s="4">
        <f t="shared" si="5"/>
        <v>10217.971758664959</v>
      </c>
      <c r="AB38" s="4">
        <f t="shared" si="6"/>
        <v>0.76618628243386444</v>
      </c>
      <c r="AC38" s="4">
        <f t="shared" si="7"/>
        <v>5.0835680391367957</v>
      </c>
      <c r="AD38" s="23">
        <f t="shared" si="8"/>
        <v>10.002640474387537</v>
      </c>
      <c r="AF38" s="22">
        <v>0.19</v>
      </c>
      <c r="AG38" s="4">
        <f t="shared" si="46"/>
        <v>2863.9999999999995</v>
      </c>
      <c r="AH38" s="80">
        <f t="shared" si="47"/>
        <v>1076</v>
      </c>
      <c r="AI38" s="80">
        <f t="shared" si="35"/>
        <v>6819.78947368421</v>
      </c>
      <c r="AJ38" s="4">
        <f t="shared" si="9"/>
        <v>-2879.78947368421</v>
      </c>
      <c r="AK38" s="4">
        <f t="shared" si="10"/>
        <v>9.2862057103543147</v>
      </c>
      <c r="AL38" s="4">
        <f t="shared" si="11"/>
        <v>1.4327310814349303</v>
      </c>
      <c r="AM38" s="23">
        <f t="shared" si="12"/>
        <v>26.210842750021541</v>
      </c>
      <c r="AO38" s="22">
        <v>0.19</v>
      </c>
      <c r="AP38" s="4">
        <f t="shared" si="48"/>
        <v>885</v>
      </c>
      <c r="AQ38" s="80">
        <f t="shared" si="49"/>
        <v>405</v>
      </c>
      <c r="AR38" s="80">
        <f t="shared" si="36"/>
        <v>2069.2105263157891</v>
      </c>
      <c r="AS38" s="4">
        <f t="shared" si="13"/>
        <v>-779.21052631578937</v>
      </c>
      <c r="AT38" s="4">
        <f t="shared" si="14"/>
        <v>2.8175524595803227</v>
      </c>
      <c r="AU38" s="4">
        <f t="shared" si="15"/>
        <v>0.38766692851531809</v>
      </c>
      <c r="AV38" s="23">
        <f t="shared" si="16"/>
        <v>7.8784251776260721</v>
      </c>
      <c r="AX38" s="22">
        <v>0.19</v>
      </c>
      <c r="AY38" s="4">
        <f t="shared" si="50"/>
        <v>141.33333333333334</v>
      </c>
      <c r="AZ38" s="80">
        <f t="shared" si="51"/>
        <v>795</v>
      </c>
      <c r="BA38" s="80">
        <f t="shared" si="37"/>
        <v>-53.929824561403649</v>
      </c>
      <c r="BB38" s="4">
        <f t="shared" si="17"/>
        <v>990.26315789473699</v>
      </c>
      <c r="BC38" s="4">
        <f t="shared" si="18"/>
        <v>7.343385697358884E-2</v>
      </c>
      <c r="BD38" s="4">
        <f t="shared" si="19"/>
        <v>0.4926682377585756</v>
      </c>
      <c r="BE38" s="23">
        <f t="shared" si="20"/>
        <v>0.96727926970858535</v>
      </c>
      <c r="BG38" s="22">
        <v>0.19</v>
      </c>
      <c r="BH38" s="4">
        <f t="shared" si="52"/>
        <v>0</v>
      </c>
      <c r="BI38" s="80">
        <f t="shared" si="53"/>
        <v>1656</v>
      </c>
      <c r="BJ38" s="80">
        <f t="shared" si="38"/>
        <v>-871.57894736842127</v>
      </c>
      <c r="BK38" s="4">
        <f t="shared" si="21"/>
        <v>2527.5789473684213</v>
      </c>
      <c r="BL38" s="4">
        <f t="shared" si="22"/>
        <v>1.1867905056759547</v>
      </c>
      <c r="BM38" s="4">
        <f t="shared" si="23"/>
        <v>1.2575019638648861</v>
      </c>
      <c r="BN38" s="23">
        <f t="shared" si="24"/>
        <v>5.0461996681088612</v>
      </c>
      <c r="BP38" s="22">
        <v>0.19</v>
      </c>
      <c r="BQ38" s="4">
        <f t="shared" si="54"/>
        <v>0</v>
      </c>
      <c r="BR38" s="80">
        <f t="shared" si="55"/>
        <v>444</v>
      </c>
      <c r="BS38" s="80">
        <f t="shared" si="39"/>
        <v>-233.68421052631584</v>
      </c>
      <c r="BT38" s="4">
        <f t="shared" si="25"/>
        <v>677.68421052631584</v>
      </c>
      <c r="BU38" s="4">
        <f t="shared" si="26"/>
        <v>0.31819745442036468</v>
      </c>
      <c r="BV38" s="4">
        <f t="shared" si="27"/>
        <v>0.92277261781905739</v>
      </c>
      <c r="BW38" s="23">
        <f t="shared" si="28"/>
        <v>2.2776238842720837</v>
      </c>
    </row>
    <row r="39" spans="3:75">
      <c r="C39">
        <v>195</v>
      </c>
      <c r="D39" s="22">
        <v>0.19500000000000001</v>
      </c>
      <c r="E39" s="4">
        <f t="shared" si="40"/>
        <v>1856.4102564102564</v>
      </c>
      <c r="F39" s="80">
        <f t="shared" si="41"/>
        <v>5857</v>
      </c>
      <c r="G39" s="80">
        <f t="shared" si="29"/>
        <v>1708.8362919132137</v>
      </c>
      <c r="H39" s="4">
        <f t="shared" si="30"/>
        <v>6004.5739644970427</v>
      </c>
      <c r="I39" s="4">
        <f t="shared" si="31"/>
        <v>2.3268468027140705</v>
      </c>
      <c r="J39" s="4"/>
      <c r="K39" s="4">
        <f t="shared" si="32"/>
        <v>2.987350231093056</v>
      </c>
      <c r="L39" s="23">
        <f t="shared" si="0"/>
        <v>10.502534547032726</v>
      </c>
      <c r="N39" s="204">
        <v>0.19500000000000001</v>
      </c>
      <c r="O39" s="4">
        <f t="shared" si="42"/>
        <v>1925.7731958762888</v>
      </c>
      <c r="P39" s="80">
        <f t="shared" si="43"/>
        <v>4393</v>
      </c>
      <c r="Q39" s="80">
        <f t="shared" si="33"/>
        <v>2635.6806767116041</v>
      </c>
      <c r="R39" s="4">
        <f t="shared" si="1"/>
        <v>3683.0925191646847</v>
      </c>
      <c r="S39" s="4">
        <f t="shared" si="2"/>
        <v>3.5888898103371512</v>
      </c>
      <c r="T39" s="4">
        <f t="shared" si="3"/>
        <v>1.8323843378928779</v>
      </c>
      <c r="U39" s="23">
        <f t="shared" si="4"/>
        <v>11.929311576844889</v>
      </c>
      <c r="W39" s="204">
        <v>0.19500000000000001</v>
      </c>
      <c r="X39" s="4">
        <f t="shared" si="44"/>
        <v>1455.2845528455284</v>
      </c>
      <c r="Y39" s="80">
        <f t="shared" si="45"/>
        <v>8200</v>
      </c>
      <c r="Z39" s="80">
        <f t="shared" si="34"/>
        <v>-510.9443402126351</v>
      </c>
      <c r="AA39" s="4">
        <f t="shared" si="5"/>
        <v>10166.228893058164</v>
      </c>
      <c r="AB39" s="4">
        <f t="shared" si="6"/>
        <v>0.69573031074705205</v>
      </c>
      <c r="AC39" s="4">
        <f t="shared" si="7"/>
        <v>5.0578253199294343</v>
      </c>
      <c r="AD39" s="23">
        <f t="shared" si="8"/>
        <v>9.5473543579416464</v>
      </c>
      <c r="AF39" s="204">
        <v>0.19500000000000001</v>
      </c>
      <c r="AG39" s="4">
        <f t="shared" si="46"/>
        <v>2863.9999999999995</v>
      </c>
      <c r="AH39" s="80">
        <f t="shared" si="47"/>
        <v>1076</v>
      </c>
      <c r="AI39" s="80">
        <f t="shared" si="35"/>
        <v>6718.3589743589728</v>
      </c>
      <c r="AJ39" s="4">
        <f t="shared" si="9"/>
        <v>-2778.3589743589728</v>
      </c>
      <c r="AK39" s="4">
        <f t="shared" si="10"/>
        <v>9.1480922853471842</v>
      </c>
      <c r="AL39" s="4">
        <f t="shared" si="11"/>
        <v>1.3822681464472502</v>
      </c>
      <c r="AM39" s="23">
        <f t="shared" si="12"/>
        <v>25.348646795800157</v>
      </c>
      <c r="AO39" s="204">
        <v>0.19500000000000001</v>
      </c>
      <c r="AP39" s="4">
        <f t="shared" si="48"/>
        <v>885</v>
      </c>
      <c r="AQ39" s="80">
        <f t="shared" si="49"/>
        <v>405</v>
      </c>
      <c r="AR39" s="80">
        <f t="shared" si="36"/>
        <v>2038.8461538461538</v>
      </c>
      <c r="AS39" s="4">
        <f t="shared" si="13"/>
        <v>-748.8461538461537</v>
      </c>
      <c r="AT39" s="4">
        <f t="shared" si="14"/>
        <v>2.7762066365007536</v>
      </c>
      <c r="AU39" s="4">
        <f t="shared" si="15"/>
        <v>0.37256027554535009</v>
      </c>
      <c r="AV39" s="23">
        <f t="shared" si="16"/>
        <v>7.6204634242639893</v>
      </c>
      <c r="AX39" s="204">
        <v>0.19500000000000001</v>
      </c>
      <c r="AY39" s="4">
        <f t="shared" si="50"/>
        <v>141.33333333333334</v>
      </c>
      <c r="AZ39" s="80">
        <f t="shared" si="51"/>
        <v>795</v>
      </c>
      <c r="BA39" s="80">
        <f t="shared" si="37"/>
        <v>-48.923076923077048</v>
      </c>
      <c r="BB39" s="4">
        <f t="shared" si="17"/>
        <v>985.25641025641039</v>
      </c>
      <c r="BC39" s="4">
        <f t="shared" si="18"/>
        <v>6.6616390145802076E-2</v>
      </c>
      <c r="BD39" s="4">
        <f t="shared" si="19"/>
        <v>0.49017731853552754</v>
      </c>
      <c r="BE39" s="23">
        <f t="shared" si="20"/>
        <v>0.92322209580938608</v>
      </c>
      <c r="BG39" s="204">
        <v>0.19500000000000001</v>
      </c>
      <c r="BH39" s="4">
        <f t="shared" si="52"/>
        <v>0</v>
      </c>
      <c r="BI39" s="80">
        <f t="shared" si="53"/>
        <v>1656</v>
      </c>
      <c r="BJ39" s="80">
        <f t="shared" si="38"/>
        <v>-849.23076923076951</v>
      </c>
      <c r="BK39" s="4">
        <f t="shared" si="21"/>
        <v>2505.2307692307695</v>
      </c>
      <c r="BL39" s="4">
        <f t="shared" si="22"/>
        <v>1.156359979889392</v>
      </c>
      <c r="BM39" s="4">
        <f t="shared" si="23"/>
        <v>1.2463834672789897</v>
      </c>
      <c r="BN39" s="23">
        <f t="shared" si="24"/>
        <v>4.8528883601484401</v>
      </c>
      <c r="BP39" s="204">
        <v>0.19500000000000001</v>
      </c>
      <c r="BQ39" s="4">
        <f t="shared" si="54"/>
        <v>0</v>
      </c>
      <c r="BR39" s="80">
        <f t="shared" si="55"/>
        <v>444</v>
      </c>
      <c r="BS39" s="80">
        <f t="shared" si="39"/>
        <v>-227.69230769230774</v>
      </c>
      <c r="BT39" s="4">
        <f t="shared" si="25"/>
        <v>671.69230769230774</v>
      </c>
      <c r="BU39" s="4">
        <f t="shared" si="26"/>
        <v>0.31003854533266301</v>
      </c>
      <c r="BV39" s="4">
        <f t="shared" si="27"/>
        <v>0.91461370873135572</v>
      </c>
      <c r="BW39" s="23">
        <f t="shared" si="28"/>
        <v>2.1941189362003839</v>
      </c>
    </row>
    <row r="40" spans="3:75">
      <c r="C40">
        <v>200</v>
      </c>
      <c r="D40" s="22">
        <v>0.2</v>
      </c>
      <c r="E40" s="4">
        <f t="shared" si="40"/>
        <v>1856.4102564102564</v>
      </c>
      <c r="F40" s="80">
        <f t="shared" si="41"/>
        <v>5857</v>
      </c>
      <c r="G40" s="80">
        <f t="shared" si="29"/>
        <v>1712.5256410256393</v>
      </c>
      <c r="H40" s="4">
        <f t="shared" si="30"/>
        <v>6000.8846153846171</v>
      </c>
      <c r="I40" s="4">
        <f t="shared" si="31"/>
        <v>2.3318704262331686</v>
      </c>
      <c r="J40" s="4"/>
      <c r="K40" s="4">
        <f t="shared" si="32"/>
        <v>2.9855147340221975</v>
      </c>
      <c r="L40" s="23">
        <f t="shared" si="0"/>
        <v>10.307948166616217</v>
      </c>
      <c r="N40" s="22">
        <v>0.2</v>
      </c>
      <c r="O40" s="4">
        <f t="shared" si="42"/>
        <v>1925.7731958762888</v>
      </c>
      <c r="P40" s="80">
        <f t="shared" si="43"/>
        <v>4393</v>
      </c>
      <c r="Q40" s="80">
        <f t="shared" si="33"/>
        <v>2617.9329896907216</v>
      </c>
      <c r="R40" s="4">
        <f t="shared" si="1"/>
        <v>3700.8402061855672</v>
      </c>
      <c r="S40" s="4">
        <f t="shared" si="2"/>
        <v>3.5647235698403068</v>
      </c>
      <c r="T40" s="4">
        <f t="shared" si="3"/>
        <v>1.841214032928143</v>
      </c>
      <c r="U40" s="23">
        <f t="shared" si="4"/>
        <v>11.673629973992981</v>
      </c>
      <c r="W40" s="22">
        <v>0.2</v>
      </c>
      <c r="X40" s="4">
        <f t="shared" si="44"/>
        <v>1455.2845528455284</v>
      </c>
      <c r="Y40" s="80">
        <f t="shared" si="45"/>
        <v>8200</v>
      </c>
      <c r="Z40" s="80">
        <f t="shared" si="34"/>
        <v>-461.78861788618156</v>
      </c>
      <c r="AA40" s="4">
        <f t="shared" si="5"/>
        <v>10117.07317073171</v>
      </c>
      <c r="AB40" s="4">
        <f t="shared" si="6"/>
        <v>0.62879713764458267</v>
      </c>
      <c r="AC40" s="4">
        <f t="shared" si="7"/>
        <v>5.0333697366824426</v>
      </c>
      <c r="AD40" s="23">
        <f t="shared" si="8"/>
        <v>9.1220474491351187</v>
      </c>
      <c r="AF40" s="22">
        <v>0.2</v>
      </c>
      <c r="AG40" s="4">
        <f t="shared" si="46"/>
        <v>2863.9999999999995</v>
      </c>
      <c r="AH40" s="80">
        <f t="shared" si="47"/>
        <v>1076</v>
      </c>
      <c r="AI40" s="80">
        <f t="shared" si="35"/>
        <v>6621.9999999999982</v>
      </c>
      <c r="AJ40" s="4">
        <f t="shared" si="9"/>
        <v>-2681.9999999999986</v>
      </c>
      <c r="AK40" s="4">
        <f t="shared" si="10"/>
        <v>9.01688453159041</v>
      </c>
      <c r="AL40" s="4">
        <f t="shared" si="11"/>
        <v>1.3343283582089545</v>
      </c>
      <c r="AM40" s="23">
        <f t="shared" si="12"/>
        <v>24.543703866289455</v>
      </c>
      <c r="AO40" s="22">
        <v>0.2</v>
      </c>
      <c r="AP40" s="4">
        <f t="shared" si="48"/>
        <v>885</v>
      </c>
      <c r="AQ40" s="80">
        <f t="shared" si="49"/>
        <v>405</v>
      </c>
      <c r="AR40" s="80">
        <f t="shared" si="36"/>
        <v>2010</v>
      </c>
      <c r="AS40" s="4">
        <f t="shared" si="13"/>
        <v>-720</v>
      </c>
      <c r="AT40" s="4">
        <f t="shared" si="14"/>
        <v>2.736928104575163</v>
      </c>
      <c r="AU40" s="4">
        <f t="shared" si="15"/>
        <v>0.35820895522388058</v>
      </c>
      <c r="AV40" s="23">
        <f t="shared" si="16"/>
        <v>7.3796336942737284</v>
      </c>
      <c r="AX40" s="22">
        <v>0.2</v>
      </c>
      <c r="AY40" s="4">
        <f t="shared" si="50"/>
        <v>141.33333333333334</v>
      </c>
      <c r="AZ40" s="80">
        <f t="shared" si="51"/>
        <v>795</v>
      </c>
      <c r="BA40" s="80">
        <f t="shared" si="37"/>
        <v>-44.166666666666771</v>
      </c>
      <c r="BB40" s="4">
        <f t="shared" si="17"/>
        <v>980.50000000000011</v>
      </c>
      <c r="BC40" s="4">
        <f t="shared" si="18"/>
        <v>6.0139796659404637E-2</v>
      </c>
      <c r="BD40" s="4">
        <f t="shared" si="19"/>
        <v>0.48781094527363189</v>
      </c>
      <c r="BE40" s="23">
        <f t="shared" si="20"/>
        <v>0.88206590955895925</v>
      </c>
      <c r="BG40" s="22">
        <v>0.2</v>
      </c>
      <c r="BH40" s="4">
        <f t="shared" si="52"/>
        <v>0</v>
      </c>
      <c r="BI40" s="80">
        <f t="shared" si="53"/>
        <v>1656</v>
      </c>
      <c r="BJ40" s="80">
        <f t="shared" si="38"/>
        <v>-828</v>
      </c>
      <c r="BK40" s="4">
        <f t="shared" si="21"/>
        <v>2484</v>
      </c>
      <c r="BL40" s="4">
        <f t="shared" si="22"/>
        <v>1.1274509803921566</v>
      </c>
      <c r="BM40" s="4">
        <f t="shared" si="23"/>
        <v>1.2358208955223882</v>
      </c>
      <c r="BN40" s="23">
        <f t="shared" si="24"/>
        <v>4.6723587942639728</v>
      </c>
      <c r="BP40" s="22">
        <v>0.2</v>
      </c>
      <c r="BQ40" s="4">
        <f t="shared" si="54"/>
        <v>0</v>
      </c>
      <c r="BR40" s="80">
        <f t="shared" si="55"/>
        <v>444</v>
      </c>
      <c r="BS40" s="80">
        <f t="shared" si="39"/>
        <v>-222</v>
      </c>
      <c r="BT40" s="4">
        <f t="shared" si="25"/>
        <v>666</v>
      </c>
      <c r="BU40" s="4">
        <f t="shared" si="26"/>
        <v>0.30228758169934639</v>
      </c>
      <c r="BV40" s="4">
        <f t="shared" si="27"/>
        <v>0.9068627450980391</v>
      </c>
      <c r="BW40" s="23">
        <f t="shared" si="28"/>
        <v>2.1160130718954244</v>
      </c>
    </row>
    <row r="41" spans="3:75">
      <c r="C41">
        <v>205</v>
      </c>
      <c r="D41" s="22">
        <v>0.20499999999999999</v>
      </c>
      <c r="E41" s="4">
        <f t="shared" si="40"/>
        <v>1856.4102564102564</v>
      </c>
      <c r="F41" s="80">
        <f t="shared" si="41"/>
        <v>5857</v>
      </c>
      <c r="G41" s="80">
        <f t="shared" si="29"/>
        <v>1716.0350218886801</v>
      </c>
      <c r="H41" s="4">
        <f t="shared" si="30"/>
        <v>5997.3752345215762</v>
      </c>
      <c r="I41" s="4">
        <f t="shared" si="31"/>
        <v>2.3366489949464597</v>
      </c>
      <c r="J41" s="4"/>
      <c r="K41" s="4">
        <f t="shared" si="32"/>
        <v>2.9837687733938192</v>
      </c>
      <c r="L41" s="23">
        <f t="shared" si="0"/>
        <v>10.122626216907843</v>
      </c>
      <c r="N41" s="204">
        <v>0.20499999999999999</v>
      </c>
      <c r="O41" s="4">
        <f t="shared" si="42"/>
        <v>1925.7731958762888</v>
      </c>
      <c r="P41" s="80">
        <f t="shared" si="43"/>
        <v>4393</v>
      </c>
      <c r="Q41" s="80">
        <f t="shared" si="33"/>
        <v>2601.0510435001256</v>
      </c>
      <c r="R41" s="4">
        <f t="shared" si="1"/>
        <v>3717.7221523761632</v>
      </c>
      <c r="S41" s="4">
        <f t="shared" si="2"/>
        <v>3.5417361703433077</v>
      </c>
      <c r="T41" s="4">
        <f t="shared" si="3"/>
        <v>1.8496130111324196</v>
      </c>
      <c r="U41" s="23">
        <f t="shared" si="4"/>
        <v>11.431515460307786</v>
      </c>
      <c r="W41" s="204">
        <v>0.20499999999999999</v>
      </c>
      <c r="X41" s="4">
        <f t="shared" si="44"/>
        <v>1455.2845528455284</v>
      </c>
      <c r="Y41" s="80">
        <f t="shared" si="45"/>
        <v>8200</v>
      </c>
      <c r="Z41" s="80">
        <f t="shared" si="34"/>
        <v>-415.03073567321076</v>
      </c>
      <c r="AA41" s="4">
        <f t="shared" si="5"/>
        <v>10070.315288518739</v>
      </c>
      <c r="AB41" s="4">
        <f t="shared" si="6"/>
        <v>0.56512899737637623</v>
      </c>
      <c r="AC41" s="4">
        <f t="shared" si="7"/>
        <v>5.0101071087157907</v>
      </c>
      <c r="AD41" s="23">
        <f t="shared" si="8"/>
        <v>8.7240111038527175</v>
      </c>
      <c r="AF41" s="204">
        <v>0.20499999999999999</v>
      </c>
      <c r="AG41" s="4">
        <f t="shared" si="46"/>
        <v>2863.9999999999995</v>
      </c>
      <c r="AH41" s="80">
        <f t="shared" si="47"/>
        <v>1076</v>
      </c>
      <c r="AI41" s="80">
        <f t="shared" si="35"/>
        <v>6530.341463414632</v>
      </c>
      <c r="AJ41" s="4">
        <f t="shared" si="9"/>
        <v>-2590.3414634146329</v>
      </c>
      <c r="AK41" s="4">
        <f t="shared" si="10"/>
        <v>8.8920771560656746</v>
      </c>
      <c r="AL41" s="4">
        <f t="shared" si="11"/>
        <v>1.2887270962261856</v>
      </c>
      <c r="AM41" s="23">
        <f t="shared" si="12"/>
        <v>23.790815086248884</v>
      </c>
      <c r="AO41" s="204">
        <v>0.20499999999999999</v>
      </c>
      <c r="AP41" s="4">
        <f t="shared" si="48"/>
        <v>885</v>
      </c>
      <c r="AQ41" s="80">
        <f t="shared" si="49"/>
        <v>405</v>
      </c>
      <c r="AR41" s="80">
        <f t="shared" si="36"/>
        <v>1982.5609756097563</v>
      </c>
      <c r="AS41" s="4">
        <f t="shared" si="13"/>
        <v>-692.56097560975627</v>
      </c>
      <c r="AT41" s="4">
        <f t="shared" si="14"/>
        <v>2.6995655985971623</v>
      </c>
      <c r="AU41" s="4">
        <f t="shared" si="15"/>
        <v>0.34455769930833646</v>
      </c>
      <c r="AV41" s="23">
        <f t="shared" si="16"/>
        <v>7.154380180897892</v>
      </c>
      <c r="AX41" s="204">
        <v>0.20499999999999999</v>
      </c>
      <c r="AY41" s="4">
        <f t="shared" si="50"/>
        <v>141.33333333333334</v>
      </c>
      <c r="AZ41" s="80">
        <f t="shared" si="51"/>
        <v>795</v>
      </c>
      <c r="BA41" s="80">
        <f t="shared" si="37"/>
        <v>-39.64227642276424</v>
      </c>
      <c r="BB41" s="4">
        <f t="shared" si="17"/>
        <v>975.97560975609758</v>
      </c>
      <c r="BC41" s="4">
        <f t="shared" si="18"/>
        <v>5.3979134562587468E-2</v>
      </c>
      <c r="BD41" s="4">
        <f t="shared" si="19"/>
        <v>0.48556000485377987</v>
      </c>
      <c r="BE41" s="23">
        <f t="shared" si="20"/>
        <v>0.84354860687922262</v>
      </c>
      <c r="BG41" s="204">
        <v>0.20499999999999999</v>
      </c>
      <c r="BH41" s="4">
        <f t="shared" si="52"/>
        <v>0</v>
      </c>
      <c r="BI41" s="80">
        <f t="shared" si="53"/>
        <v>1656</v>
      </c>
      <c r="BJ41" s="80">
        <f t="shared" si="38"/>
        <v>-807.80487804878067</v>
      </c>
      <c r="BK41" s="4">
        <f t="shared" si="21"/>
        <v>2463.8048780487807</v>
      </c>
      <c r="BL41" s="4">
        <f t="shared" si="22"/>
        <v>1.0999521759923483</v>
      </c>
      <c r="BM41" s="4">
        <f t="shared" si="23"/>
        <v>1.2257735711685476</v>
      </c>
      <c r="BN41" s="23">
        <f t="shared" si="24"/>
        <v>4.5034532693985376</v>
      </c>
      <c r="BP41" s="204">
        <v>0.20499999999999999</v>
      </c>
      <c r="BQ41" s="4">
        <f t="shared" si="54"/>
        <v>0</v>
      </c>
      <c r="BR41" s="80">
        <f t="shared" si="55"/>
        <v>444</v>
      </c>
      <c r="BS41" s="80">
        <f t="shared" si="39"/>
        <v>-216.58536585365846</v>
      </c>
      <c r="BT41" s="4">
        <f t="shared" si="25"/>
        <v>660.58536585365846</v>
      </c>
      <c r="BU41" s="4">
        <f t="shared" si="26"/>
        <v>0.29491471385302076</v>
      </c>
      <c r="BV41" s="4">
        <f t="shared" si="27"/>
        <v>0.89948987725171348</v>
      </c>
      <c r="BW41" s="23">
        <f t="shared" si="28"/>
        <v>2.0428238715672662</v>
      </c>
    </row>
    <row r="42" spans="3:75">
      <c r="C42">
        <v>210</v>
      </c>
      <c r="D42" s="22">
        <v>0.21</v>
      </c>
      <c r="E42" s="4">
        <f t="shared" si="40"/>
        <v>1856.4102564102564</v>
      </c>
      <c r="F42" s="80">
        <f t="shared" si="41"/>
        <v>5857</v>
      </c>
      <c r="G42" s="80">
        <f t="shared" si="29"/>
        <v>1719.3772893772889</v>
      </c>
      <c r="H42" s="4">
        <f t="shared" si="30"/>
        <v>5994.0329670329675</v>
      </c>
      <c r="I42" s="4">
        <f t="shared" si="31"/>
        <v>2.3412000127686392</v>
      </c>
      <c r="J42" s="4"/>
      <c r="K42" s="4">
        <f t="shared" si="32"/>
        <v>2.982105953747745</v>
      </c>
      <c r="L42" s="23">
        <f t="shared" si="0"/>
        <v>9.94592282207776</v>
      </c>
      <c r="N42" s="22">
        <v>0.21</v>
      </c>
      <c r="O42" s="4">
        <f t="shared" si="42"/>
        <v>1925.7731958762888</v>
      </c>
      <c r="P42" s="80">
        <f t="shared" si="43"/>
        <v>4393</v>
      </c>
      <c r="Q42" s="80">
        <f t="shared" si="33"/>
        <v>2584.9729995090825</v>
      </c>
      <c r="R42" s="4">
        <f t="shared" si="1"/>
        <v>3733.8001963672064</v>
      </c>
      <c r="S42" s="4">
        <f t="shared" si="2"/>
        <v>3.5198434089175956</v>
      </c>
      <c r="T42" s="4">
        <f t="shared" si="3"/>
        <v>1.8576120379936349</v>
      </c>
      <c r="U42" s="23">
        <f t="shared" si="4"/>
        <v>11.201922618790782</v>
      </c>
      <c r="W42" s="22">
        <v>0.21</v>
      </c>
      <c r="X42" s="4">
        <f t="shared" si="44"/>
        <v>1455.2845528455284</v>
      </c>
      <c r="Y42" s="80">
        <f t="shared" si="45"/>
        <v>8200</v>
      </c>
      <c r="Z42" s="80">
        <f t="shared" si="34"/>
        <v>-370.49941927990835</v>
      </c>
      <c r="AA42" s="4">
        <f t="shared" si="5"/>
        <v>10025.783972125437</v>
      </c>
      <c r="AB42" s="4">
        <f t="shared" si="6"/>
        <v>0.504492673311422</v>
      </c>
      <c r="AC42" s="4">
        <f t="shared" si="7"/>
        <v>4.9879522249380281</v>
      </c>
      <c r="AD42" s="23">
        <f t="shared" si="8"/>
        <v>8.3508425279534926</v>
      </c>
      <c r="AF42" s="22">
        <v>0.21</v>
      </c>
      <c r="AG42" s="4">
        <f t="shared" si="46"/>
        <v>2863.9999999999995</v>
      </c>
      <c r="AH42" s="80">
        <f t="shared" si="47"/>
        <v>1076</v>
      </c>
      <c r="AI42" s="80">
        <f t="shared" si="35"/>
        <v>6443.0476190476184</v>
      </c>
      <c r="AJ42" s="4">
        <f t="shared" si="9"/>
        <v>-2503.0476190476184</v>
      </c>
      <c r="AK42" s="4">
        <f t="shared" si="10"/>
        <v>8.773212988899262</v>
      </c>
      <c r="AL42" s="4">
        <f t="shared" si="11"/>
        <v>1.2452973229092628</v>
      </c>
      <c r="AM42" s="23">
        <f t="shared" si="12"/>
        <v>23.085370577197153</v>
      </c>
      <c r="AO42" s="22">
        <v>0.21</v>
      </c>
      <c r="AP42" s="4">
        <f t="shared" si="48"/>
        <v>885</v>
      </c>
      <c r="AQ42" s="80">
        <f t="shared" si="49"/>
        <v>405</v>
      </c>
      <c r="AR42" s="80">
        <f t="shared" si="36"/>
        <v>1956.4285714285716</v>
      </c>
      <c r="AS42" s="4">
        <f t="shared" si="13"/>
        <v>-666.42857142857144</v>
      </c>
      <c r="AT42" s="4">
        <f t="shared" si="14"/>
        <v>2.6639822595704947</v>
      </c>
      <c r="AU42" s="4">
        <f t="shared" si="15"/>
        <v>0.33155650319829427</v>
      </c>
      <c r="AV42" s="23">
        <f t="shared" si="16"/>
        <v>6.9433233492401936</v>
      </c>
      <c r="AX42" s="22">
        <v>0.21</v>
      </c>
      <c r="AY42" s="4">
        <f t="shared" si="50"/>
        <v>141.33333333333334</v>
      </c>
      <c r="AZ42" s="80">
        <f t="shared" si="51"/>
        <v>795</v>
      </c>
      <c r="BA42" s="80">
        <f t="shared" si="37"/>
        <v>-35.333333333333286</v>
      </c>
      <c r="BB42" s="4">
        <f t="shared" si="17"/>
        <v>971.66666666666663</v>
      </c>
      <c r="BC42" s="4">
        <f t="shared" si="18"/>
        <v>4.8111837327523534E-2</v>
      </c>
      <c r="BD42" s="4">
        <f t="shared" si="19"/>
        <v>0.48341625207296846</v>
      </c>
      <c r="BE42" s="23">
        <f t="shared" si="20"/>
        <v>0.80743767932822641</v>
      </c>
      <c r="BG42" s="22">
        <v>0.21</v>
      </c>
      <c r="BH42" s="4">
        <f t="shared" si="52"/>
        <v>0</v>
      </c>
      <c r="BI42" s="80">
        <f t="shared" si="53"/>
        <v>1656</v>
      </c>
      <c r="BJ42" s="80">
        <f t="shared" si="38"/>
        <v>-788.5714285714289</v>
      </c>
      <c r="BK42" s="4">
        <f t="shared" si="21"/>
        <v>2444.5714285714289</v>
      </c>
      <c r="BL42" s="4">
        <f t="shared" si="22"/>
        <v>1.0737628384687212</v>
      </c>
      <c r="BM42" s="4">
        <f t="shared" si="23"/>
        <v>1.2162046908315567</v>
      </c>
      <c r="BN42" s="23">
        <f t="shared" si="24"/>
        <v>4.3451450231834041</v>
      </c>
      <c r="BP42" s="22">
        <v>0.21</v>
      </c>
      <c r="BQ42" s="4">
        <f t="shared" si="54"/>
        <v>0</v>
      </c>
      <c r="BR42" s="80">
        <f t="shared" si="55"/>
        <v>444</v>
      </c>
      <c r="BS42" s="80">
        <f t="shared" si="39"/>
        <v>-211.42857142857133</v>
      </c>
      <c r="BT42" s="4">
        <f t="shared" si="25"/>
        <v>655.42857142857133</v>
      </c>
      <c r="BU42" s="4">
        <f t="shared" si="26"/>
        <v>0.28789293495175833</v>
      </c>
      <c r="BV42" s="4">
        <f t="shared" si="27"/>
        <v>0.89246809835045104</v>
      </c>
      <c r="BW42" s="23">
        <f t="shared" si="28"/>
        <v>1.9741229825263431</v>
      </c>
    </row>
    <row r="43" spans="3:75">
      <c r="C43">
        <v>215</v>
      </c>
      <c r="D43" s="22">
        <v>0.215</v>
      </c>
      <c r="E43" s="4">
        <f t="shared" si="40"/>
        <v>1856.4102564102564</v>
      </c>
      <c r="F43" s="80">
        <f t="shared" si="41"/>
        <v>5857</v>
      </c>
      <c r="G43" s="80">
        <f t="shared" si="29"/>
        <v>1722.564102564103</v>
      </c>
      <c r="H43" s="4">
        <f t="shared" si="30"/>
        <v>5990.8461538461534</v>
      </c>
      <c r="I43" s="4">
        <f t="shared" si="31"/>
        <v>2.3455393553432771</v>
      </c>
      <c r="J43" s="4"/>
      <c r="K43" s="4">
        <f t="shared" si="32"/>
        <v>2.9805204745503251</v>
      </c>
      <c r="L43" s="23">
        <f t="shared" si="0"/>
        <v>9.7772507458924878</v>
      </c>
      <c r="N43" s="204">
        <v>0.215</v>
      </c>
      <c r="O43" s="4">
        <f t="shared" si="42"/>
        <v>1925.7731958762888</v>
      </c>
      <c r="P43" s="80">
        <f t="shared" si="43"/>
        <v>4393</v>
      </c>
      <c r="Q43" s="80">
        <f t="shared" si="33"/>
        <v>2569.6427715176214</v>
      </c>
      <c r="R43" s="4">
        <f t="shared" si="1"/>
        <v>3749.1304243586674</v>
      </c>
      <c r="S43" s="4">
        <f t="shared" si="2"/>
        <v>3.4989689154651704</v>
      </c>
      <c r="T43" s="4">
        <f t="shared" si="3"/>
        <v>1.8652390170938644</v>
      </c>
      <c r="U43" s="23">
        <f t="shared" si="4"/>
        <v>10.983910216710335</v>
      </c>
      <c r="W43" s="204">
        <v>0.215</v>
      </c>
      <c r="X43" s="4">
        <f t="shared" si="44"/>
        <v>1455.2845528455284</v>
      </c>
      <c r="Y43" s="80">
        <f t="shared" si="45"/>
        <v>8200</v>
      </c>
      <c r="Z43" s="80">
        <f t="shared" si="34"/>
        <v>-328.03932690489705</v>
      </c>
      <c r="AA43" s="4">
        <f t="shared" si="5"/>
        <v>9983.3238797504255</v>
      </c>
      <c r="AB43" s="4">
        <f t="shared" si="6"/>
        <v>0.44667664338902097</v>
      </c>
      <c r="AC43" s="4">
        <f t="shared" si="7"/>
        <v>4.9668278008708588</v>
      </c>
      <c r="AD43" s="23">
        <f t="shared" si="8"/>
        <v>8.0004037749144352</v>
      </c>
      <c r="AF43" s="204">
        <v>0.215</v>
      </c>
      <c r="AG43" s="4">
        <f t="shared" si="46"/>
        <v>2863.9999999999995</v>
      </c>
      <c r="AH43" s="80">
        <f t="shared" si="47"/>
        <v>1076</v>
      </c>
      <c r="AI43" s="80">
        <f t="shared" si="35"/>
        <v>6359.8139534883703</v>
      </c>
      <c r="AJ43" s="4">
        <f t="shared" si="9"/>
        <v>-2419.8139534883712</v>
      </c>
      <c r="AK43" s="4">
        <f t="shared" si="10"/>
        <v>8.6598773876475619</v>
      </c>
      <c r="AL43" s="4">
        <f t="shared" si="11"/>
        <v>1.203887539048941</v>
      </c>
      <c r="AM43" s="23">
        <f t="shared" si="12"/>
        <v>22.423270308619426</v>
      </c>
      <c r="AO43" s="204">
        <v>0.215</v>
      </c>
      <c r="AP43" s="4">
        <f t="shared" si="48"/>
        <v>885</v>
      </c>
      <c r="AQ43" s="80">
        <f t="shared" si="49"/>
        <v>405</v>
      </c>
      <c r="AR43" s="80">
        <f t="shared" si="36"/>
        <v>1931.5116279069769</v>
      </c>
      <c r="AS43" s="4">
        <f t="shared" si="13"/>
        <v>-641.51162790697686</v>
      </c>
      <c r="AT43" s="4">
        <f t="shared" si="14"/>
        <v>2.6300539595683232</v>
      </c>
      <c r="AU43" s="4">
        <f t="shared" si="15"/>
        <v>0.31916001388406806</v>
      </c>
      <c r="AV43" s="23">
        <f t="shared" si="16"/>
        <v>6.7452362481065435</v>
      </c>
      <c r="AX43" s="204">
        <v>0.215</v>
      </c>
      <c r="AY43" s="4">
        <f t="shared" si="50"/>
        <v>141.33333333333334</v>
      </c>
      <c r="AZ43" s="80">
        <f t="shared" si="51"/>
        <v>795</v>
      </c>
      <c r="BA43" s="80">
        <f t="shared" si="37"/>
        <v>-31.224806201550365</v>
      </c>
      <c r="BB43" s="4">
        <f t="shared" si="17"/>
        <v>967.55813953488371</v>
      </c>
      <c r="BC43" s="4">
        <f t="shared" si="18"/>
        <v>4.2517437638276638E-2</v>
      </c>
      <c r="BD43" s="4">
        <f t="shared" si="19"/>
        <v>0.48137220872382275</v>
      </c>
      <c r="BE43" s="23">
        <f t="shared" si="20"/>
        <v>0.77352624651562463</v>
      </c>
      <c r="BG43" s="204">
        <v>0.215</v>
      </c>
      <c r="BH43" s="4">
        <f t="shared" si="52"/>
        <v>0</v>
      </c>
      <c r="BI43" s="80">
        <f t="shared" si="53"/>
        <v>1656</v>
      </c>
      <c r="BJ43" s="80">
        <f t="shared" si="38"/>
        <v>-770.23255813953483</v>
      </c>
      <c r="BK43" s="4">
        <f t="shared" si="21"/>
        <v>2426.2325581395348</v>
      </c>
      <c r="BL43" s="4">
        <f t="shared" si="22"/>
        <v>1.0487916096671224</v>
      </c>
      <c r="BM43" s="4">
        <f t="shared" si="23"/>
        <v>1.207080874696286</v>
      </c>
      <c r="BN43" s="23">
        <f t="shared" si="24"/>
        <v>4.1965206576160643</v>
      </c>
      <c r="BP43" s="204">
        <v>0.215</v>
      </c>
      <c r="BQ43" s="4">
        <f t="shared" si="54"/>
        <v>0</v>
      </c>
      <c r="BR43" s="80">
        <f t="shared" si="55"/>
        <v>444</v>
      </c>
      <c r="BS43" s="80">
        <f t="shared" si="39"/>
        <v>-206.51162790697686</v>
      </c>
      <c r="BT43" s="4">
        <f t="shared" si="25"/>
        <v>650.51162790697686</v>
      </c>
      <c r="BU43" s="4">
        <f t="shared" si="26"/>
        <v>0.28119775041799677</v>
      </c>
      <c r="BV43" s="4">
        <f t="shared" si="27"/>
        <v>0.88577291381668954</v>
      </c>
      <c r="BW43" s="23">
        <f t="shared" si="28"/>
        <v>1.9095289098152337</v>
      </c>
    </row>
    <row r="44" spans="3:75">
      <c r="C44">
        <v>220</v>
      </c>
      <c r="D44" s="22">
        <v>0.22</v>
      </c>
      <c r="E44" s="4">
        <f t="shared" si="40"/>
        <v>1856.4102564102564</v>
      </c>
      <c r="F44" s="80">
        <f t="shared" si="41"/>
        <v>5857</v>
      </c>
      <c r="G44" s="80">
        <f t="shared" si="29"/>
        <v>1725.6060606060605</v>
      </c>
      <c r="H44" s="4">
        <f t="shared" si="30"/>
        <v>5987.8041958041958</v>
      </c>
      <c r="I44" s="4">
        <f t="shared" si="31"/>
        <v>2.3496814550736116</v>
      </c>
      <c r="J44" s="4"/>
      <c r="K44" s="4">
        <f t="shared" si="32"/>
        <v>2.9790070625891523</v>
      </c>
      <c r="L44" s="23">
        <f t="shared" si="0"/>
        <v>9.6160748882501075</v>
      </c>
      <c r="N44" s="22">
        <v>0.22</v>
      </c>
      <c r="O44" s="4">
        <f t="shared" si="42"/>
        <v>1925.7731958762888</v>
      </c>
      <c r="P44" s="80">
        <f t="shared" si="43"/>
        <v>4393</v>
      </c>
      <c r="Q44" s="80">
        <f t="shared" si="33"/>
        <v>2555.009372071228</v>
      </c>
      <c r="R44" s="4">
        <f t="shared" si="1"/>
        <v>3763.7638238050608</v>
      </c>
      <c r="S44" s="4">
        <f t="shared" si="2"/>
        <v>3.4790432626242205</v>
      </c>
      <c r="T44" s="4">
        <f t="shared" si="3"/>
        <v>1.872519315325901</v>
      </c>
      <c r="U44" s="23">
        <f t="shared" si="4"/>
        <v>10.776628596192566</v>
      </c>
      <c r="W44" s="22">
        <v>0.22</v>
      </c>
      <c r="X44" s="4">
        <f t="shared" si="44"/>
        <v>1455.2845528455284</v>
      </c>
      <c r="Y44" s="80">
        <f t="shared" si="45"/>
        <v>8200</v>
      </c>
      <c r="Z44" s="80">
        <f t="shared" si="34"/>
        <v>-287.50923872875205</v>
      </c>
      <c r="AA44" s="4">
        <f t="shared" si="5"/>
        <v>9942.7937915742805</v>
      </c>
      <c r="AB44" s="4">
        <f t="shared" si="6"/>
        <v>0.39148861482673203</v>
      </c>
      <c r="AC44" s="4">
        <f t="shared" si="7"/>
        <v>4.9466635778976515</v>
      </c>
      <c r="AD44" s="23">
        <f t="shared" si="8"/>
        <v>7.6707870594508911</v>
      </c>
      <c r="AF44" s="22">
        <v>0.22</v>
      </c>
      <c r="AG44" s="4">
        <f t="shared" si="46"/>
        <v>2863.9999999999995</v>
      </c>
      <c r="AH44" s="80">
        <f t="shared" si="47"/>
        <v>1076</v>
      </c>
      <c r="AI44" s="80">
        <f t="shared" si="35"/>
        <v>6280.363636363636</v>
      </c>
      <c r="AJ44" s="4">
        <f t="shared" si="9"/>
        <v>-2340.363636363636</v>
      </c>
      <c r="AK44" s="4">
        <f t="shared" si="10"/>
        <v>8.5516934046345803</v>
      </c>
      <c r="AL44" s="4">
        <f t="shared" si="11"/>
        <v>1.1643600180913611</v>
      </c>
      <c r="AM44" s="23">
        <f t="shared" si="12"/>
        <v>21.800857162897227</v>
      </c>
      <c r="AO44" s="22">
        <v>0.22</v>
      </c>
      <c r="AP44" s="4">
        <f t="shared" si="48"/>
        <v>885</v>
      </c>
      <c r="AQ44" s="80">
        <f t="shared" si="49"/>
        <v>405</v>
      </c>
      <c r="AR44" s="80">
        <f t="shared" si="36"/>
        <v>1907.7272727272727</v>
      </c>
      <c r="AS44" s="4">
        <f t="shared" si="13"/>
        <v>-617.72727272727275</v>
      </c>
      <c r="AT44" s="4">
        <f t="shared" si="14"/>
        <v>2.5976678550207959</v>
      </c>
      <c r="AU44" s="4">
        <f t="shared" si="15"/>
        <v>0.30732700135685209</v>
      </c>
      <c r="AV44" s="23">
        <f t="shared" si="16"/>
        <v>6.5590244773539528</v>
      </c>
      <c r="AX44" s="22">
        <v>0.22</v>
      </c>
      <c r="AY44" s="4">
        <f t="shared" si="50"/>
        <v>141.33333333333334</v>
      </c>
      <c r="AZ44" s="80">
        <f t="shared" si="51"/>
        <v>795</v>
      </c>
      <c r="BA44" s="80">
        <f t="shared" si="37"/>
        <v>-27.303030303030283</v>
      </c>
      <c r="BB44" s="4">
        <f t="shared" si="17"/>
        <v>963.63636363636363</v>
      </c>
      <c r="BC44" s="4">
        <f t="shared" si="18"/>
        <v>3.717732884399548E-2</v>
      </c>
      <c r="BD44" s="4">
        <f t="shared" si="19"/>
        <v>0.47942107643600179</v>
      </c>
      <c r="BE44" s="23">
        <f t="shared" si="20"/>
        <v>0.7416296996803553</v>
      </c>
      <c r="BG44" s="22">
        <v>0.22</v>
      </c>
      <c r="BH44" s="4">
        <f t="shared" si="52"/>
        <v>0</v>
      </c>
      <c r="BI44" s="80">
        <f t="shared" si="53"/>
        <v>1656</v>
      </c>
      <c r="BJ44" s="80">
        <f t="shared" si="38"/>
        <v>-752.72727272727252</v>
      </c>
      <c r="BK44" s="4">
        <f t="shared" si="21"/>
        <v>2408.7272727272725</v>
      </c>
      <c r="BL44" s="4">
        <f t="shared" si="22"/>
        <v>1.0249554367201421</v>
      </c>
      <c r="BM44" s="4">
        <f t="shared" si="23"/>
        <v>1.198371777476255</v>
      </c>
      <c r="BN44" s="23">
        <f t="shared" si="24"/>
        <v>4.056765274260683</v>
      </c>
      <c r="BP44" s="22">
        <v>0.22</v>
      </c>
      <c r="BQ44" s="4">
        <f t="shared" si="54"/>
        <v>0</v>
      </c>
      <c r="BR44" s="80">
        <f t="shared" si="55"/>
        <v>444</v>
      </c>
      <c r="BS44" s="80">
        <f t="shared" si="39"/>
        <v>-201.81818181818187</v>
      </c>
      <c r="BT44" s="4">
        <f t="shared" si="25"/>
        <v>645.81818181818187</v>
      </c>
      <c r="BU44" s="4">
        <f t="shared" si="26"/>
        <v>0.27480689245395129</v>
      </c>
      <c r="BV44" s="4">
        <f t="shared" si="27"/>
        <v>0.87938205585264406</v>
      </c>
      <c r="BW44" s="23">
        <f t="shared" si="28"/>
        <v>1.848700912872036</v>
      </c>
    </row>
    <row r="45" spans="3:75">
      <c r="C45">
        <v>225</v>
      </c>
      <c r="D45" s="22">
        <v>0.22500000000000001</v>
      </c>
      <c r="E45" s="4">
        <f t="shared" si="40"/>
        <v>1856.4102564102564</v>
      </c>
      <c r="F45" s="80">
        <f t="shared" si="41"/>
        <v>5857</v>
      </c>
      <c r="G45" s="80">
        <f t="shared" si="29"/>
        <v>1728.5128205128199</v>
      </c>
      <c r="H45" s="4">
        <f t="shared" si="30"/>
        <v>5984.8974358974365</v>
      </c>
      <c r="I45" s="4">
        <f t="shared" si="31"/>
        <v>2.3536394614825977</v>
      </c>
      <c r="J45" s="4"/>
      <c r="K45" s="4">
        <f t="shared" si="32"/>
        <v>2.9775609133818093</v>
      </c>
      <c r="L45" s="23">
        <f t="shared" si="0"/>
        <v>9.4619066279684727</v>
      </c>
      <c r="N45" s="204">
        <v>0.22500000000000001</v>
      </c>
      <c r="O45" s="4">
        <f t="shared" si="42"/>
        <v>1925.7731958762888</v>
      </c>
      <c r="P45" s="80">
        <f t="shared" si="43"/>
        <v>4393</v>
      </c>
      <c r="Q45" s="80">
        <f t="shared" si="33"/>
        <v>2541.026345933562</v>
      </c>
      <c r="R45" s="4">
        <f t="shared" si="1"/>
        <v>3777.7468499427268</v>
      </c>
      <c r="S45" s="4">
        <f t="shared" si="2"/>
        <v>3.4600031943539782</v>
      </c>
      <c r="T45" s="4">
        <f t="shared" si="3"/>
        <v>1.8794760447476253</v>
      </c>
      <c r="U45" s="23">
        <f t="shared" si="4"/>
        <v>10.579308846489448</v>
      </c>
      <c r="W45" s="204">
        <v>0.22500000000000001</v>
      </c>
      <c r="X45" s="4">
        <f t="shared" si="44"/>
        <v>1455.2845528455284</v>
      </c>
      <c r="Y45" s="80">
        <f t="shared" si="45"/>
        <v>8200</v>
      </c>
      <c r="Z45" s="80">
        <f t="shared" si="34"/>
        <v>-248.78048780487802</v>
      </c>
      <c r="AA45" s="4">
        <f t="shared" si="5"/>
        <v>9904.0650406504064</v>
      </c>
      <c r="AB45" s="4">
        <f t="shared" si="6"/>
        <v>0.33875338753387524</v>
      </c>
      <c r="AC45" s="4">
        <f t="shared" si="7"/>
        <v>4.9273955426121425</v>
      </c>
      <c r="AD45" s="23">
        <f t="shared" si="8"/>
        <v>7.360285294395231</v>
      </c>
      <c r="AF45" s="204">
        <v>0.22500000000000001</v>
      </c>
      <c r="AG45" s="4">
        <f t="shared" si="46"/>
        <v>2863.9999999999995</v>
      </c>
      <c r="AH45" s="80">
        <f t="shared" si="47"/>
        <v>1076</v>
      </c>
      <c r="AI45" s="80">
        <f t="shared" si="35"/>
        <v>6204.4444444444434</v>
      </c>
      <c r="AJ45" s="4">
        <f t="shared" si="9"/>
        <v>-2264.4444444444434</v>
      </c>
      <c r="AK45" s="4">
        <f t="shared" si="10"/>
        <v>8.4483175986443939</v>
      </c>
      <c r="AL45" s="4">
        <f t="shared" si="11"/>
        <v>1.1265892758430067</v>
      </c>
      <c r="AM45" s="23">
        <f t="shared" si="12"/>
        <v>21.214860097960926</v>
      </c>
      <c r="AO45" s="204">
        <v>0.22500000000000001</v>
      </c>
      <c r="AP45" s="4">
        <f t="shared" si="48"/>
        <v>885</v>
      </c>
      <c r="AQ45" s="80">
        <f t="shared" si="49"/>
        <v>405</v>
      </c>
      <c r="AR45" s="80">
        <f t="shared" si="36"/>
        <v>1885</v>
      </c>
      <c r="AS45" s="4">
        <f t="shared" si="13"/>
        <v>-595</v>
      </c>
      <c r="AT45" s="4">
        <f t="shared" si="14"/>
        <v>2.566721132897603</v>
      </c>
      <c r="AU45" s="4">
        <f t="shared" si="15"/>
        <v>0.29601990049751242</v>
      </c>
      <c r="AV45" s="23">
        <f t="shared" si="16"/>
        <v>6.3837091774244232</v>
      </c>
      <c r="AX45" s="204">
        <v>0.22500000000000001</v>
      </c>
      <c r="AY45" s="4">
        <f t="shared" si="50"/>
        <v>141.33333333333334</v>
      </c>
      <c r="AZ45" s="80">
        <f t="shared" si="51"/>
        <v>795</v>
      </c>
      <c r="BA45" s="80">
        <f t="shared" si="37"/>
        <v>-23.555555555555458</v>
      </c>
      <c r="BB45" s="4">
        <f t="shared" si="17"/>
        <v>959.8888888888888</v>
      </c>
      <c r="BC45" s="4">
        <f t="shared" si="18"/>
        <v>3.2074558218348932E-2</v>
      </c>
      <c r="BD45" s="4">
        <f t="shared" si="19"/>
        <v>0.47755666113875067</v>
      </c>
      <c r="BE45" s="23">
        <f t="shared" si="20"/>
        <v>0.71158285069448179</v>
      </c>
      <c r="BG45" s="204">
        <v>0.22500000000000001</v>
      </c>
      <c r="BH45" s="4">
        <f t="shared" si="52"/>
        <v>0</v>
      </c>
      <c r="BI45" s="80">
        <f t="shared" si="53"/>
        <v>1656</v>
      </c>
      <c r="BJ45" s="80">
        <f t="shared" si="38"/>
        <v>-736</v>
      </c>
      <c r="BK45" s="4">
        <f t="shared" si="21"/>
        <v>2392</v>
      </c>
      <c r="BL45" s="4">
        <f t="shared" si="22"/>
        <v>1.0021786492374727</v>
      </c>
      <c r="BM45" s="4">
        <f t="shared" si="23"/>
        <v>1.1900497512437811</v>
      </c>
      <c r="BN45" s="23">
        <f t="shared" si="24"/>
        <v>3.9251498498791442</v>
      </c>
      <c r="BP45" s="204">
        <v>0.22500000000000001</v>
      </c>
      <c r="BQ45" s="4">
        <f t="shared" si="54"/>
        <v>0</v>
      </c>
      <c r="BR45" s="80">
        <f t="shared" si="55"/>
        <v>444</v>
      </c>
      <c r="BS45" s="80">
        <f t="shared" si="39"/>
        <v>-197.33333333333337</v>
      </c>
      <c r="BT45" s="4">
        <f t="shared" si="25"/>
        <v>641.33333333333337</v>
      </c>
      <c r="BU45" s="4">
        <f t="shared" si="26"/>
        <v>0.26870007262164125</v>
      </c>
      <c r="BV45" s="4">
        <f t="shared" si="27"/>
        <v>0.87327523602033397</v>
      </c>
      <c r="BW45" s="23">
        <f t="shared" si="28"/>
        <v>1.7913338174776083</v>
      </c>
    </row>
    <row r="46" spans="3:75">
      <c r="C46">
        <v>230</v>
      </c>
      <c r="D46" s="22">
        <v>0.23</v>
      </c>
      <c r="E46" s="4">
        <f t="shared" si="40"/>
        <v>1856.4102564102564</v>
      </c>
      <c r="F46" s="80">
        <f t="shared" si="41"/>
        <v>5857</v>
      </c>
      <c r="G46" s="80">
        <f t="shared" si="29"/>
        <v>1731.2931995540689</v>
      </c>
      <c r="H46" s="4">
        <f t="shared" si="30"/>
        <v>5982.1170568561874</v>
      </c>
      <c r="I46" s="4">
        <f t="shared" si="31"/>
        <v>2.3574253806564118</v>
      </c>
      <c r="J46" s="4"/>
      <c r="K46" s="4">
        <f t="shared" si="32"/>
        <v>2.9761776402269589</v>
      </c>
      <c r="L46" s="23">
        <f t="shared" si="0"/>
        <v>9.3142988861564593</v>
      </c>
      <c r="N46" s="22">
        <v>0.23</v>
      </c>
      <c r="O46" s="4">
        <f t="shared" si="42"/>
        <v>1925.7731958762888</v>
      </c>
      <c r="P46" s="80">
        <f t="shared" si="43"/>
        <v>4393</v>
      </c>
      <c r="Q46" s="80">
        <f t="shared" si="33"/>
        <v>2527.6512774540565</v>
      </c>
      <c r="R46" s="4">
        <f t="shared" si="1"/>
        <v>3791.1219184222323</v>
      </c>
      <c r="S46" s="4">
        <f t="shared" si="2"/>
        <v>3.4417909551389654</v>
      </c>
      <c r="T46" s="4">
        <f t="shared" si="3"/>
        <v>1.8861303076727525</v>
      </c>
      <c r="U46" s="23">
        <f t="shared" si="4"/>
        <v>10.3912534718499</v>
      </c>
      <c r="W46" s="22">
        <v>0.23</v>
      </c>
      <c r="X46" s="4">
        <f t="shared" si="44"/>
        <v>1455.2845528455284</v>
      </c>
      <c r="Y46" s="80">
        <f t="shared" si="45"/>
        <v>8200</v>
      </c>
      <c r="Z46" s="80">
        <f t="shared" si="34"/>
        <v>-211.73559561682555</v>
      </c>
      <c r="AA46" s="4">
        <f t="shared" si="5"/>
        <v>9867.020148462354</v>
      </c>
      <c r="AB46" s="4">
        <f t="shared" si="6"/>
        <v>0.2883109962102744</v>
      </c>
      <c r="AC46" s="4">
        <f t="shared" si="7"/>
        <v>4.9089652479912207</v>
      </c>
      <c r="AD46" s="23">
        <f t="shared" si="8"/>
        <v>7.0673669669078754</v>
      </c>
      <c r="AF46" s="22">
        <v>0.23</v>
      </c>
      <c r="AG46" s="4">
        <f t="shared" si="46"/>
        <v>2863.9999999999995</v>
      </c>
      <c r="AH46" s="80">
        <f t="shared" si="47"/>
        <v>1076</v>
      </c>
      <c r="AI46" s="80">
        <f t="shared" si="35"/>
        <v>6131.8260869565202</v>
      </c>
      <c r="AJ46" s="4">
        <f t="shared" si="9"/>
        <v>-2191.8260869565206</v>
      </c>
      <c r="AK46" s="4">
        <f t="shared" si="10"/>
        <v>8.3494363929146509</v>
      </c>
      <c r="AL46" s="4">
        <f t="shared" si="11"/>
        <v>1.0904607397793635</v>
      </c>
      <c r="AM46" s="23">
        <f t="shared" si="12"/>
        <v>20.662345696428581</v>
      </c>
      <c r="AO46" s="22">
        <v>0.23</v>
      </c>
      <c r="AP46" s="4">
        <f t="shared" si="48"/>
        <v>885</v>
      </c>
      <c r="AQ46" s="80">
        <f t="shared" si="49"/>
        <v>405</v>
      </c>
      <c r="AR46" s="80">
        <f t="shared" si="36"/>
        <v>1863.2608695652175</v>
      </c>
      <c r="AS46" s="4">
        <f t="shared" si="13"/>
        <v>-573.26086956521738</v>
      </c>
      <c r="AT46" s="4">
        <f t="shared" si="14"/>
        <v>2.5371199204319406</v>
      </c>
      <c r="AU46" s="4">
        <f t="shared" si="15"/>
        <v>0.28520441271901364</v>
      </c>
      <c r="AV46" s="23">
        <f t="shared" si="16"/>
        <v>6.2184125288897061</v>
      </c>
      <c r="AX46" s="22">
        <v>0.23</v>
      </c>
      <c r="AY46" s="4">
        <f t="shared" si="50"/>
        <v>141.33333333333334</v>
      </c>
      <c r="AZ46" s="80">
        <f t="shared" si="51"/>
        <v>795</v>
      </c>
      <c r="BA46" s="80">
        <f t="shared" si="37"/>
        <v>-19.971014492753653</v>
      </c>
      <c r="BB46" s="4">
        <f t="shared" si="17"/>
        <v>956.304347826087</v>
      </c>
      <c r="BC46" s="4">
        <f t="shared" si="18"/>
        <v>2.7193647185122072E-2</v>
      </c>
      <c r="BD46" s="4">
        <f t="shared" si="19"/>
        <v>0.47577330737616269</v>
      </c>
      <c r="BE46" s="23">
        <f t="shared" si="20"/>
        <v>0.68323750096071068</v>
      </c>
      <c r="BG46" s="22">
        <v>0.23</v>
      </c>
      <c r="BH46" s="4">
        <f t="shared" si="52"/>
        <v>0</v>
      </c>
      <c r="BI46" s="80">
        <f t="shared" si="53"/>
        <v>1656</v>
      </c>
      <c r="BJ46" s="80">
        <f t="shared" si="38"/>
        <v>-720</v>
      </c>
      <c r="BK46" s="4">
        <f t="shared" si="21"/>
        <v>2376</v>
      </c>
      <c r="BL46" s="4">
        <f t="shared" si="22"/>
        <v>0.98039215686274495</v>
      </c>
      <c r="BM46" s="4">
        <f t="shared" si="23"/>
        <v>1.182089552238806</v>
      </c>
      <c r="BN46" s="23">
        <f t="shared" si="24"/>
        <v>3.8010204730821586</v>
      </c>
      <c r="BP46" s="22">
        <v>0.23</v>
      </c>
      <c r="BQ46" s="4">
        <f t="shared" si="54"/>
        <v>0</v>
      </c>
      <c r="BR46" s="80">
        <f t="shared" si="55"/>
        <v>444</v>
      </c>
      <c r="BS46" s="80">
        <f t="shared" si="39"/>
        <v>-193.04347826086962</v>
      </c>
      <c r="BT46" s="4">
        <f t="shared" si="25"/>
        <v>637.04347826086962</v>
      </c>
      <c r="BU46" s="4">
        <f t="shared" si="26"/>
        <v>0.26285876669508385</v>
      </c>
      <c r="BV46" s="4">
        <f t="shared" si="27"/>
        <v>0.86743393009377656</v>
      </c>
      <c r="BW46" s="23">
        <f t="shared" si="28"/>
        <v>1.7371535885935974</v>
      </c>
    </row>
    <row r="47" spans="3:75">
      <c r="C47">
        <v>235</v>
      </c>
      <c r="D47" s="22">
        <v>0.23499999999999999</v>
      </c>
      <c r="E47" s="4">
        <f t="shared" si="40"/>
        <v>1856.4102564102564</v>
      </c>
      <c r="F47" s="80">
        <f t="shared" si="41"/>
        <v>5857</v>
      </c>
      <c r="G47" s="80">
        <f t="shared" si="29"/>
        <v>1733.9552645935632</v>
      </c>
      <c r="H47" s="4">
        <f t="shared" si="30"/>
        <v>5979.4549918166931</v>
      </c>
      <c r="I47" s="4">
        <f t="shared" si="31"/>
        <v>2.36105019688666</v>
      </c>
      <c r="J47" s="4"/>
      <c r="K47" s="4">
        <f t="shared" si="32"/>
        <v>2.9748532297595487</v>
      </c>
      <c r="L47" s="23">
        <f t="shared" si="0"/>
        <v>9.1728418053711813</v>
      </c>
      <c r="N47" s="204">
        <v>0.23499999999999999</v>
      </c>
      <c r="O47" s="4">
        <f t="shared" si="42"/>
        <v>1925.7731958762888</v>
      </c>
      <c r="P47" s="80">
        <f t="shared" si="43"/>
        <v>4393</v>
      </c>
      <c r="Q47" s="80">
        <f t="shared" si="33"/>
        <v>2514.8453608247432</v>
      </c>
      <c r="R47" s="4">
        <f t="shared" si="1"/>
        <v>3803.9278350515456</v>
      </c>
      <c r="S47" s="4">
        <f t="shared" si="2"/>
        <v>3.4243537048267196</v>
      </c>
      <c r="T47" s="4">
        <f t="shared" si="3"/>
        <v>1.8925014104734057</v>
      </c>
      <c r="U47" s="23">
        <f t="shared" si="4"/>
        <v>10.211828320103475</v>
      </c>
      <c r="W47" s="204">
        <v>0.23499999999999999</v>
      </c>
      <c r="X47" s="4">
        <f t="shared" si="44"/>
        <v>1455.2845528455284</v>
      </c>
      <c r="Y47" s="80">
        <f t="shared" si="45"/>
        <v>8200</v>
      </c>
      <c r="Z47" s="80">
        <f t="shared" si="34"/>
        <v>-176.26708181975368</v>
      </c>
      <c r="AA47" s="4">
        <f t="shared" si="5"/>
        <v>9831.5516346652821</v>
      </c>
      <c r="AB47" s="4">
        <f t="shared" si="6"/>
        <v>0.24001508962384757</v>
      </c>
      <c r="AC47" s="4">
        <f t="shared" si="7"/>
        <v>4.8913192212265084</v>
      </c>
      <c r="AD47" s="23">
        <f t="shared" si="8"/>
        <v>6.7906546353902595</v>
      </c>
      <c r="AF47" s="204">
        <v>0.23499999999999999</v>
      </c>
      <c r="AG47" s="4">
        <f t="shared" si="46"/>
        <v>2863.9999999999995</v>
      </c>
      <c r="AH47" s="80">
        <f t="shared" si="47"/>
        <v>1076</v>
      </c>
      <c r="AI47" s="80">
        <f t="shared" si="35"/>
        <v>6062.2978723404249</v>
      </c>
      <c r="AJ47" s="4">
        <f t="shared" si="9"/>
        <v>-2122.2978723404249</v>
      </c>
      <c r="AK47" s="4">
        <f t="shared" si="10"/>
        <v>8.2547628980670265</v>
      </c>
      <c r="AL47" s="4">
        <f t="shared" si="11"/>
        <v>1.0558695882290672</v>
      </c>
      <c r="AM47" s="23">
        <f t="shared" si="12"/>
        <v>20.140676710359912</v>
      </c>
      <c r="AO47" s="204">
        <v>0.23499999999999999</v>
      </c>
      <c r="AP47" s="4">
        <f t="shared" si="48"/>
        <v>885</v>
      </c>
      <c r="AQ47" s="80">
        <f t="shared" si="49"/>
        <v>405</v>
      </c>
      <c r="AR47" s="80">
        <f t="shared" si="36"/>
        <v>1842.4468085106384</v>
      </c>
      <c r="AS47" s="4">
        <f t="shared" si="13"/>
        <v>-552.44680851063845</v>
      </c>
      <c r="AT47" s="4">
        <f t="shared" si="14"/>
        <v>2.5087783340286469</v>
      </c>
      <c r="AU47" s="4">
        <f t="shared" si="15"/>
        <v>0.27484915846300423</v>
      </c>
      <c r="AV47" s="23">
        <f t="shared" si="16"/>
        <v>6.0623453457201162</v>
      </c>
      <c r="AX47" s="204">
        <v>0.23499999999999999</v>
      </c>
      <c r="AY47" s="4">
        <f t="shared" si="50"/>
        <v>141.33333333333334</v>
      </c>
      <c r="AZ47" s="80">
        <f t="shared" si="51"/>
        <v>795</v>
      </c>
      <c r="BA47" s="80">
        <f t="shared" si="37"/>
        <v>-16.539007092198545</v>
      </c>
      <c r="BB47" s="4">
        <f t="shared" si="17"/>
        <v>952.87234042553189</v>
      </c>
      <c r="BC47" s="4">
        <f t="shared" si="18"/>
        <v>2.2520434493734399E-2</v>
      </c>
      <c r="BD47" s="4">
        <f t="shared" si="19"/>
        <v>0.47406584100772731</v>
      </c>
      <c r="BE47" s="23">
        <f t="shared" si="20"/>
        <v>0.65646036066581326</v>
      </c>
      <c r="BG47" s="204">
        <v>0.23499999999999999</v>
      </c>
      <c r="BH47" s="4">
        <f t="shared" si="52"/>
        <v>0</v>
      </c>
      <c r="BI47" s="80">
        <f t="shared" si="53"/>
        <v>1656</v>
      </c>
      <c r="BJ47" s="80">
        <f t="shared" si="38"/>
        <v>-704.68085106382978</v>
      </c>
      <c r="BK47" s="4">
        <f t="shared" si="21"/>
        <v>2360.6808510638298</v>
      </c>
      <c r="BL47" s="4">
        <f t="shared" si="22"/>
        <v>0.9595327492699206</v>
      </c>
      <c r="BM47" s="4">
        <f t="shared" si="23"/>
        <v>1.1744680851063829</v>
      </c>
      <c r="BN47" s="23">
        <f t="shared" si="24"/>
        <v>3.6837891335800954</v>
      </c>
      <c r="BP47" s="204">
        <v>0.23499999999999999</v>
      </c>
      <c r="BQ47" s="4">
        <f t="shared" si="54"/>
        <v>0</v>
      </c>
      <c r="BR47" s="80">
        <f t="shared" si="55"/>
        <v>444</v>
      </c>
      <c r="BS47" s="80">
        <f t="shared" si="39"/>
        <v>-188.93617021276589</v>
      </c>
      <c r="BT47" s="4">
        <f t="shared" si="25"/>
        <v>632.93617021276589</v>
      </c>
      <c r="BU47" s="4">
        <f t="shared" si="26"/>
        <v>0.25726602697816703</v>
      </c>
      <c r="BV47" s="4">
        <f t="shared" si="27"/>
        <v>0.8618411903768598</v>
      </c>
      <c r="BW47" s="23">
        <f t="shared" si="28"/>
        <v>1.6859135384952229</v>
      </c>
    </row>
    <row r="48" spans="3:75">
      <c r="C48">
        <v>240</v>
      </c>
      <c r="D48" s="22">
        <v>0.24</v>
      </c>
      <c r="E48" s="4">
        <f t="shared" si="40"/>
        <v>1856.4102564102564</v>
      </c>
      <c r="F48" s="80">
        <f t="shared" si="41"/>
        <v>5857</v>
      </c>
      <c r="G48" s="80">
        <f t="shared" si="29"/>
        <v>1736.5064102564106</v>
      </c>
      <c r="H48" s="4">
        <f t="shared" si="30"/>
        <v>5976.9038461538457</v>
      </c>
      <c r="I48" s="4">
        <f t="shared" si="31"/>
        <v>2.3645239791073127</v>
      </c>
      <c r="J48" s="4"/>
      <c r="K48" s="4">
        <f t="shared" si="32"/>
        <v>2.9735840030616147</v>
      </c>
      <c r="L48" s="23">
        <f t="shared" ref="L48:L79" si="56">I48+(E$8/D48)*(I48+K48)</f>
        <v>9.0371589568184731</v>
      </c>
      <c r="N48" s="22">
        <v>0.24</v>
      </c>
      <c r="O48" s="4">
        <f t="shared" si="42"/>
        <v>1925.7731958762888</v>
      </c>
      <c r="P48" s="80">
        <f t="shared" si="43"/>
        <v>4393</v>
      </c>
      <c r="Q48" s="80">
        <f t="shared" si="33"/>
        <v>2502.5730240549833</v>
      </c>
      <c r="R48" s="4">
        <f t="shared" ref="R48:R79" si="57">(-O48*E$8+P48*(N48+E$9))/N48</f>
        <v>3816.2001718213055</v>
      </c>
      <c r="S48" s="4">
        <f t="shared" ref="S48:S79" si="58">ABS(Q48)/E$6</f>
        <v>3.4076430066108157</v>
      </c>
      <c r="T48" s="4">
        <f t="shared" ref="T48:T79" si="59">ABS(R48)/E$7</f>
        <v>1.898607050657366</v>
      </c>
      <c r="U48" s="23">
        <f t="shared" ref="U48:U79" si="60">S48+(E$8/N48)*(S48+T48)</f>
        <v>10.040455578196042</v>
      </c>
      <c r="W48" s="22">
        <v>0.24</v>
      </c>
      <c r="X48" s="4">
        <f t="shared" si="44"/>
        <v>1455.2845528455284</v>
      </c>
      <c r="Y48" s="80">
        <f t="shared" si="45"/>
        <v>8200</v>
      </c>
      <c r="Z48" s="80">
        <f t="shared" si="34"/>
        <v>-142.27642276422625</v>
      </c>
      <c r="AA48" s="4">
        <f t="shared" ref="AA48:AA79" si="61">(-X48*E$8+Y48*(W48+E$9))/W48</f>
        <v>9797.5609756097547</v>
      </c>
      <c r="AB48" s="4">
        <f t="shared" ref="AB48:AB79" si="62">ABS(Z48)/E$6</f>
        <v>0.19373151247852155</v>
      </c>
      <c r="AC48" s="4">
        <f t="shared" ref="AC48:AC79" si="63">ABS(AA48)/E$7</f>
        <v>4.874408445576992</v>
      </c>
      <c r="AD48" s="23">
        <f t="shared" ref="AD48:AD79" si="64">AB48+(E$8/W48)*(AB48+AC48)</f>
        <v>6.5289064600479136</v>
      </c>
      <c r="AF48" s="22">
        <v>0.24</v>
      </c>
      <c r="AG48" s="4">
        <f t="shared" si="46"/>
        <v>2863.9999999999995</v>
      </c>
      <c r="AH48" s="80">
        <f t="shared" si="47"/>
        <v>1076</v>
      </c>
      <c r="AI48" s="80">
        <f t="shared" si="35"/>
        <v>5995.6666666666661</v>
      </c>
      <c r="AJ48" s="4">
        <f t="shared" ref="AJ48:AJ79" si="65">(-AG48*E$8+AH48*(AF48+E$9))/AF48</f>
        <v>-2055.6666666666661</v>
      </c>
      <c r="AK48" s="4">
        <f t="shared" ref="AK48:AK79" si="66">ABS(AI48)/E$6</f>
        <v>8.1640341321713858</v>
      </c>
      <c r="AL48" s="4">
        <f t="shared" ref="AL48:AL79" si="67">ABS(AJ48)/E$7</f>
        <v>1.022719734660033</v>
      </c>
      <c r="AM48" s="23">
        <f t="shared" ref="AM48:AM79" si="68">AK48+(E$8/AF48)*(AK48+AL48)</f>
        <v>19.64747646571066</v>
      </c>
      <c r="AO48" s="22">
        <v>0.24</v>
      </c>
      <c r="AP48" s="4">
        <f t="shared" si="48"/>
        <v>885</v>
      </c>
      <c r="AQ48" s="80">
        <f t="shared" si="49"/>
        <v>405</v>
      </c>
      <c r="AR48" s="80">
        <f t="shared" si="36"/>
        <v>1822.5</v>
      </c>
      <c r="AS48" s="4">
        <f t="shared" ref="AS48:AS79" si="69">(-AP48*E$8+AQ48*(AO48+E$9))/AO48</f>
        <v>-532.50000000000011</v>
      </c>
      <c r="AT48" s="4">
        <f t="shared" ref="AT48:AT79" si="70">ABS(AR48)/E$6</f>
        <v>2.4816176470588234</v>
      </c>
      <c r="AU48" s="4">
        <f t="shared" ref="AU48:AU79" si="71">ABS(AS48)/E$7</f>
        <v>0.2649253731343284</v>
      </c>
      <c r="AV48" s="23">
        <f t="shared" ref="AV48:AV79" si="72">AT48+(E$8/AO48)*(AT48+AU48)</f>
        <v>5.9147964223002631</v>
      </c>
      <c r="AX48" s="22">
        <v>0.24</v>
      </c>
      <c r="AY48" s="4">
        <f t="shared" si="50"/>
        <v>141.33333333333334</v>
      </c>
      <c r="AZ48" s="80">
        <f t="shared" si="51"/>
        <v>795</v>
      </c>
      <c r="BA48" s="80">
        <f t="shared" si="37"/>
        <v>-13.249999999999801</v>
      </c>
      <c r="BB48" s="4">
        <f t="shared" ref="BB48:BB79" si="73">(-AY48*E$8+AZ48*(AX48+E$9))/AX48</f>
        <v>949.58333333333314</v>
      </c>
      <c r="BC48" s="4">
        <f t="shared" ref="BC48:BC79" si="74">ABS(BA48)/E$6</f>
        <v>1.8041938997821076E-2</v>
      </c>
      <c r="BD48" s="4">
        <f t="shared" ref="BD48:BD79" si="75">ABS(BB48)/E$7</f>
        <v>0.47242951907131003</v>
      </c>
      <c r="BE48" s="23">
        <f t="shared" ref="BE48:BE79" si="76">BC48+(E$8/AX48)*(BC48+BD48)</f>
        <v>0.63113126158423494</v>
      </c>
      <c r="BG48" s="22">
        <v>0.24</v>
      </c>
      <c r="BH48" s="4">
        <f t="shared" si="52"/>
        <v>0</v>
      </c>
      <c r="BI48" s="80">
        <f t="shared" si="53"/>
        <v>1656</v>
      </c>
      <c r="BJ48" s="80">
        <f t="shared" si="38"/>
        <v>-690</v>
      </c>
      <c r="BK48" s="4">
        <f t="shared" ref="BK48:BK79" si="77">(-BH48*E$8+BI48*(BG48+E$9))/BG48</f>
        <v>2346</v>
      </c>
      <c r="BL48" s="4">
        <f t="shared" ref="BL48:BL79" si="78">ABS(BJ48)/E$6</f>
        <v>0.9395424836601306</v>
      </c>
      <c r="BM48" s="4">
        <f t="shared" ref="BM48:BM79" si="79">ABS(BK48)/E$7</f>
        <v>1.1671641791044776</v>
      </c>
      <c r="BN48" s="23">
        <f t="shared" ref="BN48:BN79" si="80">BL48+(E$8/BG48)*(BL48+BM48)</f>
        <v>3.5729258121158907</v>
      </c>
      <c r="BP48" s="22">
        <v>0.24</v>
      </c>
      <c r="BQ48" s="4">
        <f t="shared" si="54"/>
        <v>0</v>
      </c>
      <c r="BR48" s="80">
        <f t="shared" si="55"/>
        <v>444</v>
      </c>
      <c r="BS48" s="80">
        <f t="shared" si="39"/>
        <v>-184.99999999999989</v>
      </c>
      <c r="BT48" s="4">
        <f t="shared" ref="BT48:BT79" si="81">(-BQ48*E$8+BR48*(BP48+E$9))/BP48</f>
        <v>628.99999999999989</v>
      </c>
      <c r="BU48" s="4">
        <f t="shared" ref="BU48:BU79" si="82">ABS(BS48)/E$6</f>
        <v>0.25190631808278846</v>
      </c>
      <c r="BV48" s="4">
        <f t="shared" ref="BV48:BV79" si="83">ABS(BT48)/E$6</f>
        <v>0.85648148148148118</v>
      </c>
      <c r="BW48" s="23">
        <f t="shared" ref="BW48:BW79" si="84">BU48+(E$8/BP48)*(BU48+BV48)</f>
        <v>1.6373910675381256</v>
      </c>
    </row>
    <row r="49" spans="3:75">
      <c r="C49">
        <v>245</v>
      </c>
      <c r="D49" s="22">
        <v>0.245</v>
      </c>
      <c r="E49" s="4">
        <f t="shared" si="40"/>
        <v>1856.4102564102564</v>
      </c>
      <c r="F49" s="80">
        <f t="shared" si="41"/>
        <v>5857</v>
      </c>
      <c r="G49" s="80">
        <f t="shared" si="29"/>
        <v>1738.9534275248566</v>
      </c>
      <c r="H49" s="4">
        <f t="shared" si="30"/>
        <v>5974.4568288853998</v>
      </c>
      <c r="I49" s="4">
        <f t="shared" si="31"/>
        <v>2.3678559742985517</v>
      </c>
      <c r="J49" s="4"/>
      <c r="K49" s="4">
        <f t="shared" si="32"/>
        <v>2.9723665815350246</v>
      </c>
      <c r="L49" s="23">
        <f t="shared" si="56"/>
        <v>8.9069040018498704</v>
      </c>
      <c r="N49" s="204">
        <v>0.245</v>
      </c>
      <c r="O49" s="4">
        <f t="shared" si="42"/>
        <v>1925.7731958762888</v>
      </c>
      <c r="P49" s="80">
        <f t="shared" si="43"/>
        <v>4393</v>
      </c>
      <c r="Q49" s="80">
        <f t="shared" si="33"/>
        <v>2490.8015989901123</v>
      </c>
      <c r="R49" s="4">
        <f t="shared" si="57"/>
        <v>3827.9715968861765</v>
      </c>
      <c r="S49" s="4">
        <f t="shared" si="58"/>
        <v>3.3916143777098475</v>
      </c>
      <c r="T49" s="4">
        <f t="shared" si="59"/>
        <v>1.9044634810378986</v>
      </c>
      <c r="U49" s="23">
        <f t="shared" si="60"/>
        <v>9.8766076741356592</v>
      </c>
      <c r="W49" s="204">
        <v>0.245</v>
      </c>
      <c r="X49" s="4">
        <f t="shared" si="44"/>
        <v>1455.2845528455284</v>
      </c>
      <c r="Y49" s="80">
        <f t="shared" si="45"/>
        <v>8200</v>
      </c>
      <c r="Z49" s="80">
        <f t="shared" si="34"/>
        <v>-109.6731375477018</v>
      </c>
      <c r="AA49" s="4">
        <f t="shared" si="61"/>
        <v>9764.9576903932302</v>
      </c>
      <c r="AB49" s="4">
        <f t="shared" si="62"/>
        <v>0.14933706093096649</v>
      </c>
      <c r="AC49" s="4">
        <f t="shared" si="63"/>
        <v>4.8581879056682737</v>
      </c>
      <c r="AD49" s="23">
        <f t="shared" si="64"/>
        <v>6.281000285338199</v>
      </c>
      <c r="AF49" s="204">
        <v>0.245</v>
      </c>
      <c r="AG49" s="4">
        <f t="shared" si="46"/>
        <v>2863.9999999999995</v>
      </c>
      <c r="AH49" s="80">
        <f t="shared" si="47"/>
        <v>1076</v>
      </c>
      <c r="AI49" s="80">
        <f t="shared" si="35"/>
        <v>5931.7551020408155</v>
      </c>
      <c r="AJ49" s="4">
        <f t="shared" si="65"/>
        <v>-1991.7551020408157</v>
      </c>
      <c r="AK49" s="4">
        <f t="shared" si="66"/>
        <v>8.0770085812102597</v>
      </c>
      <c r="AL49" s="4">
        <f t="shared" si="67"/>
        <v>0.99092293633871431</v>
      </c>
      <c r="AM49" s="23">
        <f t="shared" si="68"/>
        <v>19.180598194535534</v>
      </c>
      <c r="AO49" s="204">
        <v>0.245</v>
      </c>
      <c r="AP49" s="4">
        <f t="shared" si="48"/>
        <v>885</v>
      </c>
      <c r="AQ49" s="80">
        <f t="shared" si="49"/>
        <v>405</v>
      </c>
      <c r="AR49" s="80">
        <f t="shared" si="36"/>
        <v>1803.3673469387754</v>
      </c>
      <c r="AS49" s="4">
        <f t="shared" si="69"/>
        <v>-513.36734693877554</v>
      </c>
      <c r="AT49" s="4">
        <f t="shared" si="70"/>
        <v>2.4555655595571557</v>
      </c>
      <c r="AU49" s="4">
        <f t="shared" si="71"/>
        <v>0.25540664026804755</v>
      </c>
      <c r="AV49" s="23">
        <f t="shared" si="72"/>
        <v>5.7751233552614867</v>
      </c>
      <c r="AX49" s="204">
        <v>0.245</v>
      </c>
      <c r="AY49" s="4">
        <f t="shared" si="50"/>
        <v>141.33333333333334</v>
      </c>
      <c r="AZ49" s="80">
        <f t="shared" si="51"/>
        <v>795</v>
      </c>
      <c r="BA49" s="80">
        <f t="shared" si="37"/>
        <v>-10.095238095237988</v>
      </c>
      <c r="BB49" s="4">
        <f t="shared" si="73"/>
        <v>946.42857142857133</v>
      </c>
      <c r="BC49" s="4">
        <f t="shared" si="74"/>
        <v>1.3746239236435167E-2</v>
      </c>
      <c r="BD49" s="4">
        <f t="shared" si="75"/>
        <v>0.47085998578535887</v>
      </c>
      <c r="BE49" s="23">
        <f t="shared" si="76"/>
        <v>0.60714161681414214</v>
      </c>
      <c r="BG49" s="204">
        <v>0.245</v>
      </c>
      <c r="BH49" s="4">
        <f t="shared" si="52"/>
        <v>0</v>
      </c>
      <c r="BI49" s="80">
        <f t="shared" si="53"/>
        <v>1656</v>
      </c>
      <c r="BJ49" s="80">
        <f t="shared" si="38"/>
        <v>-675.91836734693834</v>
      </c>
      <c r="BK49" s="4">
        <f t="shared" si="77"/>
        <v>2331.9183673469383</v>
      </c>
      <c r="BL49" s="4">
        <f t="shared" si="78"/>
        <v>0.92036814725890281</v>
      </c>
      <c r="BM49" s="4">
        <f t="shared" si="79"/>
        <v>1.1601583917148948</v>
      </c>
      <c r="BN49" s="23">
        <f t="shared" si="80"/>
        <v>3.4679516643696751</v>
      </c>
      <c r="BP49" s="204">
        <v>0.245</v>
      </c>
      <c r="BQ49" s="4">
        <f t="shared" si="54"/>
        <v>0</v>
      </c>
      <c r="BR49" s="80">
        <f t="shared" si="55"/>
        <v>444</v>
      </c>
      <c r="BS49" s="80">
        <f t="shared" si="39"/>
        <v>-181.22448979591832</v>
      </c>
      <c r="BT49" s="4">
        <f t="shared" si="81"/>
        <v>625.22448979591832</v>
      </c>
      <c r="BU49" s="4">
        <f t="shared" si="82"/>
        <v>0.24676537281579289</v>
      </c>
      <c r="BV49" s="4">
        <f t="shared" si="83"/>
        <v>0.85134053621448558</v>
      </c>
      <c r="BW49" s="23">
        <f t="shared" si="84"/>
        <v>1.5913848532610317</v>
      </c>
    </row>
    <row r="50" spans="3:75">
      <c r="C50">
        <v>250</v>
      </c>
      <c r="D50" s="257">
        <v>0.25</v>
      </c>
      <c r="E50" s="258">
        <f t="shared" si="40"/>
        <v>1856.4102564102564</v>
      </c>
      <c r="F50" s="259">
        <f t="shared" si="41"/>
        <v>5857</v>
      </c>
      <c r="G50" s="259">
        <f t="shared" si="29"/>
        <v>1741.3025641025647</v>
      </c>
      <c r="H50" s="258">
        <f t="shared" si="30"/>
        <v>5972.1076923076917</v>
      </c>
      <c r="I50" s="258">
        <f>ABS(G50)/E$6</f>
        <v>2.3710546896821412</v>
      </c>
      <c r="J50" s="258"/>
      <c r="K50" s="258">
        <f t="shared" si="32"/>
        <v>2.9711978568694986</v>
      </c>
      <c r="L50" s="260">
        <f t="shared" si="56"/>
        <v>8.7817577455441089</v>
      </c>
      <c r="M50" s="261"/>
      <c r="N50" s="257">
        <v>0.25</v>
      </c>
      <c r="O50" s="258">
        <f t="shared" si="42"/>
        <v>1925.7731958762888</v>
      </c>
      <c r="P50" s="259">
        <f t="shared" si="43"/>
        <v>4393</v>
      </c>
      <c r="Q50" s="259">
        <f t="shared" si="33"/>
        <v>2479.5010309278355</v>
      </c>
      <c r="R50" s="258">
        <f t="shared" si="57"/>
        <v>3839.2721649484533</v>
      </c>
      <c r="S50" s="258">
        <f t="shared" si="58"/>
        <v>3.3762268939649172</v>
      </c>
      <c r="T50" s="258">
        <f t="shared" si="59"/>
        <v>1.9100856542032105</v>
      </c>
      <c r="U50" s="260">
        <f t="shared" si="60"/>
        <v>9.7198019517666694</v>
      </c>
      <c r="V50" s="261"/>
      <c r="W50" s="257">
        <v>0.25</v>
      </c>
      <c r="X50" s="258">
        <f t="shared" si="44"/>
        <v>1455.2845528455284</v>
      </c>
      <c r="Y50" s="259">
        <f t="shared" si="45"/>
        <v>8200</v>
      </c>
      <c r="Z50" s="259">
        <f t="shared" si="34"/>
        <v>-78.37398373983774</v>
      </c>
      <c r="AA50" s="258">
        <f t="shared" si="61"/>
        <v>9733.6585365853662</v>
      </c>
      <c r="AB50" s="258">
        <f t="shared" si="62"/>
        <v>0.10671838744531281</v>
      </c>
      <c r="AC50" s="258">
        <f t="shared" si="63"/>
        <v>4.8426161873559037</v>
      </c>
      <c r="AD50" s="260">
        <f t="shared" si="64"/>
        <v>6.0459198772067726</v>
      </c>
      <c r="AE50" s="261"/>
      <c r="AF50" s="257">
        <v>0.25</v>
      </c>
      <c r="AG50" s="258">
        <f t="shared" si="46"/>
        <v>2863.9999999999995</v>
      </c>
      <c r="AH50" s="259">
        <f t="shared" si="47"/>
        <v>1076</v>
      </c>
      <c r="AI50" s="259">
        <f t="shared" si="35"/>
        <v>5870.4</v>
      </c>
      <c r="AJ50" s="258">
        <f t="shared" si="65"/>
        <v>-1930.3999999999994</v>
      </c>
      <c r="AK50" s="258">
        <f t="shared" si="66"/>
        <v>7.9934640522875799</v>
      </c>
      <c r="AL50" s="258">
        <f t="shared" si="67"/>
        <v>0.96039800995024849</v>
      </c>
      <c r="AM50" s="260">
        <f t="shared" si="68"/>
        <v>18.738098526972973</v>
      </c>
      <c r="AN50" s="261"/>
      <c r="AO50" s="257">
        <v>0.25</v>
      </c>
      <c r="AP50" s="258">
        <f t="shared" si="48"/>
        <v>885</v>
      </c>
      <c r="AQ50" s="259">
        <f t="shared" si="49"/>
        <v>405</v>
      </c>
      <c r="AR50" s="259">
        <f t="shared" si="36"/>
        <v>1785</v>
      </c>
      <c r="AS50" s="258">
        <f t="shared" si="69"/>
        <v>-495</v>
      </c>
      <c r="AT50" s="258">
        <f t="shared" si="70"/>
        <v>2.4305555555555554</v>
      </c>
      <c r="AU50" s="258">
        <f t="shared" si="71"/>
        <v>0.2462686567164179</v>
      </c>
      <c r="AV50" s="260">
        <f t="shared" si="72"/>
        <v>5.6427446102819232</v>
      </c>
      <c r="AW50" s="261"/>
      <c r="AX50" s="257">
        <v>0.25</v>
      </c>
      <c r="AY50" s="258">
        <f t="shared" si="50"/>
        <v>141.33333333333334</v>
      </c>
      <c r="AZ50" s="259">
        <f t="shared" si="51"/>
        <v>795</v>
      </c>
      <c r="BA50" s="259">
        <f t="shared" si="37"/>
        <v>-7.0666666666666345</v>
      </c>
      <c r="BB50" s="258">
        <f t="shared" si="73"/>
        <v>943.4</v>
      </c>
      <c r="BC50" s="258">
        <f t="shared" si="74"/>
        <v>9.6223674655046762E-3</v>
      </c>
      <c r="BD50" s="258">
        <f t="shared" si="75"/>
        <v>0.46935323383084576</v>
      </c>
      <c r="BE50" s="260">
        <f t="shared" si="76"/>
        <v>0.58439308902112519</v>
      </c>
      <c r="BF50" s="261"/>
      <c r="BG50" s="257">
        <v>0.25</v>
      </c>
      <c r="BH50" s="258">
        <f t="shared" si="52"/>
        <v>0</v>
      </c>
      <c r="BI50" s="259">
        <f t="shared" si="53"/>
        <v>1656</v>
      </c>
      <c r="BJ50" s="259">
        <f t="shared" si="38"/>
        <v>-662.39999999999964</v>
      </c>
      <c r="BK50" s="258">
        <f t="shared" si="77"/>
        <v>2318.3999999999996</v>
      </c>
      <c r="BL50" s="258">
        <f t="shared" si="78"/>
        <v>0.90196078431372484</v>
      </c>
      <c r="BM50" s="258">
        <f t="shared" si="79"/>
        <v>1.1534328358208954</v>
      </c>
      <c r="BN50" s="260">
        <f t="shared" si="80"/>
        <v>3.3684331284752691</v>
      </c>
      <c r="BO50" s="261"/>
      <c r="BP50" s="257">
        <v>0.25</v>
      </c>
      <c r="BQ50" s="258">
        <f t="shared" si="54"/>
        <v>0</v>
      </c>
      <c r="BR50" s="259">
        <f t="shared" si="55"/>
        <v>444</v>
      </c>
      <c r="BS50" s="259">
        <f t="shared" si="39"/>
        <v>-177.59999999999991</v>
      </c>
      <c r="BT50" s="258">
        <f t="shared" si="81"/>
        <v>621.59999999999991</v>
      </c>
      <c r="BU50" s="258">
        <f t="shared" si="82"/>
        <v>0.24183006535947696</v>
      </c>
      <c r="BV50" s="258">
        <f t="shared" si="83"/>
        <v>0.8464052287581697</v>
      </c>
      <c r="BW50" s="260">
        <f t="shared" si="84"/>
        <v>1.547712418300653</v>
      </c>
    </row>
    <row r="51" spans="3:75">
      <c r="C51">
        <v>255</v>
      </c>
      <c r="D51" s="22">
        <v>0.255</v>
      </c>
      <c r="E51" s="4">
        <f t="shared" si="40"/>
        <v>1856.4102564102564</v>
      </c>
      <c r="F51" s="80">
        <f t="shared" si="41"/>
        <v>5857</v>
      </c>
      <c r="G51" s="80">
        <f t="shared" si="29"/>
        <v>1743.5595776772257</v>
      </c>
      <c r="H51" s="4">
        <f t="shared" si="30"/>
        <v>5969.8506787330307</v>
      </c>
      <c r="I51" s="4">
        <f t="shared" si="31"/>
        <v>2.3741279652467666</v>
      </c>
      <c r="J51" s="4"/>
      <c r="K51" s="4">
        <f t="shared" si="32"/>
        <v>2.9700749645437963</v>
      </c>
      <c r="L51" s="23">
        <f t="shared" si="56"/>
        <v>8.6614255297062535</v>
      </c>
      <c r="N51" s="204">
        <v>0.255</v>
      </c>
      <c r="O51" s="4">
        <f t="shared" si="42"/>
        <v>1925.7731958762888</v>
      </c>
      <c r="P51" s="80">
        <f t="shared" si="43"/>
        <v>4393</v>
      </c>
      <c r="Q51" s="80">
        <f t="shared" si="33"/>
        <v>2468.6436223974133</v>
      </c>
      <c r="R51" s="4">
        <f t="shared" si="57"/>
        <v>3850.1295734788755</v>
      </c>
      <c r="S51" s="4">
        <f t="shared" si="58"/>
        <v>3.3614428409550832</v>
      </c>
      <c r="T51" s="4">
        <f t="shared" si="59"/>
        <v>1.9154873499894902</v>
      </c>
      <c r="U51" s="23">
        <f t="shared" si="60"/>
        <v>9.5695960067722279</v>
      </c>
      <c r="W51" s="204">
        <v>0.255</v>
      </c>
      <c r="X51" s="4">
        <f t="shared" si="44"/>
        <v>1455.2845528455284</v>
      </c>
      <c r="Y51" s="80">
        <f t="shared" si="45"/>
        <v>8200</v>
      </c>
      <c r="Z51" s="80">
        <f t="shared" si="34"/>
        <v>-48.302247728360044</v>
      </c>
      <c r="AA51" s="4">
        <f t="shared" si="61"/>
        <v>9703.5868005738885</v>
      </c>
      <c r="AB51" s="4">
        <f t="shared" si="62"/>
        <v>6.5771034488507671E-2</v>
      </c>
      <c r="AC51" s="4">
        <f t="shared" si="63"/>
        <v>4.8276551246636261</v>
      </c>
      <c r="AD51" s="23">
        <f t="shared" si="64"/>
        <v>5.8227429864321953</v>
      </c>
      <c r="AF51" s="204">
        <v>0.255</v>
      </c>
      <c r="AG51" s="4">
        <f t="shared" si="46"/>
        <v>2863.9999999999995</v>
      </c>
      <c r="AH51" s="80">
        <f t="shared" si="47"/>
        <v>1076</v>
      </c>
      <c r="AI51" s="80">
        <f t="shared" si="35"/>
        <v>5811.4509803921555</v>
      </c>
      <c r="AJ51" s="4">
        <f t="shared" si="65"/>
        <v>-1871.4509803921562</v>
      </c>
      <c r="AK51" s="4">
        <f t="shared" si="66"/>
        <v>7.9131957794010823</v>
      </c>
      <c r="AL51" s="4">
        <f t="shared" si="67"/>
        <v>0.93107013949858519</v>
      </c>
      <c r="AM51" s="23">
        <f t="shared" si="68"/>
        <v>18.318214507518338</v>
      </c>
      <c r="AO51" s="204">
        <v>0.255</v>
      </c>
      <c r="AP51" s="4">
        <f t="shared" si="48"/>
        <v>885</v>
      </c>
      <c r="AQ51" s="80">
        <f t="shared" si="49"/>
        <v>405</v>
      </c>
      <c r="AR51" s="80">
        <f t="shared" si="36"/>
        <v>1767.3529411764705</v>
      </c>
      <c r="AS51" s="4">
        <f t="shared" si="69"/>
        <v>-477.35294117647055</v>
      </c>
      <c r="AT51" s="4">
        <f t="shared" si="70"/>
        <v>2.4065263360246054</v>
      </c>
      <c r="AU51" s="4">
        <f t="shared" si="71"/>
        <v>0.23748902546093062</v>
      </c>
      <c r="AV51" s="23">
        <f t="shared" si="72"/>
        <v>5.5171326436546479</v>
      </c>
      <c r="AX51" s="204">
        <v>0.255</v>
      </c>
      <c r="AY51" s="4">
        <f t="shared" si="50"/>
        <v>141.33333333333334</v>
      </c>
      <c r="AZ51" s="80">
        <f t="shared" si="51"/>
        <v>795</v>
      </c>
      <c r="BA51" s="80">
        <f t="shared" si="37"/>
        <v>-4.1568627450978113</v>
      </c>
      <c r="BB51" s="4">
        <f t="shared" si="73"/>
        <v>940.49019607843115</v>
      </c>
      <c r="BC51" s="4">
        <f t="shared" si="74"/>
        <v>5.6602161561789361E-3</v>
      </c>
      <c r="BD51" s="4">
        <f t="shared" si="75"/>
        <v>0.46790557018827422</v>
      </c>
      <c r="BE51" s="23">
        <f t="shared" si="76"/>
        <v>0.56279643538494739</v>
      </c>
      <c r="BG51" s="204">
        <v>0.255</v>
      </c>
      <c r="BH51" s="4">
        <f t="shared" si="52"/>
        <v>0</v>
      </c>
      <c r="BI51" s="80">
        <f t="shared" si="53"/>
        <v>1656</v>
      </c>
      <c r="BJ51" s="80">
        <f t="shared" si="38"/>
        <v>-649.41176470588243</v>
      </c>
      <c r="BK51" s="4">
        <f t="shared" si="77"/>
        <v>2305.4117647058824</v>
      </c>
      <c r="BL51" s="4">
        <f t="shared" si="78"/>
        <v>0.88427527873894651</v>
      </c>
      <c r="BM51" s="4">
        <f t="shared" si="79"/>
        <v>1.146971027216857</v>
      </c>
      <c r="BN51" s="23">
        <f t="shared" si="80"/>
        <v>3.273976815157539</v>
      </c>
      <c r="BP51" s="204">
        <v>0.255</v>
      </c>
      <c r="BQ51" s="4">
        <f t="shared" si="54"/>
        <v>0</v>
      </c>
      <c r="BR51" s="80">
        <f t="shared" si="55"/>
        <v>444</v>
      </c>
      <c r="BS51" s="80">
        <f t="shared" si="39"/>
        <v>-174.11764705882354</v>
      </c>
      <c r="BT51" s="4">
        <f t="shared" si="81"/>
        <v>618.11764705882354</v>
      </c>
      <c r="BU51" s="4">
        <f t="shared" si="82"/>
        <v>0.23708829937203638</v>
      </c>
      <c r="BV51" s="4">
        <f t="shared" si="83"/>
        <v>0.84166346277072912</v>
      </c>
      <c r="BW51" s="23">
        <f t="shared" si="84"/>
        <v>1.5062080195399961</v>
      </c>
    </row>
    <row r="52" spans="3:75">
      <c r="C52">
        <v>260</v>
      </c>
      <c r="D52" s="22">
        <v>0.26</v>
      </c>
      <c r="E52" s="4">
        <f t="shared" si="40"/>
        <v>1856.4102564102564</v>
      </c>
      <c r="F52" s="80">
        <f t="shared" si="41"/>
        <v>5857</v>
      </c>
      <c r="G52" s="80">
        <f t="shared" si="29"/>
        <v>1745.729783037475</v>
      </c>
      <c r="H52" s="4">
        <f t="shared" si="30"/>
        <v>5967.6804733727813</v>
      </c>
      <c r="I52" s="4">
        <f t="shared" si="31"/>
        <v>2.3770830379050585</v>
      </c>
      <c r="J52" s="4"/>
      <c r="K52" s="4">
        <f t="shared" si="32"/>
        <v>2.9689952603844683</v>
      </c>
      <c r="L52" s="23">
        <f t="shared" si="56"/>
        <v>8.5456349205468207</v>
      </c>
      <c r="N52" s="22">
        <v>0.26</v>
      </c>
      <c r="O52" s="4">
        <f t="shared" si="42"/>
        <v>1925.7731958762888</v>
      </c>
      <c r="P52" s="80">
        <f t="shared" si="43"/>
        <v>4393</v>
      </c>
      <c r="Q52" s="80">
        <f t="shared" si="33"/>
        <v>2458.2038065027759</v>
      </c>
      <c r="R52" s="4">
        <f t="shared" si="57"/>
        <v>3860.5693893735129</v>
      </c>
      <c r="S52" s="4">
        <f t="shared" si="58"/>
        <v>3.3472274053687032</v>
      </c>
      <c r="T52" s="4">
        <f t="shared" si="59"/>
        <v>1.9206812882455289</v>
      </c>
      <c r="U52" s="23">
        <f t="shared" si="60"/>
        <v>9.4255835903082001</v>
      </c>
      <c r="W52" s="22">
        <v>0.26</v>
      </c>
      <c r="X52" s="4">
        <f t="shared" si="44"/>
        <v>1455.2845528455284</v>
      </c>
      <c r="Y52" s="80">
        <f t="shared" si="45"/>
        <v>8200</v>
      </c>
      <c r="Z52" s="80">
        <f t="shared" si="34"/>
        <v>-19.387116948092398</v>
      </c>
      <c r="AA52" s="4">
        <f t="shared" si="61"/>
        <v>9674.6716697936208</v>
      </c>
      <c r="AB52" s="4">
        <f t="shared" si="62"/>
        <v>2.6398579722348034E-2</v>
      </c>
      <c r="AC52" s="4">
        <f t="shared" si="63"/>
        <v>4.8132694874595128</v>
      </c>
      <c r="AD52" s="23">
        <f t="shared" si="64"/>
        <v>5.6106309649321862</v>
      </c>
      <c r="AF52" s="22">
        <v>0.26</v>
      </c>
      <c r="AG52" s="4">
        <f t="shared" si="46"/>
        <v>2863.9999999999995</v>
      </c>
      <c r="AH52" s="80">
        <f t="shared" si="47"/>
        <v>1076</v>
      </c>
      <c r="AI52" s="80">
        <f t="shared" si="35"/>
        <v>5754.7692307692296</v>
      </c>
      <c r="AJ52" s="4">
        <f t="shared" si="65"/>
        <v>-1814.76923076923</v>
      </c>
      <c r="AK52" s="4">
        <f t="shared" si="66"/>
        <v>7.8360147477794513</v>
      </c>
      <c r="AL52" s="4">
        <f t="shared" si="67"/>
        <v>0.9028702640642936</v>
      </c>
      <c r="AM52" s="23">
        <f t="shared" si="68"/>
        <v>17.919343607599156</v>
      </c>
      <c r="AO52" s="22">
        <v>0.26</v>
      </c>
      <c r="AP52" s="4">
        <f t="shared" si="48"/>
        <v>885</v>
      </c>
      <c r="AQ52" s="80">
        <f t="shared" si="49"/>
        <v>405</v>
      </c>
      <c r="AR52" s="80">
        <f t="shared" si="36"/>
        <v>1750.3846153846155</v>
      </c>
      <c r="AS52" s="4">
        <f t="shared" si="69"/>
        <v>-460.38461538461542</v>
      </c>
      <c r="AT52" s="4">
        <f t="shared" si="70"/>
        <v>2.3834213172448466</v>
      </c>
      <c r="AU52" s="4">
        <f t="shared" si="71"/>
        <v>0.22904707233065444</v>
      </c>
      <c r="AV52" s="23">
        <f t="shared" si="72"/>
        <v>5.3978079206011937</v>
      </c>
      <c r="AX52" s="22">
        <v>0.26</v>
      </c>
      <c r="AY52" s="4">
        <f t="shared" si="50"/>
        <v>141.33333333333334</v>
      </c>
      <c r="AZ52" s="80">
        <f t="shared" si="51"/>
        <v>795</v>
      </c>
      <c r="BA52" s="80">
        <f t="shared" si="37"/>
        <v>-1.3589743589742795</v>
      </c>
      <c r="BB52" s="4">
        <f t="shared" si="73"/>
        <v>937.69230769230762</v>
      </c>
      <c r="BC52" s="4">
        <f t="shared" si="74"/>
        <v>1.8504552818277224E-3</v>
      </c>
      <c r="BD52" s="4">
        <f t="shared" si="75"/>
        <v>0.46651358591657094</v>
      </c>
      <c r="BE52" s="23">
        <f t="shared" si="76"/>
        <v>0.54227050281844147</v>
      </c>
      <c r="BG52" s="22">
        <v>0.26</v>
      </c>
      <c r="BH52" s="4">
        <f t="shared" si="52"/>
        <v>0</v>
      </c>
      <c r="BI52" s="80">
        <f t="shared" si="53"/>
        <v>1656</v>
      </c>
      <c r="BJ52" s="80">
        <f t="shared" si="38"/>
        <v>-636.92307692307668</v>
      </c>
      <c r="BK52" s="4">
        <f t="shared" si="77"/>
        <v>2292.9230769230767</v>
      </c>
      <c r="BL52" s="4">
        <f t="shared" si="78"/>
        <v>0.86726998491704332</v>
      </c>
      <c r="BM52" s="4">
        <f t="shared" si="79"/>
        <v>1.1407577497129735</v>
      </c>
      <c r="BN52" s="23">
        <f t="shared" si="80"/>
        <v>3.1842250633362932</v>
      </c>
      <c r="BP52" s="22">
        <v>0.26</v>
      </c>
      <c r="BQ52" s="4">
        <f t="shared" si="54"/>
        <v>0</v>
      </c>
      <c r="BR52" s="80">
        <f t="shared" si="55"/>
        <v>444</v>
      </c>
      <c r="BS52" s="80">
        <f t="shared" si="39"/>
        <v>-170.76923076923072</v>
      </c>
      <c r="BT52" s="4">
        <f t="shared" si="81"/>
        <v>614.76923076923072</v>
      </c>
      <c r="BU52" s="4">
        <f t="shared" si="82"/>
        <v>0.23252890899949713</v>
      </c>
      <c r="BV52" s="4">
        <f t="shared" si="83"/>
        <v>0.83710407239818985</v>
      </c>
      <c r="BW52" s="23">
        <f t="shared" si="84"/>
        <v>1.4667208106122127</v>
      </c>
    </row>
    <row r="53" spans="3:75">
      <c r="C53">
        <v>265</v>
      </c>
      <c r="D53" s="22">
        <v>0.26500000000000001</v>
      </c>
      <c r="E53" s="4">
        <f t="shared" si="40"/>
        <v>1856.4102564102564</v>
      </c>
      <c r="F53" s="80">
        <f t="shared" si="41"/>
        <v>5857</v>
      </c>
      <c r="G53" s="80">
        <f t="shared" si="29"/>
        <v>1747.8180938558303</v>
      </c>
      <c r="H53" s="4">
        <f t="shared" si="30"/>
        <v>5965.5921625544261</v>
      </c>
      <c r="I53" s="4">
        <f t="shared" si="31"/>
        <v>2.3799265983875681</v>
      </c>
      <c r="J53" s="4"/>
      <c r="K53" s="4">
        <f t="shared" si="32"/>
        <v>2.9679562997783213</v>
      </c>
      <c r="L53" s="23">
        <f t="shared" si="56"/>
        <v>8.4341336529149906</v>
      </c>
      <c r="N53" s="204">
        <v>0.26500000000000001</v>
      </c>
      <c r="O53" s="4">
        <f t="shared" si="42"/>
        <v>1925.7731958762888</v>
      </c>
      <c r="P53" s="80">
        <f t="shared" si="43"/>
        <v>4393</v>
      </c>
      <c r="Q53" s="80">
        <f t="shared" si="33"/>
        <v>2448.1579459249174</v>
      </c>
      <c r="R53" s="4">
        <f t="shared" si="57"/>
        <v>3870.6152499513714</v>
      </c>
      <c r="S53" s="4">
        <f t="shared" si="58"/>
        <v>3.3335484013138847</v>
      </c>
      <c r="T53" s="4">
        <f t="shared" si="59"/>
        <v>1.9256792288315281</v>
      </c>
      <c r="U53" s="23">
        <f t="shared" si="60"/>
        <v>9.2873910014785022</v>
      </c>
      <c r="W53" s="204">
        <v>0.26500000000000001</v>
      </c>
      <c r="X53" s="4">
        <f t="shared" si="44"/>
        <v>1455.2845528455284</v>
      </c>
      <c r="Y53" s="80">
        <f t="shared" si="45"/>
        <v>8200</v>
      </c>
      <c r="Z53" s="80">
        <f t="shared" si="34"/>
        <v>8.4368768215983891</v>
      </c>
      <c r="AA53" s="4">
        <f t="shared" si="61"/>
        <v>9646.84767602393</v>
      </c>
      <c r="AB53" s="4">
        <f t="shared" si="62"/>
        <v>1.1488122033766868E-2</v>
      </c>
      <c r="AC53" s="4">
        <f t="shared" si="63"/>
        <v>4.7994267044895178</v>
      </c>
      <c r="AD53" s="23">
        <f t="shared" si="64"/>
        <v>5.4578067935695609</v>
      </c>
      <c r="AF53" s="204">
        <v>0.26500000000000001</v>
      </c>
      <c r="AG53" s="4">
        <f t="shared" si="46"/>
        <v>2863.9999999999995</v>
      </c>
      <c r="AH53" s="80">
        <f t="shared" si="47"/>
        <v>1076</v>
      </c>
      <c r="AI53" s="80">
        <f t="shared" si="35"/>
        <v>5700.2264150943383</v>
      </c>
      <c r="AJ53" s="4">
        <f t="shared" si="65"/>
        <v>-1760.2264150943388</v>
      </c>
      <c r="AK53" s="4">
        <f t="shared" si="66"/>
        <v>7.7617462079171267</v>
      </c>
      <c r="AL53" s="4">
        <f t="shared" si="67"/>
        <v>0.87573453487280539</v>
      </c>
      <c r="AM53" s="23">
        <f t="shared" si="68"/>
        <v>17.54002629409441</v>
      </c>
      <c r="AO53" s="204">
        <v>0.26500000000000001</v>
      </c>
      <c r="AP53" s="4">
        <f t="shared" si="48"/>
        <v>885</v>
      </c>
      <c r="AQ53" s="80">
        <f t="shared" si="49"/>
        <v>405</v>
      </c>
      <c r="AR53" s="80">
        <f t="shared" si="36"/>
        <v>1734.0566037735848</v>
      </c>
      <c r="AS53" s="4">
        <f t="shared" si="69"/>
        <v>-444.05660377358492</v>
      </c>
      <c r="AT53" s="4">
        <f t="shared" si="70"/>
        <v>2.3611881859662098</v>
      </c>
      <c r="AU53" s="4">
        <f t="shared" si="71"/>
        <v>0.22092368346944524</v>
      </c>
      <c r="AV53" s="23">
        <f t="shared" si="72"/>
        <v>5.2843336985348763</v>
      </c>
      <c r="AX53" s="204">
        <v>0.26500000000000001</v>
      </c>
      <c r="AY53" s="4">
        <f t="shared" si="50"/>
        <v>141.33333333333334</v>
      </c>
      <c r="AZ53" s="80">
        <f t="shared" si="51"/>
        <v>795</v>
      </c>
      <c r="BA53" s="80">
        <f t="shared" si="37"/>
        <v>1.3333333333333428</v>
      </c>
      <c r="BB53" s="4">
        <f t="shared" si="73"/>
        <v>935</v>
      </c>
      <c r="BC53" s="4">
        <f t="shared" si="74"/>
        <v>1.8155410312273184E-3</v>
      </c>
      <c r="BD53" s="4">
        <f t="shared" si="75"/>
        <v>0.46517412935323382</v>
      </c>
      <c r="BE53" s="23">
        <f t="shared" si="76"/>
        <v>0.53048309240986258</v>
      </c>
      <c r="BG53" s="204">
        <v>0.26500000000000001</v>
      </c>
      <c r="BH53" s="4">
        <f t="shared" si="52"/>
        <v>0</v>
      </c>
      <c r="BI53" s="80">
        <f t="shared" si="53"/>
        <v>1656</v>
      </c>
      <c r="BJ53" s="80">
        <f t="shared" si="38"/>
        <v>-624.90566037735834</v>
      </c>
      <c r="BK53" s="4">
        <f t="shared" si="77"/>
        <v>2280.9056603773583</v>
      </c>
      <c r="BL53" s="4">
        <f t="shared" si="78"/>
        <v>0.85090640029596709</v>
      </c>
      <c r="BM53" s="4">
        <f t="shared" si="79"/>
        <v>1.1347789355111235</v>
      </c>
      <c r="BN53" s="23">
        <f t="shared" si="80"/>
        <v>3.0988520634738057</v>
      </c>
      <c r="BP53" s="204">
        <v>0.26500000000000001</v>
      </c>
      <c r="BQ53" s="4">
        <f t="shared" si="54"/>
        <v>0</v>
      </c>
      <c r="BR53" s="80">
        <f t="shared" si="55"/>
        <v>444</v>
      </c>
      <c r="BS53" s="80">
        <f t="shared" si="39"/>
        <v>-167.54716981132071</v>
      </c>
      <c r="BT53" s="4">
        <f t="shared" si="81"/>
        <v>611.54716981132071</v>
      </c>
      <c r="BU53" s="4">
        <f t="shared" si="82"/>
        <v>0.22814157109384625</v>
      </c>
      <c r="BV53" s="4">
        <f t="shared" si="83"/>
        <v>0.83271673449253902</v>
      </c>
      <c r="BW53" s="23">
        <f t="shared" si="84"/>
        <v>1.4291132377954145</v>
      </c>
    </row>
    <row r="54" spans="3:75">
      <c r="C54">
        <v>270</v>
      </c>
      <c r="D54" s="22">
        <v>0.27</v>
      </c>
      <c r="E54" s="4">
        <f t="shared" si="40"/>
        <v>1856.4102564102564</v>
      </c>
      <c r="F54" s="80">
        <f t="shared" si="41"/>
        <v>5857</v>
      </c>
      <c r="G54" s="80">
        <f t="shared" si="29"/>
        <v>1749.8290598290591</v>
      </c>
      <c r="H54" s="4">
        <f t="shared" si="30"/>
        <v>5963.5811965811972</v>
      </c>
      <c r="I54" s="4">
        <f t="shared" si="31"/>
        <v>2.3826648418151675</v>
      </c>
      <c r="J54" s="4"/>
      <c r="K54" s="4">
        <f t="shared" si="32"/>
        <v>2.9669558191946255</v>
      </c>
      <c r="L54" s="23">
        <f t="shared" si="56"/>
        <v>8.3266877984927135</v>
      </c>
      <c r="N54" s="22">
        <v>0.27</v>
      </c>
      <c r="O54" s="4">
        <f t="shared" si="42"/>
        <v>1925.7731958762888</v>
      </c>
      <c r="P54" s="80">
        <f t="shared" si="43"/>
        <v>4393</v>
      </c>
      <c r="Q54" s="80">
        <f t="shared" si="33"/>
        <v>2438.4841542573499</v>
      </c>
      <c r="R54" s="4">
        <f t="shared" si="57"/>
        <v>3880.2890416189389</v>
      </c>
      <c r="S54" s="4">
        <f t="shared" si="58"/>
        <v>3.3203760270388747</v>
      </c>
      <c r="T54" s="4">
        <f t="shared" si="59"/>
        <v>1.9304920605069347</v>
      </c>
      <c r="U54" s="23">
        <f t="shared" si="60"/>
        <v>9.1546739020897725</v>
      </c>
      <c r="W54" s="22">
        <v>0.27</v>
      </c>
      <c r="X54" s="4">
        <f t="shared" si="44"/>
        <v>1455.2845528455284</v>
      </c>
      <c r="Y54" s="80">
        <f t="shared" si="45"/>
        <v>8200</v>
      </c>
      <c r="Z54" s="80">
        <f t="shared" si="34"/>
        <v>35.230352303523659</v>
      </c>
      <c r="AA54" s="4">
        <f t="shared" si="61"/>
        <v>9620.0542005420048</v>
      </c>
      <c r="AB54" s="4">
        <f t="shared" si="62"/>
        <v>4.7971612613730466E-2</v>
      </c>
      <c r="AC54" s="4">
        <f t="shared" si="63"/>
        <v>4.786096617185077</v>
      </c>
      <c r="AD54" s="23">
        <f t="shared" si="64"/>
        <v>5.4191585346124054</v>
      </c>
      <c r="AF54" s="22">
        <v>0.27</v>
      </c>
      <c r="AG54" s="4">
        <f t="shared" si="46"/>
        <v>2863.9999999999995</v>
      </c>
      <c r="AH54" s="80">
        <f t="shared" si="47"/>
        <v>1076</v>
      </c>
      <c r="AI54" s="80">
        <f t="shared" si="35"/>
        <v>5647.7037037037026</v>
      </c>
      <c r="AJ54" s="4">
        <f t="shared" si="65"/>
        <v>-1707.703703703703</v>
      </c>
      <c r="AK54" s="4">
        <f t="shared" si="66"/>
        <v>7.6902283547163695</v>
      </c>
      <c r="AL54" s="4">
        <f t="shared" si="67"/>
        <v>0.84960383268840944</v>
      </c>
      <c r="AM54" s="23">
        <f t="shared" si="68"/>
        <v>17.178930785166123</v>
      </c>
      <c r="AO54" s="22">
        <v>0.27</v>
      </c>
      <c r="AP54" s="4">
        <f t="shared" si="48"/>
        <v>885</v>
      </c>
      <c r="AQ54" s="80">
        <f t="shared" si="49"/>
        <v>405</v>
      </c>
      <c r="AR54" s="80">
        <f t="shared" si="36"/>
        <v>1718.3333333333333</v>
      </c>
      <c r="AS54" s="4">
        <f t="shared" si="69"/>
        <v>-428.33333333333331</v>
      </c>
      <c r="AT54" s="4">
        <f t="shared" si="70"/>
        <v>2.3397785039941899</v>
      </c>
      <c r="AU54" s="4">
        <f t="shared" si="71"/>
        <v>0.21310116086235489</v>
      </c>
      <c r="AV54" s="23">
        <f t="shared" si="72"/>
        <v>5.1763114649459059</v>
      </c>
      <c r="AX54" s="22">
        <v>0.27</v>
      </c>
      <c r="AY54" s="4">
        <f t="shared" si="50"/>
        <v>141.33333333333334</v>
      </c>
      <c r="AZ54" s="80">
        <f t="shared" si="51"/>
        <v>795</v>
      </c>
      <c r="BA54" s="80">
        <f t="shared" si="37"/>
        <v>3.9259259259260659</v>
      </c>
      <c r="BB54" s="4">
        <f t="shared" si="73"/>
        <v>932.40740740740728</v>
      </c>
      <c r="BC54" s="4">
        <f t="shared" si="74"/>
        <v>5.3457597030583679E-3</v>
      </c>
      <c r="BD54" s="4">
        <f t="shared" si="75"/>
        <v>0.46388428229224243</v>
      </c>
      <c r="BE54" s="23">
        <f t="shared" si="76"/>
        <v>0.5267124730311703</v>
      </c>
      <c r="BG54" s="22">
        <v>0.27</v>
      </c>
      <c r="BH54" s="4">
        <f t="shared" si="52"/>
        <v>0</v>
      </c>
      <c r="BI54" s="80">
        <f t="shared" si="53"/>
        <v>1656</v>
      </c>
      <c r="BJ54" s="80">
        <f t="shared" si="38"/>
        <v>-613.33333333333348</v>
      </c>
      <c r="BK54" s="4">
        <f t="shared" si="77"/>
        <v>2269.3333333333335</v>
      </c>
      <c r="BL54" s="4">
        <f t="shared" si="78"/>
        <v>0.83514887436456076</v>
      </c>
      <c r="BM54" s="4">
        <f t="shared" si="79"/>
        <v>1.1290215588723052</v>
      </c>
      <c r="BN54" s="23">
        <f t="shared" si="80"/>
        <v>3.0175604668499671</v>
      </c>
      <c r="BP54" s="22">
        <v>0.27</v>
      </c>
      <c r="BQ54" s="4">
        <f t="shared" si="54"/>
        <v>0</v>
      </c>
      <c r="BR54" s="80">
        <f t="shared" si="55"/>
        <v>444</v>
      </c>
      <c r="BS54" s="80">
        <f t="shared" si="39"/>
        <v>-164.44444444444446</v>
      </c>
      <c r="BT54" s="4">
        <f t="shared" si="81"/>
        <v>608.44444444444446</v>
      </c>
      <c r="BU54" s="4">
        <f t="shared" si="82"/>
        <v>0.22391672718470104</v>
      </c>
      <c r="BV54" s="4">
        <f t="shared" si="83"/>
        <v>0.82849189058339379</v>
      </c>
      <c r="BW54" s="23">
        <f t="shared" si="84"/>
        <v>1.3932596358159175</v>
      </c>
    </row>
    <row r="55" spans="3:75">
      <c r="C55">
        <v>275</v>
      </c>
      <c r="D55" s="22">
        <v>0.27500000000000002</v>
      </c>
      <c r="E55" s="4">
        <f t="shared" si="40"/>
        <v>1856.4102564102564</v>
      </c>
      <c r="F55" s="80">
        <f t="shared" si="41"/>
        <v>5857</v>
      </c>
      <c r="G55" s="80">
        <f t="shared" si="29"/>
        <v>1751.7668997669002</v>
      </c>
      <c r="H55" s="4">
        <f t="shared" si="30"/>
        <v>5961.6433566433561</v>
      </c>
      <c r="I55" s="4">
        <f t="shared" si="31"/>
        <v>2.3853035127544935</v>
      </c>
      <c r="J55" s="4"/>
      <c r="K55" s="4">
        <f t="shared" si="32"/>
        <v>2.9659917197230627</v>
      </c>
      <c r="L55" s="23">
        <f t="shared" si="56"/>
        <v>8.2230801300027352</v>
      </c>
      <c r="N55" s="204">
        <v>0.27500000000000002</v>
      </c>
      <c r="O55" s="4">
        <f t="shared" si="42"/>
        <v>1925.7731958762888</v>
      </c>
      <c r="P55" s="80">
        <f t="shared" si="43"/>
        <v>4393</v>
      </c>
      <c r="Q55" s="80">
        <f t="shared" si="33"/>
        <v>2429.1621368322408</v>
      </c>
      <c r="R55" s="4">
        <f t="shared" si="57"/>
        <v>3889.611059044048</v>
      </c>
      <c r="S55" s="4">
        <f t="shared" si="58"/>
        <v>3.3076826481920487</v>
      </c>
      <c r="T55" s="4">
        <f t="shared" si="59"/>
        <v>1.935129880121417</v>
      </c>
      <c r="U55" s="23">
        <f t="shared" si="60"/>
        <v>9.0271144972612838</v>
      </c>
      <c r="W55" s="204">
        <v>0.27500000000000002</v>
      </c>
      <c r="X55" s="4">
        <f t="shared" si="44"/>
        <v>1455.2845528455284</v>
      </c>
      <c r="Y55" s="80">
        <f t="shared" si="45"/>
        <v>8200</v>
      </c>
      <c r="Z55" s="80">
        <f t="shared" si="34"/>
        <v>61.049519586105134</v>
      </c>
      <c r="AA55" s="4">
        <f t="shared" si="61"/>
        <v>9594.2350332594233</v>
      </c>
      <c r="AB55" s="4">
        <f t="shared" si="62"/>
        <v>8.3128430808966675E-2</v>
      </c>
      <c r="AC55" s="4">
        <f t="shared" si="63"/>
        <v>4.7732512603280712</v>
      </c>
      <c r="AD55" s="23">
        <f t="shared" si="64"/>
        <v>5.3809971847766436</v>
      </c>
      <c r="AF55" s="204">
        <v>0.27500000000000002</v>
      </c>
      <c r="AG55" s="4">
        <f t="shared" si="46"/>
        <v>2863.9999999999995</v>
      </c>
      <c r="AH55" s="80">
        <f t="shared" si="47"/>
        <v>1076</v>
      </c>
      <c r="AI55" s="80">
        <f t="shared" si="35"/>
        <v>5597.0909090909081</v>
      </c>
      <c r="AJ55" s="4">
        <f t="shared" si="65"/>
        <v>-1657.0909090909083</v>
      </c>
      <c r="AK55" s="4">
        <f t="shared" si="66"/>
        <v>7.6213111507229128</v>
      </c>
      <c r="AL55" s="4">
        <f t="shared" si="67"/>
        <v>0.82442333785617328</v>
      </c>
      <c r="AM55" s="23">
        <f t="shared" si="68"/>
        <v>16.834839683718279</v>
      </c>
      <c r="AO55" s="204">
        <v>0.27500000000000002</v>
      </c>
      <c r="AP55" s="4">
        <f t="shared" si="48"/>
        <v>885</v>
      </c>
      <c r="AQ55" s="80">
        <f t="shared" si="49"/>
        <v>405</v>
      </c>
      <c r="AR55" s="80">
        <f t="shared" si="36"/>
        <v>1703.181818181818</v>
      </c>
      <c r="AS55" s="4">
        <f t="shared" si="69"/>
        <v>-413.18181818181813</v>
      </c>
      <c r="AT55" s="4">
        <f t="shared" si="70"/>
        <v>2.3191473559120612</v>
      </c>
      <c r="AU55" s="4">
        <f t="shared" si="71"/>
        <v>0.2055630936227951</v>
      </c>
      <c r="AV55" s="23">
        <f t="shared" si="72"/>
        <v>5.0733769372228128</v>
      </c>
      <c r="AX55" s="204">
        <v>0.27500000000000002</v>
      </c>
      <c r="AY55" s="4">
        <f t="shared" si="50"/>
        <v>141.33333333333334</v>
      </c>
      <c r="AZ55" s="80">
        <f t="shared" si="51"/>
        <v>795</v>
      </c>
      <c r="BA55" s="80">
        <f t="shared" si="37"/>
        <v>6.4242424242425784</v>
      </c>
      <c r="BB55" s="4">
        <f t="shared" si="73"/>
        <v>929.90909090909076</v>
      </c>
      <c r="BC55" s="4">
        <f t="shared" si="74"/>
        <v>8.7476067868226814E-3</v>
      </c>
      <c r="BD55" s="4">
        <f t="shared" si="75"/>
        <v>0.46264133876074165</v>
      </c>
      <c r="BE55" s="23">
        <f t="shared" si="76"/>
        <v>0.52299009283871101</v>
      </c>
      <c r="BG55" s="204">
        <v>0.27500000000000002</v>
      </c>
      <c r="BH55" s="4">
        <f t="shared" si="52"/>
        <v>0</v>
      </c>
      <c r="BI55" s="80">
        <f t="shared" si="53"/>
        <v>1656</v>
      </c>
      <c r="BJ55" s="80">
        <f t="shared" si="38"/>
        <v>-602.18181818181802</v>
      </c>
      <c r="BK55" s="4">
        <f t="shared" si="77"/>
        <v>2258.181818181818</v>
      </c>
      <c r="BL55" s="4">
        <f t="shared" si="78"/>
        <v>0.81996434937611373</v>
      </c>
      <c r="BM55" s="4">
        <f t="shared" si="79"/>
        <v>1.1234735413839891</v>
      </c>
      <c r="BN55" s="23">
        <f t="shared" si="80"/>
        <v>2.9400784120234986</v>
      </c>
      <c r="BP55" s="204">
        <v>0.27500000000000002</v>
      </c>
      <c r="BQ55" s="4">
        <f t="shared" si="54"/>
        <v>0</v>
      </c>
      <c r="BR55" s="80">
        <f t="shared" si="55"/>
        <v>444</v>
      </c>
      <c r="BS55" s="80">
        <f t="shared" si="39"/>
        <v>-161.45454545454538</v>
      </c>
      <c r="BT55" s="4">
        <f t="shared" si="81"/>
        <v>605.45454545454538</v>
      </c>
      <c r="BU55" s="4">
        <f t="shared" si="82"/>
        <v>0.2198455139631609</v>
      </c>
      <c r="BV55" s="4">
        <f t="shared" si="83"/>
        <v>0.82442067736185365</v>
      </c>
      <c r="BW55" s="23">
        <f t="shared" si="84"/>
        <v>1.3590449954086314</v>
      </c>
    </row>
    <row r="56" spans="3:75">
      <c r="C56">
        <v>280</v>
      </c>
      <c r="D56" s="22">
        <v>0.28000000000000003</v>
      </c>
      <c r="E56" s="4">
        <f t="shared" si="40"/>
        <v>1856.4102564102564</v>
      </c>
      <c r="F56" s="80">
        <f t="shared" si="41"/>
        <v>5857</v>
      </c>
      <c r="G56" s="80">
        <f t="shared" si="29"/>
        <v>1753.6355311355323</v>
      </c>
      <c r="H56" s="4">
        <f t="shared" si="30"/>
        <v>5959.774725274724</v>
      </c>
      <c r="I56" s="4">
        <f t="shared" si="31"/>
        <v>2.3878479454459862</v>
      </c>
      <c r="J56" s="4"/>
      <c r="K56" s="4">
        <f t="shared" si="32"/>
        <v>2.9650620523754845</v>
      </c>
      <c r="L56" s="23">
        <f t="shared" si="56"/>
        <v>8.1231086573975624</v>
      </c>
      <c r="N56" s="22">
        <v>0.28000000000000003</v>
      </c>
      <c r="O56" s="4">
        <f t="shared" si="42"/>
        <v>1925.7731958762888</v>
      </c>
      <c r="P56" s="80">
        <f t="shared" si="43"/>
        <v>4393</v>
      </c>
      <c r="Q56" s="80">
        <f t="shared" si="33"/>
        <v>2420.1730486008842</v>
      </c>
      <c r="R56" s="4">
        <f t="shared" si="57"/>
        <v>3898.6001472754047</v>
      </c>
      <c r="S56" s="4">
        <f t="shared" si="58"/>
        <v>3.2954426043040357</v>
      </c>
      <c r="T56" s="4">
        <f t="shared" si="59"/>
        <v>1.9396020633210969</v>
      </c>
      <c r="U56" s="23">
        <f t="shared" si="60"/>
        <v>8.9044190339023928</v>
      </c>
      <c r="W56" s="22">
        <v>0.28000000000000003</v>
      </c>
      <c r="X56" s="4">
        <f t="shared" si="44"/>
        <v>1455.2845528455284</v>
      </c>
      <c r="Y56" s="80">
        <f t="shared" si="45"/>
        <v>8200</v>
      </c>
      <c r="Z56" s="80">
        <f t="shared" si="34"/>
        <v>85.946573751452206</v>
      </c>
      <c r="AA56" s="4">
        <f t="shared" si="61"/>
        <v>9569.3379790940762</v>
      </c>
      <c r="AB56" s="4">
        <f t="shared" si="62"/>
        <v>0.11702964835437391</v>
      </c>
      <c r="AC56" s="4">
        <f t="shared" si="63"/>
        <v>4.7608646662159586</v>
      </c>
      <c r="AD56" s="23">
        <f t="shared" si="64"/>
        <v>5.3433449853940163</v>
      </c>
      <c r="AF56" s="22">
        <v>0.28000000000000003</v>
      </c>
      <c r="AG56" s="4">
        <f t="shared" si="46"/>
        <v>2863.9999999999995</v>
      </c>
      <c r="AH56" s="80">
        <f t="shared" si="47"/>
        <v>1076</v>
      </c>
      <c r="AI56" s="80">
        <f t="shared" si="35"/>
        <v>5548.2857142857138</v>
      </c>
      <c r="AJ56" s="4">
        <f t="shared" si="65"/>
        <v>-1608.2857142857135</v>
      </c>
      <c r="AK56" s="4">
        <f t="shared" si="66"/>
        <v>7.5548552754435088</v>
      </c>
      <c r="AL56" s="4">
        <f t="shared" si="67"/>
        <v>0.80014214641080272</v>
      </c>
      <c r="AM56" s="23">
        <f t="shared" si="68"/>
        <v>16.506638227430269</v>
      </c>
      <c r="AO56" s="22">
        <v>0.28000000000000003</v>
      </c>
      <c r="AP56" s="4">
        <f t="shared" si="48"/>
        <v>885</v>
      </c>
      <c r="AQ56" s="80">
        <f t="shared" si="49"/>
        <v>405</v>
      </c>
      <c r="AR56" s="80">
        <f t="shared" si="36"/>
        <v>1688.5714285714284</v>
      </c>
      <c r="AS56" s="4">
        <f t="shared" si="69"/>
        <v>-398.5714285714285</v>
      </c>
      <c r="AT56" s="4">
        <f t="shared" si="70"/>
        <v>2.2992530345471516</v>
      </c>
      <c r="AU56" s="4">
        <f t="shared" si="71"/>
        <v>0.19829424307036245</v>
      </c>
      <c r="AV56" s="23">
        <f t="shared" si="72"/>
        <v>4.9751965462802019</v>
      </c>
      <c r="AX56" s="22">
        <v>0.28000000000000003</v>
      </c>
      <c r="AY56" s="4">
        <f t="shared" si="50"/>
        <v>141.33333333333334</v>
      </c>
      <c r="AZ56" s="80">
        <f t="shared" si="51"/>
        <v>795</v>
      </c>
      <c r="BA56" s="80">
        <f t="shared" si="37"/>
        <v>8.8333333333332291</v>
      </c>
      <c r="BB56" s="4">
        <f t="shared" si="73"/>
        <v>927.50000000000011</v>
      </c>
      <c r="BC56" s="4">
        <f t="shared" si="74"/>
        <v>1.2027959331880757E-2</v>
      </c>
      <c r="BD56" s="4">
        <f t="shared" si="75"/>
        <v>0.46144278606965178</v>
      </c>
      <c r="BE56" s="23">
        <f t="shared" si="76"/>
        <v>0.51931804369066559</v>
      </c>
      <c r="BG56" s="22">
        <v>0.28000000000000003</v>
      </c>
      <c r="BH56" s="4">
        <f t="shared" si="52"/>
        <v>0</v>
      </c>
      <c r="BI56" s="80">
        <f t="shared" si="53"/>
        <v>1656</v>
      </c>
      <c r="BJ56" s="80">
        <f t="shared" si="38"/>
        <v>-591.4285714285711</v>
      </c>
      <c r="BK56" s="4">
        <f t="shared" si="77"/>
        <v>2247.4285714285711</v>
      </c>
      <c r="BL56" s="4">
        <f t="shared" si="78"/>
        <v>0.80532212885154009</v>
      </c>
      <c r="BM56" s="4">
        <f t="shared" si="79"/>
        <v>1.1181236673773987</v>
      </c>
      <c r="BN56" s="23">
        <f t="shared" si="80"/>
        <v>2.8661569105254028</v>
      </c>
      <c r="BP56" s="22">
        <v>0.28000000000000003</v>
      </c>
      <c r="BQ56" s="4">
        <f t="shared" si="54"/>
        <v>0</v>
      </c>
      <c r="BR56" s="80">
        <f t="shared" si="55"/>
        <v>444</v>
      </c>
      <c r="BS56" s="80">
        <f t="shared" si="39"/>
        <v>-158.57142857142856</v>
      </c>
      <c r="BT56" s="4">
        <f t="shared" si="81"/>
        <v>602.57142857142856</v>
      </c>
      <c r="BU56" s="4">
        <f t="shared" si="82"/>
        <v>0.21591970121381882</v>
      </c>
      <c r="BV56" s="4">
        <f t="shared" si="83"/>
        <v>0.82049486461251153</v>
      </c>
      <c r="BW56" s="23">
        <f t="shared" si="84"/>
        <v>1.326363878884887</v>
      </c>
    </row>
    <row r="57" spans="3:75">
      <c r="C57">
        <v>285</v>
      </c>
      <c r="D57" s="22">
        <v>0.28499999999999998</v>
      </c>
      <c r="E57" s="4">
        <f t="shared" si="40"/>
        <v>1856.4102564102564</v>
      </c>
      <c r="F57" s="80">
        <f t="shared" si="41"/>
        <v>5857</v>
      </c>
      <c r="G57" s="80">
        <f t="shared" si="29"/>
        <v>1755.4385964912267</v>
      </c>
      <c r="H57" s="4">
        <f t="shared" si="30"/>
        <v>5957.9716599190297</v>
      </c>
      <c r="I57" s="4">
        <f t="shared" si="31"/>
        <v>2.3903030997974217</v>
      </c>
      <c r="J57" s="4"/>
      <c r="K57" s="4">
        <f t="shared" si="32"/>
        <v>2.9641650049348405</v>
      </c>
      <c r="L57" s="23">
        <f t="shared" si="56"/>
        <v>8.0265853153050664</v>
      </c>
      <c r="N57" s="204">
        <v>0.28499999999999998</v>
      </c>
      <c r="O57" s="4">
        <f t="shared" si="42"/>
        <v>1925.7731958762888</v>
      </c>
      <c r="P57" s="80">
        <f t="shared" si="43"/>
        <v>4393</v>
      </c>
      <c r="Q57" s="80">
        <f t="shared" si="33"/>
        <v>2411.4993669741357</v>
      </c>
      <c r="R57" s="4">
        <f t="shared" si="57"/>
        <v>3907.2738289021531</v>
      </c>
      <c r="S57" s="4">
        <f t="shared" si="58"/>
        <v>3.2836320356401627</v>
      </c>
      <c r="T57" s="4">
        <f t="shared" si="59"/>
        <v>1.9439173278120165</v>
      </c>
      <c r="U57" s="23">
        <f t="shared" si="60"/>
        <v>8.7863155761161416</v>
      </c>
      <c r="W57" s="204">
        <v>0.28499999999999998</v>
      </c>
      <c r="X57" s="4">
        <f t="shared" si="44"/>
        <v>1455.2845528455284</v>
      </c>
      <c r="Y57" s="80">
        <f t="shared" si="45"/>
        <v>8200</v>
      </c>
      <c r="Z57" s="80">
        <f t="shared" si="34"/>
        <v>109.97004706889061</v>
      </c>
      <c r="AA57" s="4">
        <f t="shared" si="61"/>
        <v>9545.3145057766378</v>
      </c>
      <c r="AB57" s="4">
        <f t="shared" si="62"/>
        <v>0.14974134949467674</v>
      </c>
      <c r="AC57" s="4">
        <f t="shared" si="63"/>
        <v>4.7489126894411138</v>
      </c>
      <c r="AD57" s="23">
        <f t="shared" si="64"/>
        <v>5.3062192852165602</v>
      </c>
      <c r="AF57" s="204">
        <v>0.28499999999999998</v>
      </c>
      <c r="AG57" s="4">
        <f t="shared" si="46"/>
        <v>2863.9999999999995</v>
      </c>
      <c r="AH57" s="80">
        <f t="shared" si="47"/>
        <v>1076</v>
      </c>
      <c r="AI57" s="80">
        <f t="shared" si="35"/>
        <v>5501.1929824561394</v>
      </c>
      <c r="AJ57" s="4">
        <f t="shared" si="65"/>
        <v>-1561.1929824561398</v>
      </c>
      <c r="AK57" s="4">
        <f t="shared" si="66"/>
        <v>7.4907311852616267</v>
      </c>
      <c r="AL57" s="4">
        <f t="shared" si="67"/>
        <v>0.77671292659509439</v>
      </c>
      <c r="AM57" s="23">
        <f t="shared" si="68"/>
        <v>16.193303934584492</v>
      </c>
      <c r="AO57" s="204">
        <v>0.28499999999999998</v>
      </c>
      <c r="AP57" s="4">
        <f t="shared" si="48"/>
        <v>885</v>
      </c>
      <c r="AQ57" s="80">
        <f t="shared" si="49"/>
        <v>405</v>
      </c>
      <c r="AR57" s="80">
        <f t="shared" si="36"/>
        <v>1674.4736842105262</v>
      </c>
      <c r="AS57" s="4">
        <f t="shared" si="69"/>
        <v>-384.4736842105263</v>
      </c>
      <c r="AT57" s="4">
        <f t="shared" si="70"/>
        <v>2.2800567595459231</v>
      </c>
      <c r="AU57" s="4">
        <f t="shared" si="71"/>
        <v>0.19128043990573448</v>
      </c>
      <c r="AV57" s="23">
        <f t="shared" si="72"/>
        <v>4.8814643379160891</v>
      </c>
      <c r="AX57" s="204">
        <v>0.28499999999999998</v>
      </c>
      <c r="AY57" s="4">
        <f t="shared" si="50"/>
        <v>141.33333333333334</v>
      </c>
      <c r="AZ57" s="80">
        <f t="shared" si="51"/>
        <v>795</v>
      </c>
      <c r="BA57" s="80">
        <f t="shared" si="37"/>
        <v>11.157894736841939</v>
      </c>
      <c r="BB57" s="4">
        <f t="shared" si="73"/>
        <v>925.1754385964914</v>
      </c>
      <c r="BC57" s="4">
        <f t="shared" si="74"/>
        <v>1.5193211787638805E-2</v>
      </c>
      <c r="BD57" s="4">
        <f t="shared" si="75"/>
        <v>0.46028628785895093</v>
      </c>
      <c r="BE57" s="23">
        <f t="shared" si="76"/>
        <v>0.51569794825773319</v>
      </c>
      <c r="BG57" s="204">
        <v>0.28499999999999998</v>
      </c>
      <c r="BH57" s="4">
        <f t="shared" si="52"/>
        <v>0</v>
      </c>
      <c r="BI57" s="80">
        <f t="shared" si="53"/>
        <v>1656</v>
      </c>
      <c r="BJ57" s="80">
        <f t="shared" si="38"/>
        <v>-581.05263157894797</v>
      </c>
      <c r="BK57" s="4">
        <f t="shared" si="77"/>
        <v>2237.052631578948</v>
      </c>
      <c r="BL57" s="4">
        <f t="shared" si="78"/>
        <v>0.79119367045063715</v>
      </c>
      <c r="BM57" s="4">
        <f t="shared" si="79"/>
        <v>1.1129615082482329</v>
      </c>
      <c r="BN57" s="23">
        <f t="shared" si="80"/>
        <v>2.7955675427652373</v>
      </c>
      <c r="BP57" s="204">
        <v>0.28499999999999998</v>
      </c>
      <c r="BQ57" s="4">
        <f t="shared" si="54"/>
        <v>0</v>
      </c>
      <c r="BR57" s="80">
        <f t="shared" si="55"/>
        <v>444</v>
      </c>
      <c r="BS57" s="80">
        <f t="shared" si="39"/>
        <v>-155.78947368421052</v>
      </c>
      <c r="BT57" s="4">
        <f t="shared" si="81"/>
        <v>599.78947368421052</v>
      </c>
      <c r="BU57" s="4">
        <f t="shared" si="82"/>
        <v>0.21213163628024306</v>
      </c>
      <c r="BV57" s="4">
        <f t="shared" si="83"/>
        <v>0.81670679967893578</v>
      </c>
      <c r="BW57" s="23">
        <f t="shared" si="84"/>
        <v>1.2951194636056944</v>
      </c>
    </row>
    <row r="58" spans="3:75">
      <c r="C58">
        <v>290</v>
      </c>
      <c r="D58" s="22">
        <v>0.28999999999999998</v>
      </c>
      <c r="E58" s="4">
        <f t="shared" si="40"/>
        <v>1856.4102564102564</v>
      </c>
      <c r="F58" s="80">
        <f t="shared" si="41"/>
        <v>5857</v>
      </c>
      <c r="G58" s="80">
        <f t="shared" si="29"/>
        <v>1757.1794871794868</v>
      </c>
      <c r="H58" s="4">
        <f t="shared" si="30"/>
        <v>5956.2307692307695</v>
      </c>
      <c r="I58" s="4">
        <f t="shared" si="31"/>
        <v>2.3926735936539849</v>
      </c>
      <c r="J58" s="4"/>
      <c r="K58" s="4">
        <f t="shared" si="32"/>
        <v>2.963298890164562</v>
      </c>
      <c r="L58" s="23">
        <f t="shared" si="56"/>
        <v>7.9333347838111035</v>
      </c>
      <c r="N58" s="22">
        <v>0.28999999999999998</v>
      </c>
      <c r="O58" s="4">
        <f t="shared" si="42"/>
        <v>1925.7731958762888</v>
      </c>
      <c r="P58" s="80">
        <f t="shared" si="43"/>
        <v>4393</v>
      </c>
      <c r="Q58" s="80">
        <f t="shared" si="33"/>
        <v>2403.1247778172774</v>
      </c>
      <c r="R58" s="4">
        <f t="shared" si="57"/>
        <v>3915.6484180590114</v>
      </c>
      <c r="S58" s="4">
        <f t="shared" si="58"/>
        <v>3.272228727964702</v>
      </c>
      <c r="T58" s="4">
        <f t="shared" si="59"/>
        <v>1.9480837900791101</v>
      </c>
      <c r="U58" s="23">
        <f t="shared" si="60"/>
        <v>8.6725520224927841</v>
      </c>
      <c r="W58" s="22">
        <v>0.28999999999999998</v>
      </c>
      <c r="X58" s="4">
        <f t="shared" si="44"/>
        <v>1455.2845528455284</v>
      </c>
      <c r="Y58" s="80">
        <f t="shared" si="45"/>
        <v>8200</v>
      </c>
      <c r="Z58" s="80">
        <f t="shared" si="34"/>
        <v>133.1651247546954</v>
      </c>
      <c r="AA58" s="4">
        <f t="shared" si="61"/>
        <v>9522.119428090833</v>
      </c>
      <c r="AB58" s="4">
        <f t="shared" si="62"/>
        <v>0.18132506094048936</v>
      </c>
      <c r="AC58" s="4">
        <f t="shared" si="63"/>
        <v>4.7373728497964347</v>
      </c>
      <c r="AD58" s="23">
        <f t="shared" si="64"/>
        <v>5.2696332444614455</v>
      </c>
      <c r="AF58" s="22">
        <v>0.28999999999999998</v>
      </c>
      <c r="AG58" s="4">
        <f t="shared" si="46"/>
        <v>2863.9999999999995</v>
      </c>
      <c r="AH58" s="80">
        <f t="shared" si="47"/>
        <v>1076</v>
      </c>
      <c r="AI58" s="80">
        <f t="shared" si="35"/>
        <v>5455.7241379310335</v>
      </c>
      <c r="AJ58" s="4">
        <f t="shared" si="65"/>
        <v>-1515.724137931034</v>
      </c>
      <c r="AK58" s="4">
        <f t="shared" si="66"/>
        <v>7.4288182706032586</v>
      </c>
      <c r="AL58" s="4">
        <f t="shared" si="67"/>
        <v>0.75409161091096222</v>
      </c>
      <c r="AM58" s="23">
        <f t="shared" si="68"/>
        <v>15.893897458376591</v>
      </c>
      <c r="AO58" s="22">
        <v>0.28999999999999998</v>
      </c>
      <c r="AP58" s="4">
        <f t="shared" si="48"/>
        <v>885</v>
      </c>
      <c r="AQ58" s="80">
        <f t="shared" si="49"/>
        <v>405</v>
      </c>
      <c r="AR58" s="80">
        <f t="shared" si="36"/>
        <v>1660.8620689655172</v>
      </c>
      <c r="AS58" s="4">
        <f t="shared" si="69"/>
        <v>-370.86206896551721</v>
      </c>
      <c r="AT58" s="4">
        <f t="shared" si="70"/>
        <v>2.2615224250619783</v>
      </c>
      <c r="AU58" s="4">
        <f t="shared" si="71"/>
        <v>0.18450849202264538</v>
      </c>
      <c r="AV58" s="23">
        <f t="shared" si="72"/>
        <v>4.7918992358391757</v>
      </c>
      <c r="AX58" s="22">
        <v>0.28999999999999998</v>
      </c>
      <c r="AY58" s="4">
        <f t="shared" si="50"/>
        <v>141.33333333333334</v>
      </c>
      <c r="AZ58" s="80">
        <f t="shared" si="51"/>
        <v>795</v>
      </c>
      <c r="BA58" s="80">
        <f t="shared" si="37"/>
        <v>13.40229885057451</v>
      </c>
      <c r="BB58" s="4">
        <f t="shared" si="73"/>
        <v>922.93103448275883</v>
      </c>
      <c r="BC58" s="4">
        <f t="shared" si="74"/>
        <v>1.8249317606991434E-2</v>
      </c>
      <c r="BD58" s="4">
        <f t="shared" si="75"/>
        <v>0.45916966889689492</v>
      </c>
      <c r="BE58" s="23">
        <f t="shared" si="76"/>
        <v>0.51213102778342567</v>
      </c>
      <c r="BG58" s="22">
        <v>0.28999999999999998</v>
      </c>
      <c r="BH58" s="4">
        <f t="shared" si="52"/>
        <v>0</v>
      </c>
      <c r="BI58" s="80">
        <f t="shared" si="53"/>
        <v>1656</v>
      </c>
      <c r="BJ58" s="80">
        <f t="shared" si="38"/>
        <v>-571.03448275862092</v>
      </c>
      <c r="BK58" s="4">
        <f t="shared" si="77"/>
        <v>2227.0344827586209</v>
      </c>
      <c r="BL58" s="4">
        <f t="shared" si="78"/>
        <v>0.77755240027045325</v>
      </c>
      <c r="BM58" s="4">
        <f t="shared" si="79"/>
        <v>1.107977354606279</v>
      </c>
      <c r="BN58" s="23">
        <f t="shared" si="80"/>
        <v>2.7281004225567278</v>
      </c>
      <c r="BP58" s="22">
        <v>0.28999999999999998</v>
      </c>
      <c r="BQ58" s="4">
        <f t="shared" si="54"/>
        <v>0</v>
      </c>
      <c r="BR58" s="80">
        <f t="shared" si="55"/>
        <v>444</v>
      </c>
      <c r="BS58" s="80">
        <f t="shared" si="39"/>
        <v>-153.10344827586209</v>
      </c>
      <c r="BT58" s="4">
        <f t="shared" si="81"/>
        <v>597.10344827586209</v>
      </c>
      <c r="BU58" s="4">
        <f t="shared" si="82"/>
        <v>0.20847419427541131</v>
      </c>
      <c r="BV58" s="4">
        <f t="shared" si="83"/>
        <v>0.81304935767410402</v>
      </c>
      <c r="BW58" s="23">
        <f t="shared" si="84"/>
        <v>1.2652226962921516</v>
      </c>
    </row>
    <row r="59" spans="3:75">
      <c r="C59">
        <v>295</v>
      </c>
      <c r="D59" s="22">
        <v>0.29499999999999998</v>
      </c>
      <c r="E59" s="4">
        <f t="shared" si="40"/>
        <v>1856.4102564102564</v>
      </c>
      <c r="F59" s="80">
        <f t="shared" si="41"/>
        <v>5857</v>
      </c>
      <c r="G59" s="80">
        <f t="shared" si="29"/>
        <v>1758.8613646240751</v>
      </c>
      <c r="H59" s="4">
        <f t="shared" si="30"/>
        <v>5954.5488917861812</v>
      </c>
      <c r="I59" s="4">
        <f t="shared" si="31"/>
        <v>2.3949637317865942</v>
      </c>
      <c r="J59" s="4"/>
      <c r="K59" s="4">
        <f t="shared" si="32"/>
        <v>2.9624621352170055</v>
      </c>
      <c r="L59" s="23">
        <f t="shared" si="56"/>
        <v>7.8431934270444916</v>
      </c>
      <c r="N59" s="204">
        <v>0.29499999999999998</v>
      </c>
      <c r="O59" s="4">
        <f t="shared" si="42"/>
        <v>1925.7731958762888</v>
      </c>
      <c r="P59" s="80">
        <f t="shared" si="43"/>
        <v>4393</v>
      </c>
      <c r="Q59" s="80">
        <f t="shared" si="33"/>
        <v>2395.034073038616</v>
      </c>
      <c r="R59" s="4">
        <f t="shared" si="57"/>
        <v>3923.7391228376728</v>
      </c>
      <c r="S59" s="4">
        <f t="shared" si="58"/>
        <v>3.2612119730917972</v>
      </c>
      <c r="T59" s="4">
        <f t="shared" si="59"/>
        <v>1.9521090163371506</v>
      </c>
      <c r="U59" s="23">
        <f t="shared" si="60"/>
        <v>8.5628943352229303</v>
      </c>
      <c r="W59" s="204">
        <v>0.29499999999999998</v>
      </c>
      <c r="X59" s="4">
        <f t="shared" si="44"/>
        <v>1455.2845528455284</v>
      </c>
      <c r="Y59" s="80">
        <f t="shared" si="45"/>
        <v>8200</v>
      </c>
      <c r="Z59" s="80">
        <f t="shared" si="34"/>
        <v>155.57392862064194</v>
      </c>
      <c r="AA59" s="4">
        <f t="shared" si="61"/>
        <v>9499.7106242248865</v>
      </c>
      <c r="AB59" s="4">
        <f t="shared" si="62"/>
        <v>0.2118381381000026</v>
      </c>
      <c r="AC59" s="4">
        <f t="shared" si="63"/>
        <v>4.7262241911566596</v>
      </c>
      <c r="AD59" s="23">
        <f t="shared" si="64"/>
        <v>5.2335964390389815</v>
      </c>
      <c r="AF59" s="204">
        <v>0.29499999999999998</v>
      </c>
      <c r="AG59" s="4">
        <f t="shared" si="46"/>
        <v>2863.9999999999995</v>
      </c>
      <c r="AH59" s="80">
        <f t="shared" si="47"/>
        <v>1076</v>
      </c>
      <c r="AI59" s="80">
        <f t="shared" si="35"/>
        <v>5411.796610169491</v>
      </c>
      <c r="AJ59" s="4">
        <f t="shared" si="65"/>
        <v>-1471.7966101694908</v>
      </c>
      <c r="AK59" s="4">
        <f t="shared" si="66"/>
        <v>7.3690040988146652</v>
      </c>
      <c r="AL59" s="4">
        <f t="shared" si="67"/>
        <v>0.73223711948730885</v>
      </c>
      <c r="AM59" s="23">
        <f t="shared" si="68"/>
        <v>15.607554490308198</v>
      </c>
      <c r="AO59" s="204">
        <v>0.29499999999999998</v>
      </c>
      <c r="AP59" s="4">
        <f t="shared" si="48"/>
        <v>885</v>
      </c>
      <c r="AQ59" s="80">
        <f t="shared" si="49"/>
        <v>405</v>
      </c>
      <c r="AR59" s="80">
        <f t="shared" si="36"/>
        <v>1647.7118644067796</v>
      </c>
      <c r="AS59" s="4">
        <f t="shared" si="69"/>
        <v>-357.71186440677968</v>
      </c>
      <c r="AT59" s="4">
        <f t="shared" si="70"/>
        <v>2.2436163731029133</v>
      </c>
      <c r="AU59" s="4">
        <f t="shared" si="71"/>
        <v>0.17796610169491525</v>
      </c>
      <c r="AV59" s="23">
        <f t="shared" si="72"/>
        <v>4.7062426186600268</v>
      </c>
      <c r="AX59" s="204">
        <v>0.29499999999999998</v>
      </c>
      <c r="AY59" s="4">
        <f t="shared" si="50"/>
        <v>141.33333333333334</v>
      </c>
      <c r="AZ59" s="80">
        <f t="shared" si="51"/>
        <v>795</v>
      </c>
      <c r="BA59" s="80">
        <f t="shared" si="37"/>
        <v>15.570621468926305</v>
      </c>
      <c r="BB59" s="4">
        <f t="shared" si="73"/>
        <v>920.76271186440704</v>
      </c>
      <c r="BC59" s="4">
        <f t="shared" si="74"/>
        <v>2.1201826618908366E-2</v>
      </c>
      <c r="BD59" s="4">
        <f t="shared" si="75"/>
        <v>0.45809090142507813</v>
      </c>
      <c r="BE59" s="23">
        <f t="shared" si="76"/>
        <v>0.50861816022296236</v>
      </c>
      <c r="BG59" s="204">
        <v>0.29499999999999998</v>
      </c>
      <c r="BH59" s="4">
        <f t="shared" si="52"/>
        <v>0</v>
      </c>
      <c r="BI59" s="80">
        <f t="shared" si="53"/>
        <v>1656</v>
      </c>
      <c r="BJ59" s="80">
        <f t="shared" si="38"/>
        <v>-561.35593220338978</v>
      </c>
      <c r="BK59" s="4">
        <f t="shared" si="77"/>
        <v>2217.3559322033898</v>
      </c>
      <c r="BL59" s="4">
        <f t="shared" si="78"/>
        <v>0.76437354602858076</v>
      </c>
      <c r="BM59" s="4">
        <f t="shared" si="79"/>
        <v>1.1031621553250694</v>
      </c>
      <c r="BN59" s="23">
        <f t="shared" si="80"/>
        <v>2.6635623948628013</v>
      </c>
      <c r="BP59" s="204">
        <v>0.29499999999999998</v>
      </c>
      <c r="BQ59" s="4">
        <f t="shared" si="54"/>
        <v>0</v>
      </c>
      <c r="BR59" s="80">
        <f t="shared" si="55"/>
        <v>444</v>
      </c>
      <c r="BS59" s="80">
        <f t="shared" si="39"/>
        <v>-150.50847457627117</v>
      </c>
      <c r="BT59" s="4">
        <f t="shared" si="81"/>
        <v>594.50847457627117</v>
      </c>
      <c r="BU59" s="4">
        <f t="shared" si="82"/>
        <v>0.20494073335548904</v>
      </c>
      <c r="BV59" s="4">
        <f t="shared" si="83"/>
        <v>0.80951589675418179</v>
      </c>
      <c r="BW59" s="23">
        <f t="shared" si="84"/>
        <v>1.2365915436365102</v>
      </c>
    </row>
    <row r="60" spans="3:75">
      <c r="C60">
        <v>300</v>
      </c>
      <c r="D60" s="22">
        <v>0.3</v>
      </c>
      <c r="E60" s="4">
        <f t="shared" si="40"/>
        <v>1856.4102564102564</v>
      </c>
      <c r="F60" s="80">
        <f t="shared" si="41"/>
        <v>5857</v>
      </c>
      <c r="G60" s="80">
        <f t="shared" si="29"/>
        <v>1760.4871794871783</v>
      </c>
      <c r="H60" s="4">
        <f t="shared" si="30"/>
        <v>5952.923076923078</v>
      </c>
      <c r="I60" s="4">
        <f t="shared" si="31"/>
        <v>2.3971775319814514</v>
      </c>
      <c r="J60" s="4"/>
      <c r="K60" s="4">
        <f t="shared" si="32"/>
        <v>2.9616532721010338</v>
      </c>
      <c r="L60" s="23">
        <f t="shared" si="56"/>
        <v>7.7560083360639371</v>
      </c>
      <c r="N60" s="22">
        <v>0.3</v>
      </c>
      <c r="O60" s="4">
        <f t="shared" si="42"/>
        <v>1925.7731958762888</v>
      </c>
      <c r="P60" s="80">
        <f t="shared" si="43"/>
        <v>4393</v>
      </c>
      <c r="Q60" s="80">
        <f t="shared" si="33"/>
        <v>2387.2130584192437</v>
      </c>
      <c r="R60" s="4">
        <f t="shared" si="57"/>
        <v>3931.5601374570451</v>
      </c>
      <c r="S60" s="4">
        <f t="shared" si="58"/>
        <v>3.2505624433813227</v>
      </c>
      <c r="T60" s="4">
        <f t="shared" si="59"/>
        <v>1.9560000683865897</v>
      </c>
      <c r="U60" s="23">
        <f t="shared" si="60"/>
        <v>8.4571249551492347</v>
      </c>
      <c r="W60" s="22">
        <v>0.3</v>
      </c>
      <c r="X60" s="4">
        <f t="shared" si="44"/>
        <v>1455.2845528455284</v>
      </c>
      <c r="Y60" s="80">
        <f t="shared" si="45"/>
        <v>8200</v>
      </c>
      <c r="Z60" s="80">
        <f t="shared" si="34"/>
        <v>177.23577235772359</v>
      </c>
      <c r="AA60" s="4">
        <f t="shared" si="61"/>
        <v>9478.0487804878048</v>
      </c>
      <c r="AB60" s="4">
        <f t="shared" si="62"/>
        <v>0.2413341126875321</v>
      </c>
      <c r="AC60" s="4">
        <f t="shared" si="63"/>
        <v>4.7154471544715451</v>
      </c>
      <c r="AD60" s="23">
        <f t="shared" si="64"/>
        <v>5.1981153798466098</v>
      </c>
      <c r="AF60" s="22">
        <v>0.3</v>
      </c>
      <c r="AG60" s="4">
        <f t="shared" si="46"/>
        <v>2863.9999999999995</v>
      </c>
      <c r="AH60" s="80">
        <f t="shared" si="47"/>
        <v>1076</v>
      </c>
      <c r="AI60" s="80">
        <f t="shared" si="35"/>
        <v>5369.3333333333321</v>
      </c>
      <c r="AJ60" s="4">
        <f t="shared" si="65"/>
        <v>-1429.3333333333326</v>
      </c>
      <c r="AK60" s="4">
        <f t="shared" si="66"/>
        <v>7.3111837327523572</v>
      </c>
      <c r="AL60" s="4">
        <f t="shared" si="67"/>
        <v>0.71111111111111069</v>
      </c>
      <c r="AM60" s="23">
        <f t="shared" si="68"/>
        <v>15.333478576615825</v>
      </c>
      <c r="AO60" s="22">
        <v>0.3</v>
      </c>
      <c r="AP60" s="4">
        <f t="shared" si="48"/>
        <v>885</v>
      </c>
      <c r="AQ60" s="80">
        <f t="shared" si="49"/>
        <v>405</v>
      </c>
      <c r="AR60" s="80">
        <f t="shared" si="36"/>
        <v>1635</v>
      </c>
      <c r="AS60" s="4">
        <f t="shared" si="69"/>
        <v>-345</v>
      </c>
      <c r="AT60" s="4">
        <f t="shared" si="70"/>
        <v>2.2263071895424833</v>
      </c>
      <c r="AU60" s="4">
        <f t="shared" si="71"/>
        <v>0.17164179104477612</v>
      </c>
      <c r="AV60" s="23">
        <f t="shared" si="72"/>
        <v>4.6242561701297422</v>
      </c>
      <c r="AX60" s="22">
        <v>0.3</v>
      </c>
      <c r="AY60" s="4">
        <f t="shared" si="50"/>
        <v>141.33333333333334</v>
      </c>
      <c r="AZ60" s="80">
        <f t="shared" si="51"/>
        <v>795</v>
      </c>
      <c r="BA60" s="80">
        <f t="shared" si="37"/>
        <v>17.6666666666666</v>
      </c>
      <c r="BB60" s="4">
        <f t="shared" si="73"/>
        <v>918.66666666666674</v>
      </c>
      <c r="BC60" s="4">
        <f t="shared" si="74"/>
        <v>2.4055918663761708E-2</v>
      </c>
      <c r="BD60" s="4">
        <f t="shared" si="75"/>
        <v>0.45704809286898845</v>
      </c>
      <c r="BE60" s="23">
        <f t="shared" si="76"/>
        <v>0.50515993019651184</v>
      </c>
      <c r="BG60" s="22">
        <v>0.3</v>
      </c>
      <c r="BH60" s="4">
        <f t="shared" si="52"/>
        <v>0</v>
      </c>
      <c r="BI60" s="80">
        <f t="shared" si="53"/>
        <v>1656</v>
      </c>
      <c r="BJ60" s="80">
        <f t="shared" si="38"/>
        <v>-552.00000000000045</v>
      </c>
      <c r="BK60" s="4">
        <f t="shared" si="77"/>
        <v>2208.0000000000005</v>
      </c>
      <c r="BL60" s="4">
        <f t="shared" si="78"/>
        <v>0.75163398692810512</v>
      </c>
      <c r="BM60" s="4">
        <f t="shared" si="79"/>
        <v>1.0985074626865674</v>
      </c>
      <c r="BN60" s="23">
        <f t="shared" si="80"/>
        <v>2.6017754365427774</v>
      </c>
      <c r="BP60" s="22">
        <v>0.3</v>
      </c>
      <c r="BQ60" s="4">
        <f t="shared" si="54"/>
        <v>0</v>
      </c>
      <c r="BR60" s="80">
        <f t="shared" si="55"/>
        <v>444</v>
      </c>
      <c r="BS60" s="80">
        <f t="shared" si="39"/>
        <v>-148.00000000000011</v>
      </c>
      <c r="BT60" s="4">
        <f t="shared" si="81"/>
        <v>592.00000000000011</v>
      </c>
      <c r="BU60" s="4">
        <f t="shared" si="82"/>
        <v>0.20152505446623106</v>
      </c>
      <c r="BV60" s="4">
        <f t="shared" si="83"/>
        <v>0.80610021786492381</v>
      </c>
      <c r="BW60" s="23">
        <f t="shared" si="84"/>
        <v>1.209150326797386</v>
      </c>
    </row>
    <row r="61" spans="3:75">
      <c r="C61">
        <v>305</v>
      </c>
      <c r="D61" s="22">
        <v>0.30499999999999999</v>
      </c>
      <c r="E61" s="4">
        <f t="shared" si="40"/>
        <v>1856.4102564102564</v>
      </c>
      <c r="F61" s="80">
        <f t="shared" si="41"/>
        <v>5857</v>
      </c>
      <c r="G61" s="80">
        <f t="shared" si="29"/>
        <v>1762.0596889449348</v>
      </c>
      <c r="H61" s="4">
        <f t="shared" si="30"/>
        <v>5951.3505674653215</v>
      </c>
      <c r="I61" s="4">
        <f t="shared" si="31"/>
        <v>2.3993187485633642</v>
      </c>
      <c r="J61" s="4"/>
      <c r="K61" s="4">
        <f t="shared" si="32"/>
        <v>2.9608709290872248</v>
      </c>
      <c r="L61" s="23">
        <f t="shared" si="56"/>
        <v>7.671636464285255</v>
      </c>
      <c r="N61" s="204">
        <v>0.30499999999999999</v>
      </c>
      <c r="O61" s="4">
        <f t="shared" si="42"/>
        <v>1925.7731958762888</v>
      </c>
      <c r="P61" s="80">
        <f t="shared" si="43"/>
        <v>4393</v>
      </c>
      <c r="Q61" s="80">
        <f t="shared" si="33"/>
        <v>2379.6484705087028</v>
      </c>
      <c r="R61" s="4">
        <f t="shared" si="57"/>
        <v>3939.1247253675861</v>
      </c>
      <c r="S61" s="4">
        <f t="shared" si="58"/>
        <v>3.2402620785793879</v>
      </c>
      <c r="T61" s="4">
        <f t="shared" si="59"/>
        <v>1.9597635449589981</v>
      </c>
      <c r="U61" s="23">
        <f t="shared" si="60"/>
        <v>8.355041380420424</v>
      </c>
      <c r="W61" s="204">
        <v>0.30499999999999999</v>
      </c>
      <c r="X61" s="4">
        <f t="shared" si="44"/>
        <v>1455.2845528455284</v>
      </c>
      <c r="Y61" s="80">
        <f t="shared" si="45"/>
        <v>8200</v>
      </c>
      <c r="Z61" s="80">
        <f t="shared" si="34"/>
        <v>198.18739170998128</v>
      </c>
      <c r="AA61" s="4">
        <f t="shared" si="61"/>
        <v>9457.0971611355471</v>
      </c>
      <c r="AB61" s="4">
        <f t="shared" si="62"/>
        <v>0.26986300614104203</v>
      </c>
      <c r="AC61" s="4">
        <f t="shared" si="63"/>
        <v>4.705023463251516</v>
      </c>
      <c r="AD61" s="23">
        <f t="shared" si="64"/>
        <v>5.1631939596419194</v>
      </c>
      <c r="AF61" s="204">
        <v>0.30499999999999999</v>
      </c>
      <c r="AG61" s="4">
        <f t="shared" si="46"/>
        <v>2863.9999999999995</v>
      </c>
      <c r="AH61" s="80">
        <f t="shared" si="47"/>
        <v>1076</v>
      </c>
      <c r="AI61" s="80">
        <f t="shared" si="35"/>
        <v>5328.2622950819659</v>
      </c>
      <c r="AJ61" s="4">
        <f t="shared" si="65"/>
        <v>-1388.2622950819666</v>
      </c>
      <c r="AK61" s="4">
        <f t="shared" si="66"/>
        <v>7.2552591163970117</v>
      </c>
      <c r="AL61" s="4">
        <f t="shared" si="67"/>
        <v>0.69067775874724702</v>
      </c>
      <c r="AM61" s="23">
        <f t="shared" si="68"/>
        <v>15.070934731293004</v>
      </c>
      <c r="AO61" s="204">
        <v>0.30499999999999999</v>
      </c>
      <c r="AP61" s="4">
        <f t="shared" si="48"/>
        <v>885</v>
      </c>
      <c r="AQ61" s="80">
        <f t="shared" si="49"/>
        <v>405</v>
      </c>
      <c r="AR61" s="80">
        <f t="shared" si="36"/>
        <v>1622.7049180327867</v>
      </c>
      <c r="AS61" s="4">
        <f t="shared" si="69"/>
        <v>-332.70491803278685</v>
      </c>
      <c r="AT61" s="4">
        <f t="shared" si="70"/>
        <v>2.2095655201971494</v>
      </c>
      <c r="AU61" s="4">
        <f t="shared" si="71"/>
        <v>0.1655248348421825</v>
      </c>
      <c r="AV61" s="23">
        <f t="shared" si="72"/>
        <v>4.5457199677768205</v>
      </c>
      <c r="AX61" s="204">
        <v>0.30499999999999999</v>
      </c>
      <c r="AY61" s="4">
        <f t="shared" si="50"/>
        <v>141.33333333333334</v>
      </c>
      <c r="AZ61" s="80">
        <f t="shared" si="51"/>
        <v>795</v>
      </c>
      <c r="BA61" s="80">
        <f t="shared" si="37"/>
        <v>19.693989071038089</v>
      </c>
      <c r="BB61" s="4">
        <f t="shared" si="73"/>
        <v>916.63934426229525</v>
      </c>
      <c r="BC61" s="4">
        <f t="shared" si="74"/>
        <v>2.6816433920258832E-2</v>
      </c>
      <c r="BD61" s="4">
        <f t="shared" si="75"/>
        <v>0.45603947475736084</v>
      </c>
      <c r="BE61" s="23">
        <f t="shared" si="76"/>
        <v>0.50175667196381912</v>
      </c>
      <c r="BG61" s="204">
        <v>0.30499999999999999</v>
      </c>
      <c r="BH61" s="4">
        <f t="shared" si="52"/>
        <v>0</v>
      </c>
      <c r="BI61" s="80">
        <f t="shared" si="53"/>
        <v>1656</v>
      </c>
      <c r="BJ61" s="80">
        <f t="shared" si="38"/>
        <v>-542.95081967213127</v>
      </c>
      <c r="BK61" s="4">
        <f t="shared" si="77"/>
        <v>2198.9508196721313</v>
      </c>
      <c r="BL61" s="4">
        <f t="shared" si="78"/>
        <v>0.73931211828993904</v>
      </c>
      <c r="BM61" s="4">
        <f t="shared" si="79"/>
        <v>1.0940053829214584</v>
      </c>
      <c r="BN61" s="23">
        <f t="shared" si="80"/>
        <v>2.5425752342355756</v>
      </c>
      <c r="BP61" s="204">
        <v>0.30499999999999999</v>
      </c>
      <c r="BQ61" s="4">
        <f t="shared" si="54"/>
        <v>0</v>
      </c>
      <c r="BR61" s="80">
        <f t="shared" si="55"/>
        <v>444</v>
      </c>
      <c r="BS61" s="80">
        <f t="shared" si="39"/>
        <v>-145.57377049180332</v>
      </c>
      <c r="BT61" s="4">
        <f t="shared" si="81"/>
        <v>589.57377049180332</v>
      </c>
      <c r="BU61" s="4">
        <f t="shared" si="82"/>
        <v>0.19822136504875176</v>
      </c>
      <c r="BV61" s="4">
        <f t="shared" si="83"/>
        <v>0.80279652844744454</v>
      </c>
      <c r="BW61" s="23">
        <f t="shared" si="84"/>
        <v>1.182829129143371</v>
      </c>
    </row>
    <row r="62" spans="3:75">
      <c r="C62">
        <v>310</v>
      </c>
      <c r="D62" s="22">
        <v>0.31</v>
      </c>
      <c r="E62" s="4">
        <f t="shared" si="40"/>
        <v>1856.4102564102564</v>
      </c>
      <c r="F62" s="80">
        <f t="shared" si="41"/>
        <v>5857</v>
      </c>
      <c r="G62" s="80">
        <f t="shared" si="29"/>
        <v>1763.5814722911487</v>
      </c>
      <c r="H62" s="4">
        <f t="shared" si="30"/>
        <v>5949.8287841191077</v>
      </c>
      <c r="I62" s="4">
        <f t="shared" si="31"/>
        <v>2.4013908936426311</v>
      </c>
      <c r="J62" s="4"/>
      <c r="K62" s="4">
        <f t="shared" si="32"/>
        <v>2.9601138229448298</v>
      </c>
      <c r="L62" s="23">
        <f t="shared" si="56"/>
        <v>7.5899438451788841</v>
      </c>
      <c r="N62" s="22">
        <v>0.31</v>
      </c>
      <c r="O62" s="4">
        <f t="shared" si="42"/>
        <v>1925.7731958762888</v>
      </c>
      <c r="P62" s="80">
        <f t="shared" si="43"/>
        <v>4393</v>
      </c>
      <c r="Q62" s="80">
        <f t="shared" si="33"/>
        <v>2372.3279015630196</v>
      </c>
      <c r="R62" s="4">
        <f t="shared" si="57"/>
        <v>3946.4452943132692</v>
      </c>
      <c r="S62" s="4">
        <f t="shared" si="58"/>
        <v>3.2302939836097759</v>
      </c>
      <c r="T62" s="4">
        <f t="shared" si="59"/>
        <v>1.963405619061328</v>
      </c>
      <c r="U62" s="23">
        <f t="shared" si="60"/>
        <v>8.256454889420521</v>
      </c>
      <c r="W62" s="22">
        <v>0.31</v>
      </c>
      <c r="X62" s="4">
        <f t="shared" si="44"/>
        <v>1455.2845528455284</v>
      </c>
      <c r="Y62" s="80">
        <f t="shared" si="45"/>
        <v>8200</v>
      </c>
      <c r="Z62" s="80">
        <f t="shared" si="34"/>
        <v>218.46315237345812</v>
      </c>
      <c r="AA62" s="4">
        <f t="shared" si="61"/>
        <v>9436.8214004720703</v>
      </c>
      <c r="AB62" s="4">
        <f t="shared" si="62"/>
        <v>0.29747161270895711</v>
      </c>
      <c r="AC62" s="4">
        <f t="shared" si="63"/>
        <v>4.6949360201353585</v>
      </c>
      <c r="AD62" s="23">
        <f t="shared" si="64"/>
        <v>5.1288338380421656</v>
      </c>
      <c r="AF62" s="22">
        <v>0.31</v>
      </c>
      <c r="AG62" s="4">
        <f t="shared" si="46"/>
        <v>2863.9999999999995</v>
      </c>
      <c r="AH62" s="80">
        <f t="shared" si="47"/>
        <v>1076</v>
      </c>
      <c r="AI62" s="80">
        <f t="shared" si="35"/>
        <v>5288.5161290322576</v>
      </c>
      <c r="AJ62" s="4">
        <f t="shared" si="65"/>
        <v>-1348.5161290322574</v>
      </c>
      <c r="AK62" s="4">
        <f t="shared" si="66"/>
        <v>7.2011385199240969</v>
      </c>
      <c r="AL62" s="4">
        <f t="shared" si="67"/>
        <v>0.67090354678221764</v>
      </c>
      <c r="AM62" s="23">
        <f t="shared" si="68"/>
        <v>14.819243745768917</v>
      </c>
      <c r="AO62" s="22">
        <v>0.31</v>
      </c>
      <c r="AP62" s="4">
        <f t="shared" si="48"/>
        <v>885</v>
      </c>
      <c r="AQ62" s="80">
        <f t="shared" si="49"/>
        <v>405</v>
      </c>
      <c r="AR62" s="80">
        <f t="shared" si="36"/>
        <v>1610.8064516129032</v>
      </c>
      <c r="AS62" s="4">
        <f t="shared" si="69"/>
        <v>-320.80645161290317</v>
      </c>
      <c r="AT62" s="4">
        <f t="shared" si="70"/>
        <v>2.1933639047016653</v>
      </c>
      <c r="AU62" s="4">
        <f t="shared" si="71"/>
        <v>0.15960519980741453</v>
      </c>
      <c r="AV62" s="23">
        <f t="shared" si="72"/>
        <v>4.4704307800330323</v>
      </c>
      <c r="AX62" s="22">
        <v>0.31</v>
      </c>
      <c r="AY62" s="4">
        <f t="shared" si="50"/>
        <v>141.33333333333334</v>
      </c>
      <c r="AZ62" s="80">
        <f t="shared" si="51"/>
        <v>795</v>
      </c>
      <c r="BA62" s="80">
        <f t="shared" si="37"/>
        <v>21.655913978494453</v>
      </c>
      <c r="BB62" s="4">
        <f t="shared" si="73"/>
        <v>914.67741935483889</v>
      </c>
      <c r="BC62" s="4">
        <f t="shared" si="74"/>
        <v>2.9487900297514229E-2</v>
      </c>
      <c r="BD62" s="4">
        <f t="shared" si="75"/>
        <v>0.45506339271385021</v>
      </c>
      <c r="BE62" s="23">
        <f t="shared" si="76"/>
        <v>0.49840850643754431</v>
      </c>
      <c r="BG62" s="22">
        <v>0.31</v>
      </c>
      <c r="BH62" s="4">
        <f t="shared" si="52"/>
        <v>0</v>
      </c>
      <c r="BI62" s="80">
        <f t="shared" si="53"/>
        <v>1656</v>
      </c>
      <c r="BJ62" s="80">
        <f t="shared" si="38"/>
        <v>-534.19354838709705</v>
      </c>
      <c r="BK62" s="4">
        <f t="shared" si="77"/>
        <v>2190.1935483870971</v>
      </c>
      <c r="BL62" s="4">
        <f t="shared" si="78"/>
        <v>0.72738772928526274</v>
      </c>
      <c r="BM62" s="4">
        <f t="shared" si="79"/>
        <v>1.0896485315358693</v>
      </c>
      <c r="BN62" s="23">
        <f t="shared" si="80"/>
        <v>2.485809917176681</v>
      </c>
      <c r="BP62" s="22">
        <v>0.31</v>
      </c>
      <c r="BQ62" s="4">
        <f t="shared" si="54"/>
        <v>0</v>
      </c>
      <c r="BR62" s="80">
        <f t="shared" si="55"/>
        <v>444</v>
      </c>
      <c r="BS62" s="80">
        <f t="shared" si="39"/>
        <v>-143.22580645161293</v>
      </c>
      <c r="BT62" s="4">
        <f t="shared" si="81"/>
        <v>587.22580645161293</v>
      </c>
      <c r="BU62" s="4">
        <f t="shared" si="82"/>
        <v>0.19502424625764284</v>
      </c>
      <c r="BV62" s="4">
        <f t="shared" si="83"/>
        <v>0.79959940965633558</v>
      </c>
      <c r="BW62" s="23">
        <f t="shared" si="84"/>
        <v>1.15756326810988</v>
      </c>
    </row>
    <row r="63" spans="3:75">
      <c r="C63">
        <v>315</v>
      </c>
      <c r="D63" s="22">
        <v>0.315</v>
      </c>
      <c r="E63" s="4">
        <f t="shared" si="40"/>
        <v>1856.4102564102564</v>
      </c>
      <c r="F63" s="80">
        <f t="shared" si="41"/>
        <v>5857</v>
      </c>
      <c r="G63" s="80">
        <f t="shared" si="29"/>
        <v>1765.0549450549447</v>
      </c>
      <c r="H63" s="4">
        <f t="shared" si="30"/>
        <v>5948.3553113553116</v>
      </c>
      <c r="I63" s="4">
        <f t="shared" si="31"/>
        <v>2.4033972563384318</v>
      </c>
      <c r="J63" s="4"/>
      <c r="K63" s="4">
        <f t="shared" si="32"/>
        <v>2.9593807519180655</v>
      </c>
      <c r="L63" s="23">
        <f t="shared" si="56"/>
        <v>7.5108048832493814</v>
      </c>
      <c r="N63" s="204">
        <v>0.315</v>
      </c>
      <c r="O63" s="4">
        <f t="shared" si="42"/>
        <v>1925.7731958762888</v>
      </c>
      <c r="P63" s="80">
        <f t="shared" si="43"/>
        <v>4393</v>
      </c>
      <c r="Q63" s="80">
        <f t="shared" si="33"/>
        <v>2365.2397316314841</v>
      </c>
      <c r="R63" s="4">
        <f t="shared" si="57"/>
        <v>3953.5334642448047</v>
      </c>
      <c r="S63" s="4">
        <f t="shared" si="58"/>
        <v>3.2206423360995151</v>
      </c>
      <c r="T63" s="4">
        <f t="shared" si="59"/>
        <v>1.9669320717635845</v>
      </c>
      <c r="U63" s="23">
        <f t="shared" si="60"/>
        <v>8.1611893912072286</v>
      </c>
      <c r="W63" s="204">
        <v>0.315</v>
      </c>
      <c r="X63" s="4">
        <f t="shared" si="44"/>
        <v>1455.2845528455284</v>
      </c>
      <c r="Y63" s="80">
        <f t="shared" si="45"/>
        <v>8200</v>
      </c>
      <c r="Z63" s="80">
        <f t="shared" si="34"/>
        <v>238.09523809523603</v>
      </c>
      <c r="AA63" s="4">
        <f t="shared" si="61"/>
        <v>9417.1893147502924</v>
      </c>
      <c r="AB63" s="4">
        <f t="shared" si="62"/>
        <v>0.32420375557630177</v>
      </c>
      <c r="AC63" s="4">
        <f t="shared" si="63"/>
        <v>4.6851688133086036</v>
      </c>
      <c r="AD63" s="23">
        <f t="shared" si="64"/>
        <v>5.0950347735619257</v>
      </c>
      <c r="AF63" s="204">
        <v>0.315</v>
      </c>
      <c r="AG63" s="4">
        <f t="shared" si="46"/>
        <v>2863.9999999999995</v>
      </c>
      <c r="AH63" s="80">
        <f t="shared" si="47"/>
        <v>1076</v>
      </c>
      <c r="AI63" s="80">
        <f t="shared" si="35"/>
        <v>5250.0317460317456</v>
      </c>
      <c r="AJ63" s="4">
        <f t="shared" si="65"/>
        <v>-1310.0317460317453</v>
      </c>
      <c r="AK63" s="4">
        <f t="shared" si="66"/>
        <v>7.1487360376249249</v>
      </c>
      <c r="AL63" s="4">
        <f t="shared" si="67"/>
        <v>0.65175708757798279</v>
      </c>
      <c r="AM63" s="23">
        <f t="shared" si="68"/>
        <v>14.577777109246743</v>
      </c>
      <c r="AO63" s="204">
        <v>0.315</v>
      </c>
      <c r="AP63" s="4">
        <f t="shared" si="48"/>
        <v>885</v>
      </c>
      <c r="AQ63" s="80">
        <f t="shared" si="49"/>
        <v>405</v>
      </c>
      <c r="AR63" s="80">
        <f t="shared" si="36"/>
        <v>1599.2857142857142</v>
      </c>
      <c r="AS63" s="4">
        <f t="shared" si="69"/>
        <v>-309.28571428571422</v>
      </c>
      <c r="AT63" s="4">
        <f t="shared" si="70"/>
        <v>2.1776766262060376</v>
      </c>
      <c r="AU63" s="4">
        <f t="shared" si="71"/>
        <v>0.15387348969438519</v>
      </c>
      <c r="AV63" s="23">
        <f t="shared" si="72"/>
        <v>4.3982005461112017</v>
      </c>
      <c r="AX63" s="204">
        <v>0.315</v>
      </c>
      <c r="AY63" s="4">
        <f t="shared" si="50"/>
        <v>141.33333333333334</v>
      </c>
      <c r="AZ63" s="80">
        <f t="shared" si="51"/>
        <v>795</v>
      </c>
      <c r="BA63" s="80">
        <f t="shared" si="37"/>
        <v>23.555555555555515</v>
      </c>
      <c r="BB63" s="4">
        <f t="shared" si="73"/>
        <v>912.77777777777783</v>
      </c>
      <c r="BC63" s="4">
        <f t="shared" si="74"/>
        <v>3.2074558218349009E-2</v>
      </c>
      <c r="BD63" s="4">
        <f t="shared" si="75"/>
        <v>0.45411829740187953</v>
      </c>
      <c r="BE63" s="23">
        <f t="shared" si="76"/>
        <v>0.49511537309475706</v>
      </c>
      <c r="BG63" s="204">
        <v>0.315</v>
      </c>
      <c r="BH63" s="4">
        <f t="shared" si="52"/>
        <v>0</v>
      </c>
      <c r="BI63" s="80">
        <f t="shared" si="53"/>
        <v>1656</v>
      </c>
      <c r="BJ63" s="80">
        <f t="shared" si="38"/>
        <v>-525.71428571428578</v>
      </c>
      <c r="BK63" s="4">
        <f t="shared" si="77"/>
        <v>2181.7142857142858</v>
      </c>
      <c r="BL63" s="4">
        <f t="shared" si="78"/>
        <v>0.71584189231248052</v>
      </c>
      <c r="BM63" s="4">
        <f t="shared" si="79"/>
        <v>1.0854299928926794</v>
      </c>
      <c r="BN63" s="23">
        <f t="shared" si="80"/>
        <v>2.4313389258412039</v>
      </c>
      <c r="BP63" s="204">
        <v>0.315</v>
      </c>
      <c r="BQ63" s="4">
        <f t="shared" si="54"/>
        <v>0</v>
      </c>
      <c r="BR63" s="80">
        <f t="shared" si="55"/>
        <v>444</v>
      </c>
      <c r="BS63" s="80">
        <f t="shared" si="39"/>
        <v>-140.95238095238096</v>
      </c>
      <c r="BT63" s="4">
        <f t="shared" si="81"/>
        <v>584.95238095238096</v>
      </c>
      <c r="BU63" s="4">
        <f t="shared" si="82"/>
        <v>0.1919286233011723</v>
      </c>
      <c r="BV63" s="4">
        <f t="shared" si="83"/>
        <v>0.7965037866998651</v>
      </c>
      <c r="BW63" s="23">
        <f t="shared" si="84"/>
        <v>1.1332928233021602</v>
      </c>
    </row>
    <row r="64" spans="3:75">
      <c r="C64">
        <v>320</v>
      </c>
      <c r="D64" s="22">
        <v>0.32</v>
      </c>
      <c r="E64" s="4">
        <f t="shared" si="40"/>
        <v>1856.4102564102564</v>
      </c>
      <c r="F64" s="80">
        <f t="shared" si="41"/>
        <v>5857</v>
      </c>
      <c r="G64" s="80">
        <f t="shared" si="29"/>
        <v>1766.4823717948716</v>
      </c>
      <c r="H64" s="4">
        <f t="shared" si="30"/>
        <v>5946.9278846153848</v>
      </c>
      <c r="I64" s="4">
        <f t="shared" si="31"/>
        <v>2.4053409201999885</v>
      </c>
      <c r="J64" s="4"/>
      <c r="K64" s="4">
        <f t="shared" si="32"/>
        <v>2.9586705893608878</v>
      </c>
      <c r="L64" s="23">
        <f t="shared" si="56"/>
        <v>7.4341017104133105</v>
      </c>
      <c r="N64" s="22">
        <v>0.32</v>
      </c>
      <c r="O64" s="4">
        <f t="shared" si="42"/>
        <v>1925.7731958762888</v>
      </c>
      <c r="P64" s="80">
        <f t="shared" si="43"/>
        <v>4393</v>
      </c>
      <c r="Q64" s="80">
        <f t="shared" si="33"/>
        <v>2358.3730670103087</v>
      </c>
      <c r="R64" s="4">
        <f t="shared" si="57"/>
        <v>3960.4001288659802</v>
      </c>
      <c r="S64" s="4">
        <f t="shared" si="58"/>
        <v>3.2112923025739493</v>
      </c>
      <c r="T64" s="4">
        <f t="shared" si="59"/>
        <v>1.9703483228188956</v>
      </c>
      <c r="U64" s="23">
        <f t="shared" si="60"/>
        <v>8.0690803888797404</v>
      </c>
      <c r="W64" s="22">
        <v>0.32</v>
      </c>
      <c r="X64" s="4">
        <f t="shared" si="44"/>
        <v>1455.2845528455284</v>
      </c>
      <c r="Y64" s="80">
        <f t="shared" si="45"/>
        <v>8200</v>
      </c>
      <c r="Z64" s="80">
        <f t="shared" si="34"/>
        <v>257.1138211382106</v>
      </c>
      <c r="AA64" s="4">
        <f t="shared" si="61"/>
        <v>9398.1707317073178</v>
      </c>
      <c r="AB64" s="4">
        <f t="shared" si="62"/>
        <v>0.35010051897904487</v>
      </c>
      <c r="AC64" s="4">
        <f t="shared" si="63"/>
        <v>4.6757068316951829</v>
      </c>
      <c r="AD64" s="23">
        <f t="shared" si="64"/>
        <v>5.0617949102361335</v>
      </c>
      <c r="AF64" s="22">
        <v>0.32</v>
      </c>
      <c r="AG64" s="4">
        <f t="shared" si="46"/>
        <v>2863.9999999999995</v>
      </c>
      <c r="AH64" s="80">
        <f t="shared" si="47"/>
        <v>1076</v>
      </c>
      <c r="AI64" s="80">
        <f t="shared" si="35"/>
        <v>5212.7499999999982</v>
      </c>
      <c r="AJ64" s="4">
        <f t="shared" si="65"/>
        <v>-1272.7499999999993</v>
      </c>
      <c r="AK64" s="4">
        <f t="shared" si="66"/>
        <v>7.0979711328975998</v>
      </c>
      <c r="AL64" s="4">
        <f t="shared" si="67"/>
        <v>0.63320895522388021</v>
      </c>
      <c r="AM64" s="23">
        <f t="shared" si="68"/>
        <v>14.345952465511488</v>
      </c>
      <c r="AO64" s="22">
        <v>0.32</v>
      </c>
      <c r="AP64" s="4">
        <f t="shared" si="48"/>
        <v>885</v>
      </c>
      <c r="AQ64" s="80">
        <f t="shared" si="49"/>
        <v>405</v>
      </c>
      <c r="AR64" s="80">
        <f t="shared" si="36"/>
        <v>1588.125</v>
      </c>
      <c r="AS64" s="4">
        <f t="shared" si="69"/>
        <v>-298.12499999999994</v>
      </c>
      <c r="AT64" s="4">
        <f t="shared" si="70"/>
        <v>2.1624795751633985</v>
      </c>
      <c r="AU64" s="4">
        <f t="shared" si="71"/>
        <v>0.14832089552238803</v>
      </c>
      <c r="AV64" s="23">
        <f t="shared" si="72"/>
        <v>4.3288550164313238</v>
      </c>
      <c r="AX64" s="22">
        <v>0.32</v>
      </c>
      <c r="AY64" s="4">
        <f t="shared" si="50"/>
        <v>141.33333333333334</v>
      </c>
      <c r="AZ64" s="80">
        <f t="shared" si="51"/>
        <v>795</v>
      </c>
      <c r="BA64" s="80">
        <f t="shared" si="37"/>
        <v>25.395833333333229</v>
      </c>
      <c r="BB64" s="4">
        <f t="shared" si="73"/>
        <v>910.93750000000011</v>
      </c>
      <c r="BC64" s="4">
        <f t="shared" si="74"/>
        <v>3.4580383079157444E-2</v>
      </c>
      <c r="BD64" s="4">
        <f t="shared" si="75"/>
        <v>0.45320273631840802</v>
      </c>
      <c r="BE64" s="23">
        <f t="shared" si="76"/>
        <v>0.49187705751437505</v>
      </c>
      <c r="BG64" s="22">
        <v>0.32</v>
      </c>
      <c r="BH64" s="4">
        <f t="shared" si="52"/>
        <v>0</v>
      </c>
      <c r="BI64" s="80">
        <f t="shared" si="53"/>
        <v>1656</v>
      </c>
      <c r="BJ64" s="80">
        <f t="shared" si="38"/>
        <v>-517.50000000000045</v>
      </c>
      <c r="BK64" s="4">
        <f t="shared" si="77"/>
        <v>2173.5000000000005</v>
      </c>
      <c r="BL64" s="4">
        <f t="shared" si="78"/>
        <v>0.70465686274509853</v>
      </c>
      <c r="BM64" s="4">
        <f t="shared" si="79"/>
        <v>1.0813432835820898</v>
      </c>
      <c r="BN64" s="23">
        <f t="shared" si="80"/>
        <v>2.3790319999268372</v>
      </c>
      <c r="BP64" s="22">
        <v>0.32</v>
      </c>
      <c r="BQ64" s="4">
        <f t="shared" si="54"/>
        <v>0</v>
      </c>
      <c r="BR64" s="80">
        <f t="shared" si="55"/>
        <v>444</v>
      </c>
      <c r="BS64" s="80">
        <f t="shared" si="39"/>
        <v>-138.75</v>
      </c>
      <c r="BT64" s="4">
        <f t="shared" si="81"/>
        <v>582.75</v>
      </c>
      <c r="BU64" s="4">
        <f t="shared" si="82"/>
        <v>0.18892973856209147</v>
      </c>
      <c r="BV64" s="4">
        <f t="shared" si="83"/>
        <v>0.79350490196078427</v>
      </c>
      <c r="BW64" s="23">
        <f t="shared" si="84"/>
        <v>1.1099622140522876</v>
      </c>
    </row>
    <row r="65" spans="3:75">
      <c r="C65">
        <v>325</v>
      </c>
      <c r="D65" s="22">
        <v>0.32500000000000001</v>
      </c>
      <c r="E65" s="4">
        <f t="shared" si="40"/>
        <v>1856.4102564102564</v>
      </c>
      <c r="F65" s="80">
        <f t="shared" si="41"/>
        <v>5857</v>
      </c>
      <c r="G65" s="80">
        <f t="shared" si="29"/>
        <v>1767.8658777120304</v>
      </c>
      <c r="H65" s="4">
        <f t="shared" si="30"/>
        <v>5945.544378698226</v>
      </c>
      <c r="I65" s="4">
        <f t="shared" si="31"/>
        <v>2.407224779019649</v>
      </c>
      <c r="J65" s="4"/>
      <c r="K65" s="4">
        <f t="shared" si="32"/>
        <v>2.9579822779593163</v>
      </c>
      <c r="L65" s="23">
        <f t="shared" si="56"/>
        <v>7.3597236008463858</v>
      </c>
      <c r="N65" s="204">
        <v>0.32500000000000001</v>
      </c>
      <c r="O65" s="4">
        <f t="shared" si="42"/>
        <v>1925.7731958762888</v>
      </c>
      <c r="P65" s="80">
        <f t="shared" si="43"/>
        <v>4393</v>
      </c>
      <c r="Q65" s="80">
        <f t="shared" si="33"/>
        <v>2351.7176843774787</v>
      </c>
      <c r="R65" s="4">
        <f t="shared" si="57"/>
        <v>3967.0555114988101</v>
      </c>
      <c r="S65" s="4">
        <f t="shared" si="58"/>
        <v>3.202229962387634</v>
      </c>
      <c r="T65" s="4">
        <f t="shared" si="59"/>
        <v>1.9736594584571194</v>
      </c>
      <c r="U65" s="23">
        <f t="shared" si="60"/>
        <v>7.979974043167406</v>
      </c>
      <c r="W65" s="204">
        <v>0.32500000000000001</v>
      </c>
      <c r="X65" s="4">
        <f t="shared" si="44"/>
        <v>1455.2845528455284</v>
      </c>
      <c r="Y65" s="80">
        <f t="shared" si="45"/>
        <v>8200</v>
      </c>
      <c r="Z65" s="80">
        <f t="shared" si="34"/>
        <v>275.54721701063067</v>
      </c>
      <c r="AA65" s="4">
        <f t="shared" si="61"/>
        <v>9379.7373358348977</v>
      </c>
      <c r="AB65" s="4">
        <f t="shared" si="62"/>
        <v>0.37520045889247089</v>
      </c>
      <c r="AC65" s="4">
        <f t="shared" si="63"/>
        <v>4.6665359879775608</v>
      </c>
      <c r="AD65" s="23">
        <f t="shared" si="64"/>
        <v>5.0291110252340383</v>
      </c>
      <c r="AF65" s="204">
        <v>0.32500000000000001</v>
      </c>
      <c r="AG65" s="4">
        <f t="shared" si="46"/>
        <v>2863.9999999999995</v>
      </c>
      <c r="AH65" s="80">
        <f t="shared" si="47"/>
        <v>1076</v>
      </c>
      <c r="AI65" s="80">
        <f t="shared" si="35"/>
        <v>5176.6153846153829</v>
      </c>
      <c r="AJ65" s="4">
        <f t="shared" si="65"/>
        <v>-1236.6153846153838</v>
      </c>
      <c r="AK65" s="4">
        <f t="shared" si="66"/>
        <v>7.0487682252388106</v>
      </c>
      <c r="AL65" s="4">
        <f t="shared" si="67"/>
        <v>0.61523153463451929</v>
      </c>
      <c r="AM65" s="23">
        <f t="shared" si="68"/>
        <v>14.12322954204496</v>
      </c>
      <c r="AO65" s="204">
        <v>0.32500000000000001</v>
      </c>
      <c r="AP65" s="4">
        <f t="shared" si="48"/>
        <v>885</v>
      </c>
      <c r="AQ65" s="80">
        <f t="shared" si="49"/>
        <v>405</v>
      </c>
      <c r="AR65" s="80">
        <f t="shared" si="36"/>
        <v>1577.3076923076922</v>
      </c>
      <c r="AS65" s="4">
        <f t="shared" si="69"/>
        <v>-287.30769230769221</v>
      </c>
      <c r="AT65" s="4">
        <f t="shared" si="70"/>
        <v>2.1477501256913016</v>
      </c>
      <c r="AU65" s="4">
        <f t="shared" si="71"/>
        <v>0.14293915040183691</v>
      </c>
      <c r="AV65" s="23">
        <f t="shared" si="72"/>
        <v>4.2622325343926608</v>
      </c>
      <c r="AX65" s="204">
        <v>0.32500000000000001</v>
      </c>
      <c r="AY65" s="4">
        <f t="shared" si="50"/>
        <v>141.33333333333334</v>
      </c>
      <c r="AZ65" s="80">
        <f t="shared" si="51"/>
        <v>795</v>
      </c>
      <c r="BA65" s="80">
        <f t="shared" si="37"/>
        <v>27.179487179486927</v>
      </c>
      <c r="BB65" s="4">
        <f t="shared" si="73"/>
        <v>909.15384615384642</v>
      </c>
      <c r="BC65" s="4">
        <f t="shared" si="74"/>
        <v>3.7009105636556267E-2</v>
      </c>
      <c r="BD65" s="4">
        <f t="shared" si="75"/>
        <v>0.45231534634519721</v>
      </c>
      <c r="BE65" s="23">
        <f t="shared" si="76"/>
        <v>0.48869321515817477</v>
      </c>
      <c r="BG65" s="204">
        <v>0.32500000000000001</v>
      </c>
      <c r="BH65" s="4">
        <f t="shared" si="52"/>
        <v>0</v>
      </c>
      <c r="BI65" s="80">
        <f t="shared" si="53"/>
        <v>1656</v>
      </c>
      <c r="BJ65" s="80">
        <f t="shared" si="38"/>
        <v>-509.53846153846189</v>
      </c>
      <c r="BK65" s="4">
        <f t="shared" si="77"/>
        <v>2165.5384615384619</v>
      </c>
      <c r="BL65" s="4">
        <f t="shared" si="78"/>
        <v>0.69381598793363541</v>
      </c>
      <c r="BM65" s="4">
        <f t="shared" si="79"/>
        <v>1.077382319173364</v>
      </c>
      <c r="BN65" s="23">
        <f t="shared" si="80"/>
        <v>2.3287682714170197</v>
      </c>
      <c r="BP65" s="204">
        <v>0.32500000000000001</v>
      </c>
      <c r="BQ65" s="4">
        <f t="shared" si="54"/>
        <v>0</v>
      </c>
      <c r="BR65" s="80">
        <f t="shared" si="55"/>
        <v>444</v>
      </c>
      <c r="BS65" s="80">
        <f t="shared" si="39"/>
        <v>-136.61538461538464</v>
      </c>
      <c r="BT65" s="4">
        <f t="shared" si="81"/>
        <v>580.61538461538464</v>
      </c>
      <c r="BU65" s="4">
        <f t="shared" si="82"/>
        <v>0.18602312719959779</v>
      </c>
      <c r="BV65" s="4">
        <f t="shared" si="83"/>
        <v>0.79059829059829057</v>
      </c>
      <c r="BW65" s="23">
        <f t="shared" si="84"/>
        <v>1.0875198205514947</v>
      </c>
    </row>
    <row r="66" spans="3:75">
      <c r="C66">
        <v>330</v>
      </c>
      <c r="D66" s="22">
        <v>0.33</v>
      </c>
      <c r="E66" s="4">
        <f t="shared" si="40"/>
        <v>1856.4102564102564</v>
      </c>
      <c r="F66" s="80">
        <f t="shared" si="41"/>
        <v>5857</v>
      </c>
      <c r="G66" s="80">
        <f t="shared" si="29"/>
        <v>1769.2074592074591</v>
      </c>
      <c r="H66" s="4">
        <f t="shared" si="30"/>
        <v>5944.2027972027972</v>
      </c>
      <c r="I66" s="4">
        <f t="shared" si="31"/>
        <v>2.4090515512084134</v>
      </c>
      <c r="J66" s="4"/>
      <c r="K66" s="4">
        <f t="shared" si="32"/>
        <v>2.9573148244790035</v>
      </c>
      <c r="L66" s="23">
        <f t="shared" si="56"/>
        <v>7.2875664381969738</v>
      </c>
      <c r="N66" s="22">
        <v>0.33</v>
      </c>
      <c r="O66" s="4">
        <f t="shared" si="42"/>
        <v>1925.7731958762888</v>
      </c>
      <c r="P66" s="80">
        <f t="shared" si="43"/>
        <v>4393</v>
      </c>
      <c r="Q66" s="80">
        <f t="shared" si="33"/>
        <v>2345.2639800062479</v>
      </c>
      <c r="R66" s="4">
        <f t="shared" si="57"/>
        <v>3973.5092158700409</v>
      </c>
      <c r="S66" s="4">
        <f t="shared" si="58"/>
        <v>3.1934422385705985</v>
      </c>
      <c r="T66" s="4">
        <f t="shared" si="59"/>
        <v>1.9768702566517615</v>
      </c>
      <c r="U66" s="23">
        <f t="shared" si="60"/>
        <v>7.893726325136381</v>
      </c>
      <c r="W66" s="22">
        <v>0.33</v>
      </c>
      <c r="X66" s="4">
        <f t="shared" si="44"/>
        <v>1455.2845528455284</v>
      </c>
      <c r="Y66" s="80">
        <f t="shared" si="45"/>
        <v>8200</v>
      </c>
      <c r="Z66" s="80">
        <f t="shared" si="34"/>
        <v>293.42202512934023</v>
      </c>
      <c r="AA66" s="4">
        <f t="shared" si="61"/>
        <v>9361.8625277161882</v>
      </c>
      <c r="AB66" s="4">
        <f t="shared" si="62"/>
        <v>0.39953979456609501</v>
      </c>
      <c r="AC66" s="4">
        <f t="shared" si="63"/>
        <v>4.6576430486150189</v>
      </c>
      <c r="AD66" s="23">
        <f t="shared" si="64"/>
        <v>4.9969787429125621</v>
      </c>
      <c r="AF66" s="22">
        <v>0.33</v>
      </c>
      <c r="AG66" s="4">
        <f t="shared" si="46"/>
        <v>2863.9999999999995</v>
      </c>
      <c r="AH66" s="80">
        <f t="shared" si="47"/>
        <v>1076</v>
      </c>
      <c r="AI66" s="80">
        <f t="shared" si="35"/>
        <v>5141.5757575757561</v>
      </c>
      <c r="AJ66" s="4">
        <f t="shared" si="65"/>
        <v>-1201.5757575757568</v>
      </c>
      <c r="AK66" s="4">
        <f t="shared" si="66"/>
        <v>7.0010563147818026</v>
      </c>
      <c r="AL66" s="4">
        <f t="shared" si="67"/>
        <v>0.59779888436604822</v>
      </c>
      <c r="AM66" s="23">
        <f t="shared" si="68"/>
        <v>13.909106495825302</v>
      </c>
      <c r="AO66" s="22">
        <v>0.33</v>
      </c>
      <c r="AP66" s="4">
        <f t="shared" si="48"/>
        <v>885</v>
      </c>
      <c r="AQ66" s="80">
        <f t="shared" si="49"/>
        <v>405</v>
      </c>
      <c r="AR66" s="80">
        <f t="shared" si="36"/>
        <v>1566.8181818181818</v>
      </c>
      <c r="AS66" s="4">
        <f t="shared" si="69"/>
        <v>-276.81818181818181</v>
      </c>
      <c r="AT66" s="4">
        <f t="shared" si="70"/>
        <v>2.1334670231729054</v>
      </c>
      <c r="AU66" s="4">
        <f t="shared" si="71"/>
        <v>0.13772048846675711</v>
      </c>
      <c r="AV66" s="23">
        <f t="shared" si="72"/>
        <v>4.1981829428453263</v>
      </c>
      <c r="AX66" s="22">
        <v>0.33</v>
      </c>
      <c r="AY66" s="4">
        <f t="shared" si="50"/>
        <v>141.33333333333334</v>
      </c>
      <c r="AZ66" s="80">
        <f t="shared" si="51"/>
        <v>795</v>
      </c>
      <c r="BA66" s="80">
        <f t="shared" si="37"/>
        <v>28.90909090909085</v>
      </c>
      <c r="BB66" s="4">
        <f t="shared" si="73"/>
        <v>907.42424242424249</v>
      </c>
      <c r="BC66" s="4">
        <f t="shared" si="74"/>
        <v>3.9364230540701046E-2</v>
      </c>
      <c r="BD66" s="4">
        <f t="shared" si="75"/>
        <v>0.45145484697723509</v>
      </c>
      <c r="BE66" s="23">
        <f t="shared" si="76"/>
        <v>0.48556339192064296</v>
      </c>
      <c r="BG66" s="22">
        <v>0.33</v>
      </c>
      <c r="BH66" s="4">
        <f t="shared" si="52"/>
        <v>0</v>
      </c>
      <c r="BI66" s="80">
        <f t="shared" si="53"/>
        <v>1656</v>
      </c>
      <c r="BJ66" s="80">
        <f t="shared" si="38"/>
        <v>-501.81818181818198</v>
      </c>
      <c r="BK66" s="4">
        <f t="shared" si="77"/>
        <v>2157.818181818182</v>
      </c>
      <c r="BL66" s="4">
        <f t="shared" si="78"/>
        <v>0.68330362448009518</v>
      </c>
      <c r="BM66" s="4">
        <f t="shared" si="79"/>
        <v>1.0735413839891452</v>
      </c>
      <c r="BN66" s="23">
        <f t="shared" si="80"/>
        <v>2.2804354503612227</v>
      </c>
      <c r="BP66" s="22">
        <v>0.33</v>
      </c>
      <c r="BQ66" s="4">
        <f t="shared" si="54"/>
        <v>0</v>
      </c>
      <c r="BR66" s="80">
        <f t="shared" si="55"/>
        <v>444</v>
      </c>
      <c r="BS66" s="80">
        <f t="shared" si="39"/>
        <v>-134.54545454545462</v>
      </c>
      <c r="BT66" s="4">
        <f t="shared" si="81"/>
        <v>578.54545454545462</v>
      </c>
      <c r="BU66" s="4">
        <f t="shared" si="82"/>
        <v>0.18320459496930092</v>
      </c>
      <c r="BV66" s="4">
        <f t="shared" si="83"/>
        <v>0.78777975836799363</v>
      </c>
      <c r="BW66" s="23">
        <f t="shared" si="84"/>
        <v>1.0659176434577504</v>
      </c>
    </row>
    <row r="67" spans="3:75">
      <c r="C67">
        <v>335</v>
      </c>
      <c r="D67" s="22">
        <v>0.33500000000000002</v>
      </c>
      <c r="E67" s="4">
        <f t="shared" si="40"/>
        <v>1856.4102564102564</v>
      </c>
      <c r="F67" s="80">
        <f t="shared" si="41"/>
        <v>5857</v>
      </c>
      <c r="G67" s="80">
        <f t="shared" si="29"/>
        <v>1770.5089934940665</v>
      </c>
      <c r="H67" s="4">
        <f t="shared" si="30"/>
        <v>5942.9012629161898</v>
      </c>
      <c r="I67" s="4">
        <f t="shared" si="31"/>
        <v>2.4108237928840772</v>
      </c>
      <c r="J67" s="4"/>
      <c r="K67" s="4">
        <f t="shared" si="32"/>
        <v>2.9566672949831792</v>
      </c>
      <c r="L67" s="23">
        <f t="shared" si="56"/>
        <v>7.2175322297801268</v>
      </c>
      <c r="N67" s="204">
        <v>0.33500000000000002</v>
      </c>
      <c r="O67" s="4">
        <f t="shared" si="42"/>
        <v>1925.7731958762888</v>
      </c>
      <c r="P67" s="80">
        <f t="shared" si="43"/>
        <v>4393</v>
      </c>
      <c r="Q67" s="80">
        <f t="shared" si="33"/>
        <v>2339.0029235266961</v>
      </c>
      <c r="R67" s="4">
        <f t="shared" si="57"/>
        <v>3979.7702723495927</v>
      </c>
      <c r="S67" s="4">
        <f t="shared" si="58"/>
        <v>3.1849168348675052</v>
      </c>
      <c r="T67" s="4">
        <f t="shared" si="59"/>
        <v>1.9799852101241755</v>
      </c>
      <c r="U67" s="23">
        <f t="shared" si="60"/>
        <v>7.8102022482928906</v>
      </c>
      <c r="W67" s="204">
        <v>0.33500000000000002</v>
      </c>
      <c r="X67" s="4">
        <f t="shared" si="44"/>
        <v>1455.2845528455284</v>
      </c>
      <c r="Y67" s="80">
        <f t="shared" si="45"/>
        <v>8200</v>
      </c>
      <c r="Z67" s="80">
        <f t="shared" si="34"/>
        <v>310.76325688629845</v>
      </c>
      <c r="AA67" s="4">
        <f t="shared" si="61"/>
        <v>9344.52129595923</v>
      </c>
      <c r="AB67" s="4">
        <f t="shared" si="62"/>
        <v>0.42315258290617974</v>
      </c>
      <c r="AC67" s="4">
        <f t="shared" si="63"/>
        <v>4.6490155701289702</v>
      </c>
      <c r="AD67" s="23">
        <f t="shared" si="64"/>
        <v>4.9653927199525825</v>
      </c>
      <c r="AF67" s="204">
        <v>0.33500000000000002</v>
      </c>
      <c r="AG67" s="4">
        <f t="shared" si="46"/>
        <v>2863.9999999999995</v>
      </c>
      <c r="AH67" s="80">
        <f t="shared" si="47"/>
        <v>1076</v>
      </c>
      <c r="AI67" s="80">
        <f t="shared" si="35"/>
        <v>5107.5820895522374</v>
      </c>
      <c r="AJ67" s="4">
        <f t="shared" si="65"/>
        <v>-1167.5820895522379</v>
      </c>
      <c r="AK67" s="4">
        <f t="shared" si="66"/>
        <v>6.9547686404578384</v>
      </c>
      <c r="AL67" s="4">
        <f t="shared" si="67"/>
        <v>0.58088661171753131</v>
      </c>
      <c r="AM67" s="23">
        <f t="shared" si="68"/>
        <v>13.703116627480558</v>
      </c>
      <c r="AO67" s="204">
        <v>0.33500000000000002</v>
      </c>
      <c r="AP67" s="4">
        <f t="shared" si="48"/>
        <v>885</v>
      </c>
      <c r="AQ67" s="80">
        <f t="shared" si="49"/>
        <v>405</v>
      </c>
      <c r="AR67" s="80">
        <f t="shared" si="36"/>
        <v>1556.641791044776</v>
      </c>
      <c r="AS67" s="4">
        <f t="shared" si="69"/>
        <v>-266.64179104477608</v>
      </c>
      <c r="AT67" s="4">
        <f t="shared" si="70"/>
        <v>2.1196102819237144</v>
      </c>
      <c r="AU67" s="4">
        <f t="shared" si="71"/>
        <v>0.13265760748496322</v>
      </c>
      <c r="AV67" s="23">
        <f t="shared" si="72"/>
        <v>4.1365666007971562</v>
      </c>
      <c r="AX67" s="204">
        <v>0.33500000000000002</v>
      </c>
      <c r="AY67" s="4">
        <f t="shared" si="50"/>
        <v>141.33333333333334</v>
      </c>
      <c r="AZ67" s="80">
        <f t="shared" si="51"/>
        <v>795</v>
      </c>
      <c r="BA67" s="80">
        <f t="shared" si="37"/>
        <v>30.587064676616791</v>
      </c>
      <c r="BB67" s="4">
        <f t="shared" si="73"/>
        <v>905.74626865671655</v>
      </c>
      <c r="BC67" s="4">
        <f t="shared" si="74"/>
        <v>4.1649053208900853E-2</v>
      </c>
      <c r="BD67" s="4">
        <f t="shared" si="75"/>
        <v>0.4506200341575704</v>
      </c>
      <c r="BE67" s="23">
        <f t="shared" si="76"/>
        <v>0.48248704189529296</v>
      </c>
      <c r="BG67" s="204">
        <v>0.33500000000000002</v>
      </c>
      <c r="BH67" s="4">
        <f t="shared" si="52"/>
        <v>0</v>
      </c>
      <c r="BI67" s="80">
        <f t="shared" si="53"/>
        <v>1656</v>
      </c>
      <c r="BJ67" s="80">
        <f t="shared" si="38"/>
        <v>-494.32835820895525</v>
      </c>
      <c r="BK67" s="4">
        <f t="shared" si="77"/>
        <v>2150.3283582089553</v>
      </c>
      <c r="BL67" s="4">
        <f t="shared" si="78"/>
        <v>0.67310506292069061</v>
      </c>
      <c r="BM67" s="4">
        <f t="shared" si="79"/>
        <v>1.0698151035865449</v>
      </c>
      <c r="BN67" s="23">
        <f t="shared" si="80"/>
        <v>2.2339290926286623</v>
      </c>
      <c r="BP67" s="204">
        <v>0.33500000000000002</v>
      </c>
      <c r="BQ67" s="4">
        <f t="shared" si="54"/>
        <v>0</v>
      </c>
      <c r="BR67" s="80">
        <f t="shared" si="55"/>
        <v>444</v>
      </c>
      <c r="BS67" s="80">
        <f t="shared" si="39"/>
        <v>-132.53731343283584</v>
      </c>
      <c r="BT67" s="4">
        <f t="shared" si="81"/>
        <v>576.53731343283584</v>
      </c>
      <c r="BU67" s="4">
        <f t="shared" si="82"/>
        <v>0.18047019802946054</v>
      </c>
      <c r="BV67" s="4">
        <f t="shared" si="83"/>
        <v>0.78504536142815329</v>
      </c>
      <c r="BW67" s="23">
        <f t="shared" si="84"/>
        <v>1.0451109975437416</v>
      </c>
    </row>
    <row r="68" spans="3:75">
      <c r="C68">
        <v>340</v>
      </c>
      <c r="D68" s="22">
        <v>0.34</v>
      </c>
      <c r="E68" s="4">
        <f t="shared" si="40"/>
        <v>1856.4102564102564</v>
      </c>
      <c r="F68" s="80">
        <f t="shared" si="41"/>
        <v>5857</v>
      </c>
      <c r="G68" s="80">
        <f t="shared" si="29"/>
        <v>1771.7722473604822</v>
      </c>
      <c r="H68" s="4">
        <f t="shared" si="30"/>
        <v>5941.6380090497742</v>
      </c>
      <c r="I68" s="4">
        <f t="shared" si="31"/>
        <v>2.4125439098045778</v>
      </c>
      <c r="J68" s="4"/>
      <c r="K68" s="4">
        <f t="shared" si="32"/>
        <v>2.9560388104725246</v>
      </c>
      <c r="L68" s="23">
        <f t="shared" si="56"/>
        <v>7.1495286629902548</v>
      </c>
      <c r="N68" s="22">
        <v>0.34</v>
      </c>
      <c r="O68" s="4">
        <f t="shared" si="42"/>
        <v>1925.7731958762888</v>
      </c>
      <c r="P68" s="80">
        <f t="shared" si="43"/>
        <v>4393</v>
      </c>
      <c r="Q68" s="80">
        <f t="shared" si="33"/>
        <v>2332.926015767131</v>
      </c>
      <c r="R68" s="4">
        <f t="shared" si="57"/>
        <v>3985.8471801091578</v>
      </c>
      <c r="S68" s="4">
        <f t="shared" si="58"/>
        <v>3.1766421783321497</v>
      </c>
      <c r="T68" s="4">
        <f t="shared" si="59"/>
        <v>1.983008547317989</v>
      </c>
      <c r="U68" s="23">
        <f t="shared" si="60"/>
        <v>7.7292751715528585</v>
      </c>
      <c r="W68" s="22">
        <v>0.34</v>
      </c>
      <c r="X68" s="4">
        <f t="shared" si="44"/>
        <v>1455.2845528455284</v>
      </c>
      <c r="Y68" s="80">
        <f t="shared" si="45"/>
        <v>8200</v>
      </c>
      <c r="Z68" s="80">
        <f t="shared" si="34"/>
        <v>327.59445241511207</v>
      </c>
      <c r="AA68" s="4">
        <f t="shared" si="61"/>
        <v>9327.6901004304164</v>
      </c>
      <c r="AB68" s="4">
        <f t="shared" si="62"/>
        <v>0.44607087747155777</v>
      </c>
      <c r="AC68" s="4">
        <f t="shared" si="63"/>
        <v>4.6406418410101571</v>
      </c>
      <c r="AD68" s="23">
        <f t="shared" si="64"/>
        <v>4.9343468055436581</v>
      </c>
      <c r="AF68" s="22">
        <v>0.34</v>
      </c>
      <c r="AG68" s="4">
        <f t="shared" si="46"/>
        <v>2863.9999999999995</v>
      </c>
      <c r="AH68" s="80">
        <f t="shared" si="47"/>
        <v>1076</v>
      </c>
      <c r="AI68" s="80">
        <f t="shared" si="35"/>
        <v>5074.5882352941171</v>
      </c>
      <c r="AJ68" s="4">
        <f t="shared" si="65"/>
        <v>-1134.5882352941169</v>
      </c>
      <c r="AK68" s="4">
        <f t="shared" si="66"/>
        <v>6.9098423683198753</v>
      </c>
      <c r="AL68" s="4">
        <f t="shared" si="67"/>
        <v>0.56447175885279444</v>
      </c>
      <c r="AM68" s="23">
        <f t="shared" si="68"/>
        <v>13.504825421707523</v>
      </c>
      <c r="AO68" s="22">
        <v>0.34</v>
      </c>
      <c r="AP68" s="4">
        <f t="shared" si="48"/>
        <v>885</v>
      </c>
      <c r="AQ68" s="80">
        <f t="shared" si="49"/>
        <v>405</v>
      </c>
      <c r="AR68" s="80">
        <f t="shared" si="36"/>
        <v>1546.7647058823529</v>
      </c>
      <c r="AS68" s="4">
        <f t="shared" si="69"/>
        <v>-256.76470588235287</v>
      </c>
      <c r="AT68" s="4">
        <f t="shared" si="70"/>
        <v>2.1061610918877354</v>
      </c>
      <c r="AU68" s="4">
        <f t="shared" si="71"/>
        <v>0.12774363476733974</v>
      </c>
      <c r="AV68" s="23">
        <f t="shared" si="72"/>
        <v>4.0772534977598607</v>
      </c>
      <c r="AX68" s="22">
        <v>0.34</v>
      </c>
      <c r="AY68" s="4">
        <f t="shared" si="50"/>
        <v>141.33333333333334</v>
      </c>
      <c r="AZ68" s="80">
        <f t="shared" si="51"/>
        <v>795</v>
      </c>
      <c r="BA68" s="80">
        <f t="shared" si="37"/>
        <v>32.215686274509579</v>
      </c>
      <c r="BB68" s="4">
        <f t="shared" si="73"/>
        <v>904.11764705882376</v>
      </c>
      <c r="BC68" s="4">
        <f t="shared" si="74"/>
        <v>4.3866675210388853E-2</v>
      </c>
      <c r="BD68" s="4">
        <f t="shared" si="75"/>
        <v>0.4498097746561312</v>
      </c>
      <c r="BE68" s="23">
        <f t="shared" si="76"/>
        <v>0.47946354273967118</v>
      </c>
      <c r="BG68" s="22">
        <v>0.34</v>
      </c>
      <c r="BH68" s="4">
        <f t="shared" si="52"/>
        <v>0</v>
      </c>
      <c r="BI68" s="80">
        <f t="shared" si="53"/>
        <v>1656</v>
      </c>
      <c r="BJ68" s="80">
        <f t="shared" si="38"/>
        <v>-487.05882352941171</v>
      </c>
      <c r="BK68" s="4">
        <f t="shared" si="77"/>
        <v>2143.0588235294117</v>
      </c>
      <c r="BL68" s="4">
        <f t="shared" si="78"/>
        <v>0.66320645905420972</v>
      </c>
      <c r="BM68" s="4">
        <f t="shared" si="79"/>
        <v>1.0661984196663741</v>
      </c>
      <c r="BN68" s="23">
        <f t="shared" si="80"/>
        <v>2.1891519402782542</v>
      </c>
      <c r="BP68" s="22">
        <v>0.34</v>
      </c>
      <c r="BQ68" s="4">
        <f t="shared" si="54"/>
        <v>0</v>
      </c>
      <c r="BR68" s="80">
        <f t="shared" si="55"/>
        <v>444</v>
      </c>
      <c r="BS68" s="80">
        <f t="shared" si="39"/>
        <v>-130.58823529411768</v>
      </c>
      <c r="BT68" s="4">
        <f t="shared" si="81"/>
        <v>574.58823529411768</v>
      </c>
      <c r="BU68" s="4">
        <f t="shared" si="82"/>
        <v>0.17781622452902732</v>
      </c>
      <c r="BV68" s="4">
        <f t="shared" si="83"/>
        <v>0.78239138792772001</v>
      </c>
      <c r="BW68" s="23">
        <f t="shared" si="84"/>
        <v>1.0250582355202749</v>
      </c>
    </row>
    <row r="69" spans="3:75">
      <c r="C69">
        <v>345</v>
      </c>
      <c r="D69" s="22">
        <v>0.34499999999999997</v>
      </c>
      <c r="E69" s="4">
        <f t="shared" si="40"/>
        <v>1856.4102564102564</v>
      </c>
      <c r="F69" s="80">
        <f t="shared" si="41"/>
        <v>5857</v>
      </c>
      <c r="G69" s="80">
        <f t="shared" si="29"/>
        <v>1772.998885172799</v>
      </c>
      <c r="H69" s="4">
        <f t="shared" si="30"/>
        <v>5940.4113712374574</v>
      </c>
      <c r="I69" s="4">
        <f t="shared" si="31"/>
        <v>2.4142141682636149</v>
      </c>
      <c r="J69" s="4"/>
      <c r="K69" s="4">
        <f t="shared" si="32"/>
        <v>2.9554285429042078</v>
      </c>
      <c r="L69" s="23">
        <f t="shared" si="56"/>
        <v>7.0834686997138956</v>
      </c>
      <c r="N69" s="204">
        <v>0.34499999999999997</v>
      </c>
      <c r="O69" s="4">
        <f t="shared" si="42"/>
        <v>1925.7731958762888</v>
      </c>
      <c r="P69" s="80">
        <f t="shared" si="43"/>
        <v>4393</v>
      </c>
      <c r="Q69" s="80">
        <f t="shared" si="33"/>
        <v>2327.025250261468</v>
      </c>
      <c r="R69" s="4">
        <f t="shared" si="57"/>
        <v>3991.7479456148208</v>
      </c>
      <c r="S69" s="4">
        <f t="shared" si="58"/>
        <v>3.1686073669137631</v>
      </c>
      <c r="T69" s="4">
        <f t="shared" si="59"/>
        <v>1.9859442515496621</v>
      </c>
      <c r="U69" s="23">
        <f t="shared" si="60"/>
        <v>7.6508261655776115</v>
      </c>
      <c r="W69" s="204">
        <v>0.34499999999999997</v>
      </c>
      <c r="X69" s="4">
        <f t="shared" si="44"/>
        <v>1455.2845528455284</v>
      </c>
      <c r="Y69" s="80">
        <f t="shared" si="45"/>
        <v>8200</v>
      </c>
      <c r="Z69" s="80">
        <f t="shared" si="34"/>
        <v>343.93778720395972</v>
      </c>
      <c r="AA69" s="4">
        <f t="shared" si="61"/>
        <v>9311.3467656415687</v>
      </c>
      <c r="AB69" s="4">
        <f t="shared" si="62"/>
        <v>0.46832487364373593</v>
      </c>
      <c r="AC69" s="4">
        <f t="shared" si="63"/>
        <v>4.6325108286773977</v>
      </c>
      <c r="AD69" s="23">
        <f t="shared" si="64"/>
        <v>4.9038341800099392</v>
      </c>
      <c r="AF69" s="204">
        <v>0.34499999999999997</v>
      </c>
      <c r="AG69" s="4">
        <f t="shared" si="46"/>
        <v>2863.9999999999995</v>
      </c>
      <c r="AH69" s="80">
        <f t="shared" si="47"/>
        <v>1076</v>
      </c>
      <c r="AI69" s="80">
        <f t="shared" si="35"/>
        <v>5042.5507246376801</v>
      </c>
      <c r="AJ69" s="4">
        <f t="shared" si="65"/>
        <v>-1102.550724637681</v>
      </c>
      <c r="AK69" s="4">
        <f t="shared" si="66"/>
        <v>6.8662183069685181</v>
      </c>
      <c r="AL69" s="4">
        <f t="shared" si="67"/>
        <v>0.54853269882471689</v>
      </c>
      <c r="AM69" s="23">
        <f t="shared" si="68"/>
        <v>13.313827877223506</v>
      </c>
      <c r="AO69" s="204">
        <v>0.34499999999999997</v>
      </c>
      <c r="AP69" s="4">
        <f t="shared" si="48"/>
        <v>885</v>
      </c>
      <c r="AQ69" s="80">
        <f t="shared" si="49"/>
        <v>405</v>
      </c>
      <c r="AR69" s="80">
        <f t="shared" si="36"/>
        <v>1537.1739130434783</v>
      </c>
      <c r="AS69" s="4">
        <f t="shared" si="69"/>
        <v>-247.17391304347831</v>
      </c>
      <c r="AT69" s="4">
        <f t="shared" si="70"/>
        <v>2.0931017334470017</v>
      </c>
      <c r="AU69" s="4">
        <f t="shared" si="71"/>
        <v>0.12297209604153149</v>
      </c>
      <c r="AV69" s="23">
        <f t="shared" si="72"/>
        <v>4.0201224547413785</v>
      </c>
      <c r="AX69" s="204">
        <v>0.34499999999999997</v>
      </c>
      <c r="AY69" s="4">
        <f t="shared" si="50"/>
        <v>141.33333333333334</v>
      </c>
      <c r="AZ69" s="80">
        <f t="shared" si="51"/>
        <v>795</v>
      </c>
      <c r="BA69" s="80">
        <f t="shared" si="37"/>
        <v>33.797101449275345</v>
      </c>
      <c r="BB69" s="4">
        <f t="shared" si="73"/>
        <v>902.536231884058</v>
      </c>
      <c r="BC69" s="4">
        <f t="shared" si="74"/>
        <v>4.6020018313283416E-2</v>
      </c>
      <c r="BD69" s="4">
        <f t="shared" si="75"/>
        <v>0.44902300093734226</v>
      </c>
      <c r="BE69" s="23">
        <f t="shared" si="76"/>
        <v>0.47649220896600142</v>
      </c>
      <c r="BG69" s="204">
        <v>0.34499999999999997</v>
      </c>
      <c r="BH69" s="4">
        <f t="shared" si="52"/>
        <v>0</v>
      </c>
      <c r="BI69" s="80">
        <f t="shared" si="53"/>
        <v>1656</v>
      </c>
      <c r="BJ69" s="80">
        <f t="shared" si="38"/>
        <v>-480</v>
      </c>
      <c r="BK69" s="4">
        <f t="shared" si="77"/>
        <v>2136</v>
      </c>
      <c r="BL69" s="4">
        <f t="shared" si="78"/>
        <v>0.65359477124182996</v>
      </c>
      <c r="BM69" s="4">
        <f t="shared" si="79"/>
        <v>1.0626865671641792</v>
      </c>
      <c r="BN69" s="23">
        <f t="shared" si="80"/>
        <v>2.1460133263774903</v>
      </c>
      <c r="BP69" s="204">
        <v>0.34499999999999997</v>
      </c>
      <c r="BQ69" s="4">
        <f t="shared" si="54"/>
        <v>0</v>
      </c>
      <c r="BR69" s="80">
        <f t="shared" si="55"/>
        <v>444</v>
      </c>
      <c r="BS69" s="80">
        <f t="shared" si="39"/>
        <v>-128.695652173913</v>
      </c>
      <c r="BT69" s="4">
        <f t="shared" si="81"/>
        <v>572.695652173913</v>
      </c>
      <c r="BU69" s="4">
        <f t="shared" si="82"/>
        <v>0.17523917779672249</v>
      </c>
      <c r="BV69" s="4">
        <f t="shared" si="83"/>
        <v>0.77981434119541526</v>
      </c>
      <c r="BW69" s="23">
        <f t="shared" si="84"/>
        <v>1.005720498659451</v>
      </c>
    </row>
    <row r="70" spans="3:75">
      <c r="C70">
        <v>350</v>
      </c>
      <c r="D70" s="22">
        <v>0.35</v>
      </c>
      <c r="E70" s="4">
        <f t="shared" si="40"/>
        <v>1856.4102564102564</v>
      </c>
      <c r="F70" s="80">
        <f t="shared" si="41"/>
        <v>5857</v>
      </c>
      <c r="G70" s="80">
        <f t="shared" si="29"/>
        <v>1774.1904761904775</v>
      </c>
      <c r="H70" s="4">
        <f t="shared" si="30"/>
        <v>5939.2197802197788</v>
      </c>
      <c r="I70" s="4">
        <f t="shared" si="31"/>
        <v>2.415836705052393</v>
      </c>
      <c r="J70" s="4"/>
      <c r="K70" s="4">
        <f t="shared" si="32"/>
        <v>2.9548357115521289</v>
      </c>
      <c r="L70" s="23">
        <f t="shared" si="56"/>
        <v>7.0192702049991267</v>
      </c>
      <c r="N70" s="22">
        <v>0.35</v>
      </c>
      <c r="O70" s="4">
        <f t="shared" si="42"/>
        <v>1925.7731958762888</v>
      </c>
      <c r="P70" s="80">
        <f t="shared" si="43"/>
        <v>4393</v>
      </c>
      <c r="Q70" s="80">
        <f t="shared" si="33"/>
        <v>2321.293078055965</v>
      </c>
      <c r="R70" s="4">
        <f t="shared" si="57"/>
        <v>3997.4801178203238</v>
      </c>
      <c r="S70" s="4">
        <f t="shared" si="58"/>
        <v>3.1608021215358995</v>
      </c>
      <c r="T70" s="4">
        <f t="shared" si="59"/>
        <v>1.988796078517574</v>
      </c>
      <c r="U70" s="23">
        <f t="shared" si="60"/>
        <v>7.5747434358674486</v>
      </c>
      <c r="W70" s="22">
        <v>0.35</v>
      </c>
      <c r="X70" s="4">
        <f t="shared" si="44"/>
        <v>1455.2845528455284</v>
      </c>
      <c r="Y70" s="80">
        <f t="shared" si="45"/>
        <v>8200</v>
      </c>
      <c r="Z70" s="80">
        <f t="shared" si="34"/>
        <v>359.81416957026818</v>
      </c>
      <c r="AA70" s="4">
        <f t="shared" si="61"/>
        <v>9295.4703832752602</v>
      </c>
      <c r="AB70" s="4">
        <f t="shared" si="62"/>
        <v>0.48994304135385092</v>
      </c>
      <c r="AC70" s="4">
        <f t="shared" si="63"/>
        <v>4.6246121309827162</v>
      </c>
      <c r="AD70" s="23">
        <f t="shared" si="64"/>
        <v>4.8738474747851948</v>
      </c>
      <c r="AF70" s="22">
        <v>0.35</v>
      </c>
      <c r="AG70" s="4">
        <f t="shared" si="46"/>
        <v>2863.9999999999995</v>
      </c>
      <c r="AH70" s="80">
        <f t="shared" si="47"/>
        <v>1076</v>
      </c>
      <c r="AI70" s="80">
        <f t="shared" si="35"/>
        <v>5011.4285714285706</v>
      </c>
      <c r="AJ70" s="4">
        <f t="shared" si="65"/>
        <v>-1071.4285714285711</v>
      </c>
      <c r="AK70" s="4">
        <f t="shared" si="66"/>
        <v>6.8238406473700568</v>
      </c>
      <c r="AL70" s="4">
        <f t="shared" si="67"/>
        <v>0.53304904051172697</v>
      </c>
      <c r="AM70" s="23">
        <f t="shared" si="68"/>
        <v>13.129746094125872</v>
      </c>
      <c r="AO70" s="22">
        <v>0.35</v>
      </c>
      <c r="AP70" s="4">
        <f t="shared" si="48"/>
        <v>885</v>
      </c>
      <c r="AQ70" s="80">
        <f t="shared" si="49"/>
        <v>405</v>
      </c>
      <c r="AR70" s="80">
        <f t="shared" si="36"/>
        <v>1527.8571428571429</v>
      </c>
      <c r="AS70" s="4">
        <f t="shared" si="69"/>
        <v>-237.85714285714295</v>
      </c>
      <c r="AT70" s="4">
        <f t="shared" si="70"/>
        <v>2.0804154995331463</v>
      </c>
      <c r="AU70" s="4">
        <f t="shared" si="71"/>
        <v>0.11833688699360345</v>
      </c>
      <c r="AV70" s="23">
        <f t="shared" si="72"/>
        <v>3.9650604022703604</v>
      </c>
      <c r="AX70" s="22">
        <v>0.35</v>
      </c>
      <c r="AY70" s="4">
        <f t="shared" si="50"/>
        <v>141.33333333333334</v>
      </c>
      <c r="AZ70" s="80">
        <f t="shared" si="51"/>
        <v>795</v>
      </c>
      <c r="BA70" s="80">
        <f t="shared" si="37"/>
        <v>35.333333333333343</v>
      </c>
      <c r="BB70" s="4">
        <f t="shared" si="73"/>
        <v>901</v>
      </c>
      <c r="BC70" s="4">
        <f t="shared" si="74"/>
        <v>4.811183732752361E-2</v>
      </c>
      <c r="BD70" s="4">
        <f t="shared" si="75"/>
        <v>0.44825870646766169</v>
      </c>
      <c r="BE70" s="23">
        <f t="shared" si="76"/>
        <v>0.47357230343768247</v>
      </c>
      <c r="BG70" s="22">
        <v>0.35</v>
      </c>
      <c r="BH70" s="4">
        <f t="shared" si="52"/>
        <v>0</v>
      </c>
      <c r="BI70" s="80">
        <f t="shared" si="53"/>
        <v>1656</v>
      </c>
      <c r="BJ70" s="80">
        <f t="shared" si="38"/>
        <v>-473.14285714285688</v>
      </c>
      <c r="BK70" s="4">
        <f t="shared" si="77"/>
        <v>2129.1428571428569</v>
      </c>
      <c r="BL70" s="4">
        <f t="shared" si="78"/>
        <v>0.64425770308123209</v>
      </c>
      <c r="BM70" s="4">
        <f t="shared" si="79"/>
        <v>1.059275053304904</v>
      </c>
      <c r="BN70" s="23">
        <f t="shared" si="80"/>
        <v>2.1044286371264915</v>
      </c>
      <c r="BP70" s="22">
        <v>0.35</v>
      </c>
      <c r="BQ70" s="4">
        <f t="shared" si="54"/>
        <v>0</v>
      </c>
      <c r="BR70" s="80">
        <f t="shared" si="55"/>
        <v>444</v>
      </c>
      <c r="BS70" s="80">
        <f t="shared" si="39"/>
        <v>-126.85714285714289</v>
      </c>
      <c r="BT70" s="4">
        <f t="shared" si="81"/>
        <v>570.85714285714289</v>
      </c>
      <c r="BU70" s="4">
        <f t="shared" si="82"/>
        <v>0.17273576097105511</v>
      </c>
      <c r="BV70" s="4">
        <f t="shared" si="83"/>
        <v>0.7773109243697478</v>
      </c>
      <c r="BW70" s="23">
        <f t="shared" si="84"/>
        <v>0.987061491263172</v>
      </c>
    </row>
    <row r="71" spans="3:75">
      <c r="C71">
        <v>355</v>
      </c>
      <c r="D71" s="22">
        <v>0.35499999999999998</v>
      </c>
      <c r="E71" s="4">
        <f t="shared" si="40"/>
        <v>1856.4102564102564</v>
      </c>
      <c r="F71" s="80">
        <f t="shared" si="41"/>
        <v>5857</v>
      </c>
      <c r="G71" s="80">
        <f t="shared" si="29"/>
        <v>1775.3485012639935</v>
      </c>
      <c r="H71" s="4">
        <f t="shared" si="30"/>
        <v>5938.0617551462628</v>
      </c>
      <c r="I71" s="4">
        <f t="shared" si="31"/>
        <v>2.4174135365795117</v>
      </c>
      <c r="J71" s="4"/>
      <c r="K71" s="4">
        <f t="shared" si="32"/>
        <v>2.9542595796747575</v>
      </c>
      <c r="L71" s="23">
        <f t="shared" si="56"/>
        <v>6.9568556066535425</v>
      </c>
      <c r="N71" s="204">
        <v>0.35499999999999998</v>
      </c>
      <c r="O71" s="4">
        <f t="shared" si="42"/>
        <v>1925.7731958762888</v>
      </c>
      <c r="P71" s="80">
        <f t="shared" si="43"/>
        <v>4393</v>
      </c>
      <c r="Q71" s="80">
        <f t="shared" si="33"/>
        <v>2315.7223754900538</v>
      </c>
      <c r="R71" s="4">
        <f t="shared" si="57"/>
        <v>4003.050820386235</v>
      </c>
      <c r="S71" s="4">
        <f t="shared" si="58"/>
        <v>3.1532167422250184</v>
      </c>
      <c r="T71" s="4">
        <f t="shared" si="59"/>
        <v>1.9915675723314603</v>
      </c>
      <c r="U71" s="23">
        <f t="shared" si="60"/>
        <v>7.5009217967797888</v>
      </c>
      <c r="W71" s="204">
        <v>0.35499999999999998</v>
      </c>
      <c r="X71" s="4">
        <f t="shared" si="44"/>
        <v>1455.2845528455284</v>
      </c>
      <c r="Y71" s="80">
        <f t="shared" si="45"/>
        <v>8200</v>
      </c>
      <c r="Z71" s="80">
        <f t="shared" si="34"/>
        <v>375.24332989808795</v>
      </c>
      <c r="AA71" s="4">
        <f t="shared" si="61"/>
        <v>9280.0412229474405</v>
      </c>
      <c r="AB71" s="4">
        <f t="shared" si="62"/>
        <v>0.510952246593257</v>
      </c>
      <c r="AC71" s="4">
        <f t="shared" si="63"/>
        <v>4.6169359318146466</v>
      </c>
      <c r="AD71" s="23">
        <f t="shared" si="64"/>
        <v>4.8443788762337388</v>
      </c>
      <c r="AF71" s="204">
        <v>0.35499999999999998</v>
      </c>
      <c r="AG71" s="4">
        <f t="shared" si="46"/>
        <v>2863.9999999999995</v>
      </c>
      <c r="AH71" s="80">
        <f t="shared" si="47"/>
        <v>1076</v>
      </c>
      <c r="AI71" s="80">
        <f t="shared" si="35"/>
        <v>4981.1830985915485</v>
      </c>
      <c r="AJ71" s="4">
        <f t="shared" si="65"/>
        <v>-1041.183098591549</v>
      </c>
      <c r="AK71" s="4">
        <f t="shared" si="66"/>
        <v>6.7826567246616936</v>
      </c>
      <c r="AL71" s="4">
        <f t="shared" si="67"/>
        <v>0.51800154158783529</v>
      </c>
      <c r="AM71" s="23">
        <f t="shared" si="68"/>
        <v>12.952227090506366</v>
      </c>
      <c r="AO71" s="204">
        <v>0.35499999999999998</v>
      </c>
      <c r="AP71" s="4">
        <f t="shared" si="48"/>
        <v>885</v>
      </c>
      <c r="AQ71" s="80">
        <f t="shared" si="49"/>
        <v>405</v>
      </c>
      <c r="AR71" s="80">
        <f t="shared" si="36"/>
        <v>1518.8028169014085</v>
      </c>
      <c r="AS71" s="4">
        <f t="shared" si="69"/>
        <v>-228.80281690140853</v>
      </c>
      <c r="AT71" s="4">
        <f t="shared" si="70"/>
        <v>2.0680866243210896</v>
      </c>
      <c r="AU71" s="4">
        <f t="shared" si="71"/>
        <v>0.11383224721463112</v>
      </c>
      <c r="AV71" s="23">
        <f t="shared" si="72"/>
        <v>3.9119617270273324</v>
      </c>
      <c r="AX71" s="204">
        <v>0.35499999999999998</v>
      </c>
      <c r="AY71" s="4">
        <f t="shared" si="50"/>
        <v>141.33333333333334</v>
      </c>
      <c r="AZ71" s="80">
        <f t="shared" si="51"/>
        <v>795</v>
      </c>
      <c r="BA71" s="80">
        <f t="shared" si="37"/>
        <v>36.826291079812194</v>
      </c>
      <c r="BB71" s="4">
        <f t="shared" si="73"/>
        <v>899.50704225352115</v>
      </c>
      <c r="BC71" s="4">
        <f t="shared" si="74"/>
        <v>5.0144731862489363E-2</v>
      </c>
      <c r="BD71" s="4">
        <f t="shared" si="75"/>
        <v>0.44751594141966228</v>
      </c>
      <c r="BE71" s="23">
        <f t="shared" si="76"/>
        <v>0.47070304731219498</v>
      </c>
      <c r="BG71" s="204">
        <v>0.35499999999999998</v>
      </c>
      <c r="BH71" s="4">
        <f t="shared" si="52"/>
        <v>0</v>
      </c>
      <c r="BI71" s="80">
        <f t="shared" si="53"/>
        <v>1656</v>
      </c>
      <c r="BJ71" s="80">
        <f t="shared" si="38"/>
        <v>-466.47887323943633</v>
      </c>
      <c r="BK71" s="4">
        <f t="shared" si="77"/>
        <v>2122.4788732394363</v>
      </c>
      <c r="BL71" s="4">
        <f t="shared" si="78"/>
        <v>0.63518365092515827</v>
      </c>
      <c r="BM71" s="4">
        <f t="shared" si="79"/>
        <v>1.0559596384275802</v>
      </c>
      <c r="BN71" s="23">
        <f t="shared" si="80"/>
        <v>2.064318825026064</v>
      </c>
      <c r="BP71" s="204">
        <v>0.35499999999999998</v>
      </c>
      <c r="BQ71" s="4">
        <f t="shared" si="54"/>
        <v>0</v>
      </c>
      <c r="BR71" s="80">
        <f t="shared" si="55"/>
        <v>444</v>
      </c>
      <c r="BS71" s="80">
        <f t="shared" si="39"/>
        <v>-125.07042253521126</v>
      </c>
      <c r="BT71" s="4">
        <f t="shared" si="81"/>
        <v>569.07042253521126</v>
      </c>
      <c r="BU71" s="4">
        <f t="shared" si="82"/>
        <v>0.17030286292920921</v>
      </c>
      <c r="BV71" s="4">
        <f t="shared" si="83"/>
        <v>0.77487802632790193</v>
      </c>
      <c r="BW71" s="23">
        <f t="shared" si="84"/>
        <v>0.96904727638592281</v>
      </c>
    </row>
    <row r="72" spans="3:75">
      <c r="C72">
        <v>360</v>
      </c>
      <c r="D72" s="22">
        <v>0.36</v>
      </c>
      <c r="E72" s="4">
        <f t="shared" si="40"/>
        <v>1856.4102564102564</v>
      </c>
      <c r="F72" s="80">
        <f t="shared" si="41"/>
        <v>5857</v>
      </c>
      <c r="G72" s="80">
        <f t="shared" si="29"/>
        <v>1776.4743589743589</v>
      </c>
      <c r="H72" s="4">
        <f t="shared" si="30"/>
        <v>5936.9358974358975</v>
      </c>
      <c r="I72" s="4">
        <f t="shared" si="31"/>
        <v>2.4189465672308805</v>
      </c>
      <c r="J72" s="4"/>
      <c r="K72" s="4">
        <f t="shared" si="32"/>
        <v>2.9536994514606456</v>
      </c>
      <c r="L72" s="23">
        <f t="shared" si="56"/>
        <v>6.8961515828071533</v>
      </c>
      <c r="N72" s="22">
        <v>0.36</v>
      </c>
      <c r="O72" s="4">
        <f t="shared" si="42"/>
        <v>1925.7731958762888</v>
      </c>
      <c r="P72" s="80">
        <f t="shared" si="43"/>
        <v>4393</v>
      </c>
      <c r="Q72" s="80">
        <f t="shared" si="33"/>
        <v>2310.3064146620859</v>
      </c>
      <c r="R72" s="4">
        <f t="shared" si="57"/>
        <v>4008.4667812142029</v>
      </c>
      <c r="S72" s="4">
        <f t="shared" si="58"/>
        <v>3.1458420678949968</v>
      </c>
      <c r="T72" s="4">
        <f t="shared" si="59"/>
        <v>1.9942620802060711</v>
      </c>
      <c r="U72" s="23">
        <f t="shared" si="60"/>
        <v>7.4292621913125547</v>
      </c>
      <c r="W72" s="22">
        <v>0.36</v>
      </c>
      <c r="X72" s="4">
        <f t="shared" si="44"/>
        <v>1455.2845528455284</v>
      </c>
      <c r="Y72" s="80">
        <f t="shared" si="45"/>
        <v>8200</v>
      </c>
      <c r="Z72" s="80">
        <f t="shared" si="34"/>
        <v>390.24390243902531</v>
      </c>
      <c r="AA72" s="4">
        <f t="shared" si="61"/>
        <v>9265.0406504065031</v>
      </c>
      <c r="AB72" s="4">
        <f t="shared" si="62"/>
        <v>0.53137786279823696</v>
      </c>
      <c r="AC72" s="4">
        <f t="shared" si="63"/>
        <v>4.609472960401245</v>
      </c>
      <c r="AD72" s="23">
        <f t="shared" si="64"/>
        <v>4.8154202154644725</v>
      </c>
      <c r="AF72" s="22">
        <v>0.36</v>
      </c>
      <c r="AG72" s="4">
        <f t="shared" si="46"/>
        <v>2863.9999999999995</v>
      </c>
      <c r="AH72" s="80">
        <f t="shared" si="47"/>
        <v>1076</v>
      </c>
      <c r="AI72" s="80">
        <f t="shared" si="35"/>
        <v>4951.7777777777774</v>
      </c>
      <c r="AJ72" s="4">
        <f t="shared" si="65"/>
        <v>-1011.7777777777774</v>
      </c>
      <c r="AK72" s="4">
        <f t="shared" si="66"/>
        <v>6.7426167998063411</v>
      </c>
      <c r="AL72" s="4">
        <f t="shared" si="67"/>
        <v>0.50337202874516285</v>
      </c>
      <c r="AM72" s="23">
        <f t="shared" si="68"/>
        <v>12.780940823599261</v>
      </c>
      <c r="AO72" s="22">
        <v>0.36</v>
      </c>
      <c r="AP72" s="4">
        <f t="shared" si="48"/>
        <v>885</v>
      </c>
      <c r="AQ72" s="80">
        <f t="shared" si="49"/>
        <v>405</v>
      </c>
      <c r="AR72" s="80">
        <f t="shared" si="36"/>
        <v>1510</v>
      </c>
      <c r="AS72" s="4">
        <f t="shared" si="69"/>
        <v>-220.00000000000006</v>
      </c>
      <c r="AT72" s="4">
        <f t="shared" si="70"/>
        <v>2.0561002178649237</v>
      </c>
      <c r="AU72" s="4">
        <f t="shared" si="71"/>
        <v>0.10945273631840799</v>
      </c>
      <c r="AV72" s="23">
        <f t="shared" si="72"/>
        <v>3.8607276796843673</v>
      </c>
      <c r="AX72" s="22">
        <v>0.36</v>
      </c>
      <c r="AY72" s="4">
        <f t="shared" si="50"/>
        <v>141.33333333333334</v>
      </c>
      <c r="AZ72" s="80">
        <f t="shared" si="51"/>
        <v>795</v>
      </c>
      <c r="BA72" s="80">
        <f t="shared" si="37"/>
        <v>38.277777777777686</v>
      </c>
      <c r="BB72" s="4">
        <f t="shared" si="73"/>
        <v>898.05555555555566</v>
      </c>
      <c r="BC72" s="4">
        <f t="shared" si="74"/>
        <v>5.2121157104817108E-2</v>
      </c>
      <c r="BD72" s="4">
        <f t="shared" si="75"/>
        <v>0.44679380873410729</v>
      </c>
      <c r="BE72" s="23">
        <f t="shared" si="76"/>
        <v>0.46788362863725413</v>
      </c>
      <c r="BG72" s="22">
        <v>0.36</v>
      </c>
      <c r="BH72" s="4">
        <f t="shared" si="52"/>
        <v>0</v>
      </c>
      <c r="BI72" s="80">
        <f t="shared" si="53"/>
        <v>1656</v>
      </c>
      <c r="BJ72" s="80">
        <f t="shared" si="38"/>
        <v>-460</v>
      </c>
      <c r="BK72" s="4">
        <f t="shared" si="77"/>
        <v>2116</v>
      </c>
      <c r="BL72" s="4">
        <f t="shared" si="78"/>
        <v>0.6263616557734204</v>
      </c>
      <c r="BM72" s="4">
        <f t="shared" si="79"/>
        <v>1.0527363184079601</v>
      </c>
      <c r="BN72" s="23">
        <f t="shared" si="80"/>
        <v>2.0256099675912376</v>
      </c>
      <c r="BP72" s="22">
        <v>0.36</v>
      </c>
      <c r="BQ72" s="4">
        <f t="shared" si="54"/>
        <v>0</v>
      </c>
      <c r="BR72" s="80">
        <f t="shared" si="55"/>
        <v>444</v>
      </c>
      <c r="BS72" s="80">
        <f t="shared" si="39"/>
        <v>-123.33333333333326</v>
      </c>
      <c r="BT72" s="4">
        <f t="shared" si="81"/>
        <v>567.33333333333326</v>
      </c>
      <c r="BU72" s="4">
        <f t="shared" si="82"/>
        <v>0.16793754538852565</v>
      </c>
      <c r="BV72" s="4">
        <f t="shared" si="83"/>
        <v>0.77251270878721834</v>
      </c>
      <c r="BW72" s="23">
        <f t="shared" si="84"/>
        <v>0.95164609053497906</v>
      </c>
    </row>
    <row r="73" spans="3:75">
      <c r="C73">
        <v>365</v>
      </c>
      <c r="D73" s="22">
        <v>0.36499999999999999</v>
      </c>
      <c r="E73" s="4">
        <f t="shared" si="40"/>
        <v>1856.4102564102564</v>
      </c>
      <c r="F73" s="80">
        <f t="shared" si="41"/>
        <v>5857</v>
      </c>
      <c r="G73" s="80">
        <f t="shared" si="29"/>
        <v>1777.5693712680018</v>
      </c>
      <c r="H73" s="4">
        <f t="shared" si="30"/>
        <v>5935.8408851422546</v>
      </c>
      <c r="I73" s="4">
        <f t="shared" si="31"/>
        <v>2.4204375970424858</v>
      </c>
      <c r="J73" s="4"/>
      <c r="K73" s="4">
        <f t="shared" si="32"/>
        <v>2.9531546692250021</v>
      </c>
      <c r="L73" s="23">
        <f t="shared" si="56"/>
        <v>6.8370887747965856</v>
      </c>
      <c r="N73" s="204">
        <v>0.36499999999999999</v>
      </c>
      <c r="O73" s="4">
        <f t="shared" si="42"/>
        <v>1925.7731958762888</v>
      </c>
      <c r="P73" s="80">
        <f t="shared" si="43"/>
        <v>4393</v>
      </c>
      <c r="Q73" s="80">
        <f t="shared" si="33"/>
        <v>2305.0388363225538</v>
      </c>
      <c r="R73" s="4">
        <f t="shared" si="57"/>
        <v>4013.734359553735</v>
      </c>
      <c r="S73" s="4">
        <f t="shared" si="58"/>
        <v>3.1386694394370283</v>
      </c>
      <c r="T73" s="4">
        <f t="shared" si="59"/>
        <v>1.9968827659471318</v>
      </c>
      <c r="U73" s="23">
        <f t="shared" si="60"/>
        <v>7.3596712520815428</v>
      </c>
      <c r="W73" s="204">
        <v>0.36499999999999999</v>
      </c>
      <c r="X73" s="4">
        <f t="shared" si="44"/>
        <v>1455.2845528455284</v>
      </c>
      <c r="Y73" s="80">
        <f t="shared" si="45"/>
        <v>8200</v>
      </c>
      <c r="Z73" s="80">
        <f t="shared" si="34"/>
        <v>404.83350038979847</v>
      </c>
      <c r="AA73" s="4">
        <f t="shared" si="61"/>
        <v>9250.45105245573</v>
      </c>
      <c r="AB73" s="4">
        <f t="shared" si="62"/>
        <v>0.55124387307979084</v>
      </c>
      <c r="AC73" s="4">
        <f t="shared" si="63"/>
        <v>4.6022144539580747</v>
      </c>
      <c r="AD73" s="23">
        <f t="shared" si="64"/>
        <v>4.7869630459876253</v>
      </c>
      <c r="AF73" s="204">
        <v>0.36499999999999999</v>
      </c>
      <c r="AG73" s="4">
        <f t="shared" si="46"/>
        <v>2863.9999999999995</v>
      </c>
      <c r="AH73" s="80">
        <f t="shared" si="47"/>
        <v>1076</v>
      </c>
      <c r="AI73" s="80">
        <f t="shared" si="35"/>
        <v>4923.17808219178</v>
      </c>
      <c r="AJ73" s="4">
        <f t="shared" si="65"/>
        <v>-983.17808219178039</v>
      </c>
      <c r="AK73" s="4">
        <f t="shared" si="66"/>
        <v>6.7036738591935991</v>
      </c>
      <c r="AL73" s="4">
        <f t="shared" si="67"/>
        <v>0.4891433244735226</v>
      </c>
      <c r="AM73" s="23">
        <f t="shared" si="68"/>
        <v>12.615578393714522</v>
      </c>
      <c r="AO73" s="204">
        <v>0.36499999999999999</v>
      </c>
      <c r="AP73" s="4">
        <f t="shared" si="48"/>
        <v>885</v>
      </c>
      <c r="AQ73" s="80">
        <f t="shared" si="49"/>
        <v>405</v>
      </c>
      <c r="AR73" s="80">
        <f t="shared" si="36"/>
        <v>1501.4383561643835</v>
      </c>
      <c r="AS73" s="4">
        <f t="shared" si="69"/>
        <v>-211.43835616438361</v>
      </c>
      <c r="AT73" s="4">
        <f t="shared" si="70"/>
        <v>2.0444422061061864</v>
      </c>
      <c r="AU73" s="4">
        <f t="shared" si="71"/>
        <v>0.1051932120220814</v>
      </c>
      <c r="AV73" s="23">
        <f t="shared" si="72"/>
        <v>3.8112658374444885</v>
      </c>
      <c r="AX73" s="204">
        <v>0.36499999999999999</v>
      </c>
      <c r="AY73" s="4">
        <f t="shared" si="50"/>
        <v>141.33333333333334</v>
      </c>
      <c r="AZ73" s="80">
        <f t="shared" si="51"/>
        <v>795</v>
      </c>
      <c r="BA73" s="80">
        <f t="shared" si="37"/>
        <v>39.689497716895033</v>
      </c>
      <c r="BB73" s="4">
        <f t="shared" si="73"/>
        <v>896.64383561643831</v>
      </c>
      <c r="BC73" s="4">
        <f t="shared" si="74"/>
        <v>5.404343371036905E-2</v>
      </c>
      <c r="BD73" s="4">
        <f t="shared" si="75"/>
        <v>0.44609146050569071</v>
      </c>
      <c r="BE73" s="23">
        <f t="shared" si="76"/>
        <v>0.46511320977836335</v>
      </c>
      <c r="BG73" s="204">
        <v>0.36499999999999999</v>
      </c>
      <c r="BH73" s="4">
        <f t="shared" si="52"/>
        <v>0</v>
      </c>
      <c r="BI73" s="80">
        <f t="shared" si="53"/>
        <v>1656</v>
      </c>
      <c r="BJ73" s="80">
        <f t="shared" si="38"/>
        <v>-453.69863013698614</v>
      </c>
      <c r="BK73" s="4">
        <f t="shared" si="77"/>
        <v>2109.6986301369861</v>
      </c>
      <c r="BL73" s="4">
        <f t="shared" si="78"/>
        <v>0.61778135911898979</v>
      </c>
      <c r="BM73" s="4">
        <f t="shared" si="79"/>
        <v>1.0496013085258638</v>
      </c>
      <c r="BN73" s="23">
        <f t="shared" si="80"/>
        <v>1.9882328667722939</v>
      </c>
      <c r="BP73" s="204">
        <v>0.36499999999999999</v>
      </c>
      <c r="BQ73" s="4">
        <f t="shared" si="54"/>
        <v>0</v>
      </c>
      <c r="BR73" s="80">
        <f t="shared" si="55"/>
        <v>444</v>
      </c>
      <c r="BS73" s="80">
        <f t="shared" si="39"/>
        <v>-121.64383561643831</v>
      </c>
      <c r="BT73" s="4">
        <f t="shared" si="81"/>
        <v>565.64383561643831</v>
      </c>
      <c r="BU73" s="4">
        <f t="shared" si="82"/>
        <v>0.16563703106813493</v>
      </c>
      <c r="BV73" s="4">
        <f t="shared" si="83"/>
        <v>0.77021219446682765</v>
      </c>
      <c r="BW73" s="23">
        <f t="shared" si="84"/>
        <v>0.93482817534344664</v>
      </c>
    </row>
    <row r="74" spans="3:75">
      <c r="C74">
        <v>370</v>
      </c>
      <c r="D74" s="22">
        <v>0.37</v>
      </c>
      <c r="E74" s="4">
        <f t="shared" si="40"/>
        <v>1856.4102564102564</v>
      </c>
      <c r="F74" s="80">
        <f t="shared" si="41"/>
        <v>5857</v>
      </c>
      <c r="G74" s="80">
        <f t="shared" si="29"/>
        <v>1778.6347886347889</v>
      </c>
      <c r="H74" s="4">
        <f t="shared" si="30"/>
        <v>5934.7754677754674</v>
      </c>
      <c r="I74" s="4">
        <f t="shared" si="31"/>
        <v>2.421888328751074</v>
      </c>
      <c r="J74" s="4"/>
      <c r="K74" s="4">
        <f t="shared" si="32"/>
        <v>2.9526246108335661</v>
      </c>
      <c r="L74" s="23">
        <f t="shared" si="56"/>
        <v>6.7796015230088909</v>
      </c>
      <c r="N74" s="22">
        <v>0.37</v>
      </c>
      <c r="O74" s="4">
        <f t="shared" si="42"/>
        <v>1925.7731958762888</v>
      </c>
      <c r="P74" s="80">
        <f t="shared" si="43"/>
        <v>4393</v>
      </c>
      <c r="Q74" s="80">
        <f t="shared" si="33"/>
        <v>2299.9136249651719</v>
      </c>
      <c r="R74" s="4">
        <f t="shared" si="57"/>
        <v>4018.8595709111169</v>
      </c>
      <c r="S74" s="4">
        <f t="shared" si="58"/>
        <v>3.1316906658022492</v>
      </c>
      <c r="T74" s="4">
        <f t="shared" si="59"/>
        <v>1.9994326223438392</v>
      </c>
      <c r="U74" s="23">
        <f t="shared" si="60"/>
        <v>7.2920608994342135</v>
      </c>
      <c r="W74" s="22">
        <v>0.37</v>
      </c>
      <c r="X74" s="4">
        <f t="shared" si="44"/>
        <v>1455.2845528455284</v>
      </c>
      <c r="Y74" s="80">
        <f t="shared" si="45"/>
        <v>8200</v>
      </c>
      <c r="Z74" s="80">
        <f t="shared" si="34"/>
        <v>419.02878488244392</v>
      </c>
      <c r="AA74" s="4">
        <f t="shared" si="61"/>
        <v>9236.2557679630845</v>
      </c>
      <c r="AB74" s="4">
        <f t="shared" si="62"/>
        <v>0.57057296416454772</v>
      </c>
      <c r="AC74" s="4">
        <f t="shared" si="63"/>
        <v>4.595152123364719</v>
      </c>
      <c r="AD74" s="23">
        <f t="shared" si="64"/>
        <v>4.758998710809899</v>
      </c>
      <c r="AF74" s="22">
        <v>0.37</v>
      </c>
      <c r="AG74" s="4">
        <f t="shared" si="46"/>
        <v>2863.9999999999995</v>
      </c>
      <c r="AH74" s="80">
        <f t="shared" si="47"/>
        <v>1076</v>
      </c>
      <c r="AI74" s="80">
        <f t="shared" si="35"/>
        <v>4895.3513513513499</v>
      </c>
      <c r="AJ74" s="4">
        <f t="shared" si="65"/>
        <v>-955.3513513513509</v>
      </c>
      <c r="AK74" s="4">
        <f t="shared" si="66"/>
        <v>6.6657834304893102</v>
      </c>
      <c r="AL74" s="4">
        <f t="shared" si="67"/>
        <v>0.47529917977679148</v>
      </c>
      <c r="AM74" s="23">
        <f t="shared" si="68"/>
        <v>12.455850411786148</v>
      </c>
      <c r="AO74" s="22">
        <v>0.37</v>
      </c>
      <c r="AP74" s="4">
        <f t="shared" si="48"/>
        <v>885</v>
      </c>
      <c r="AQ74" s="80">
        <f t="shared" si="49"/>
        <v>405</v>
      </c>
      <c r="AR74" s="80">
        <f t="shared" si="36"/>
        <v>1493.1081081081081</v>
      </c>
      <c r="AS74" s="4">
        <f t="shared" si="69"/>
        <v>-203.10810810810813</v>
      </c>
      <c r="AT74" s="4">
        <f t="shared" si="70"/>
        <v>2.0330992757463342</v>
      </c>
      <c r="AU74" s="4">
        <f t="shared" si="71"/>
        <v>0.10104881000403389</v>
      </c>
      <c r="AV74" s="23">
        <f t="shared" si="72"/>
        <v>3.7634896155439299</v>
      </c>
      <c r="AX74" s="22">
        <v>0.37</v>
      </c>
      <c r="AY74" s="4">
        <f t="shared" si="50"/>
        <v>141.33333333333334</v>
      </c>
      <c r="AZ74" s="80">
        <f t="shared" si="51"/>
        <v>795</v>
      </c>
      <c r="BA74" s="80">
        <f t="shared" si="37"/>
        <v>41.063063063063026</v>
      </c>
      <c r="BB74" s="4">
        <f t="shared" si="73"/>
        <v>895.27027027027032</v>
      </c>
      <c r="BC74" s="4">
        <f t="shared" si="74"/>
        <v>5.5913756894148993E-2</v>
      </c>
      <c r="BD74" s="4">
        <f t="shared" si="75"/>
        <v>0.44540809466182602</v>
      </c>
      <c r="BE74" s="23">
        <f t="shared" si="76"/>
        <v>0.46239093383142599</v>
      </c>
      <c r="BG74" s="22">
        <v>0.37</v>
      </c>
      <c r="BH74" s="4">
        <f t="shared" si="52"/>
        <v>0</v>
      </c>
      <c r="BI74" s="80">
        <f t="shared" si="53"/>
        <v>1656</v>
      </c>
      <c r="BJ74" s="80">
        <f t="shared" si="38"/>
        <v>-447.56756756756749</v>
      </c>
      <c r="BK74" s="4">
        <f t="shared" si="77"/>
        <v>2103.5675675675675</v>
      </c>
      <c r="BL74" s="4">
        <f t="shared" si="78"/>
        <v>0.60943296237413869</v>
      </c>
      <c r="BM74" s="4">
        <f t="shared" si="79"/>
        <v>1.0465510286405808</v>
      </c>
      <c r="BN74" s="23">
        <f t="shared" si="80"/>
        <v>1.952122684818506</v>
      </c>
      <c r="BP74" s="22">
        <v>0.37</v>
      </c>
      <c r="BQ74" s="4">
        <f t="shared" si="54"/>
        <v>0</v>
      </c>
      <c r="BR74" s="80">
        <f t="shared" si="55"/>
        <v>444</v>
      </c>
      <c r="BS74" s="80">
        <f t="shared" si="39"/>
        <v>-120</v>
      </c>
      <c r="BT74" s="4">
        <f t="shared" si="81"/>
        <v>564</v>
      </c>
      <c r="BU74" s="4">
        <f t="shared" si="82"/>
        <v>0.16339869281045749</v>
      </c>
      <c r="BV74" s="4">
        <f t="shared" si="83"/>
        <v>0.76797385620915026</v>
      </c>
      <c r="BW74" s="23">
        <f t="shared" si="84"/>
        <v>0.91856562444797718</v>
      </c>
    </row>
    <row r="75" spans="3:75">
      <c r="C75">
        <v>375</v>
      </c>
      <c r="D75" s="22">
        <v>0.375</v>
      </c>
      <c r="E75" s="4">
        <f t="shared" si="40"/>
        <v>1856.4102564102564</v>
      </c>
      <c r="F75" s="80">
        <f t="shared" si="41"/>
        <v>5857</v>
      </c>
      <c r="G75" s="80">
        <f t="shared" si="29"/>
        <v>1779.6717948717956</v>
      </c>
      <c r="H75" s="4">
        <f t="shared" si="30"/>
        <v>5933.7384615384608</v>
      </c>
      <c r="I75" s="4">
        <f t="shared" si="31"/>
        <v>2.4233003742807671</v>
      </c>
      <c r="J75" s="4"/>
      <c r="K75" s="4">
        <f t="shared" si="32"/>
        <v>2.9521086873325677</v>
      </c>
      <c r="L75" s="23">
        <f t="shared" si="56"/>
        <v>6.723627623571435</v>
      </c>
      <c r="N75" s="204">
        <v>0.375</v>
      </c>
      <c r="O75" s="4">
        <f t="shared" si="42"/>
        <v>1925.7731958762888</v>
      </c>
      <c r="P75" s="80">
        <f t="shared" si="43"/>
        <v>4393</v>
      </c>
      <c r="Q75" s="80">
        <f t="shared" si="33"/>
        <v>2294.9250859106542</v>
      </c>
      <c r="R75" s="4">
        <f t="shared" si="57"/>
        <v>4023.8481099656346</v>
      </c>
      <c r="S75" s="4">
        <f t="shared" si="58"/>
        <v>3.1248979927977314</v>
      </c>
      <c r="T75" s="4">
        <f t="shared" si="59"/>
        <v>2.0019144825699673</v>
      </c>
      <c r="U75" s="23">
        <f t="shared" si="60"/>
        <v>7.2263479730918903</v>
      </c>
      <c r="W75" s="204">
        <v>0.375</v>
      </c>
      <c r="X75" s="4">
        <f t="shared" si="44"/>
        <v>1455.2845528455284</v>
      </c>
      <c r="Y75" s="80">
        <f t="shared" si="45"/>
        <v>8200</v>
      </c>
      <c r="Z75" s="80">
        <f t="shared" si="34"/>
        <v>432.84552845528492</v>
      </c>
      <c r="AA75" s="4">
        <f t="shared" si="61"/>
        <v>9222.4390243902435</v>
      </c>
      <c r="AB75" s="4">
        <f t="shared" si="62"/>
        <v>0.58938661282037696</v>
      </c>
      <c r="AC75" s="4">
        <f t="shared" si="63"/>
        <v>4.5882781215871855</v>
      </c>
      <c r="AD75" s="23">
        <f t="shared" si="64"/>
        <v>4.7315184003464266</v>
      </c>
      <c r="AF75" s="204">
        <v>0.375</v>
      </c>
      <c r="AG75" s="4">
        <f t="shared" si="46"/>
        <v>2863.9999999999995</v>
      </c>
      <c r="AH75" s="80">
        <f t="shared" si="47"/>
        <v>1076</v>
      </c>
      <c r="AI75" s="80">
        <f t="shared" si="35"/>
        <v>4868.2666666666664</v>
      </c>
      <c r="AJ75" s="4">
        <f t="shared" si="65"/>
        <v>-928.26666666666631</v>
      </c>
      <c r="AK75" s="4">
        <f t="shared" si="66"/>
        <v>6.6289034132171372</v>
      </c>
      <c r="AL75" s="4">
        <f t="shared" si="67"/>
        <v>0.46182421227197329</v>
      </c>
      <c r="AM75" s="23">
        <f t="shared" si="68"/>
        <v>12.301485513608425</v>
      </c>
      <c r="AO75" s="204">
        <v>0.375</v>
      </c>
      <c r="AP75" s="4">
        <f t="shared" si="48"/>
        <v>885</v>
      </c>
      <c r="AQ75" s="80">
        <f t="shared" si="49"/>
        <v>405</v>
      </c>
      <c r="AR75" s="80">
        <f t="shared" si="36"/>
        <v>1485</v>
      </c>
      <c r="AS75" s="4">
        <f t="shared" si="69"/>
        <v>-195</v>
      </c>
      <c r="AT75" s="4">
        <f t="shared" si="70"/>
        <v>2.0220588235294117</v>
      </c>
      <c r="AU75" s="4">
        <f t="shared" si="71"/>
        <v>9.7014925373134331E-2</v>
      </c>
      <c r="AV75" s="23">
        <f t="shared" si="72"/>
        <v>3.7173178226514483</v>
      </c>
      <c r="AX75" s="204">
        <v>0.375</v>
      </c>
      <c r="AY75" s="4">
        <f t="shared" si="50"/>
        <v>141.33333333333334</v>
      </c>
      <c r="AZ75" s="80">
        <f t="shared" si="51"/>
        <v>795</v>
      </c>
      <c r="BA75" s="80">
        <f t="shared" si="37"/>
        <v>42.399999999999949</v>
      </c>
      <c r="BB75" s="4">
        <f t="shared" si="73"/>
        <v>893.93333333333339</v>
      </c>
      <c r="BC75" s="4">
        <f t="shared" si="74"/>
        <v>5.7734204793028245E-2</v>
      </c>
      <c r="BD75" s="4">
        <f t="shared" si="75"/>
        <v>0.44474295190713103</v>
      </c>
      <c r="BE75" s="23">
        <f t="shared" si="76"/>
        <v>0.45971593015315565</v>
      </c>
      <c r="BG75" s="204">
        <v>0.375</v>
      </c>
      <c r="BH75" s="4">
        <f t="shared" si="52"/>
        <v>0</v>
      </c>
      <c r="BI75" s="80">
        <f t="shared" si="53"/>
        <v>1656</v>
      </c>
      <c r="BJ75" s="80">
        <f t="shared" si="38"/>
        <v>-441.59999999999991</v>
      </c>
      <c r="BK75" s="4">
        <f t="shared" si="77"/>
        <v>2097.6</v>
      </c>
      <c r="BL75" s="4">
        <f t="shared" si="78"/>
        <v>0.60130718954248341</v>
      </c>
      <c r="BM75" s="4">
        <f t="shared" si="79"/>
        <v>1.0435820895522387</v>
      </c>
      <c r="BN75" s="23">
        <f t="shared" si="80"/>
        <v>1.9172186128182611</v>
      </c>
      <c r="BP75" s="204">
        <v>0.375</v>
      </c>
      <c r="BQ75" s="4">
        <f t="shared" si="54"/>
        <v>0</v>
      </c>
      <c r="BR75" s="80">
        <f t="shared" si="55"/>
        <v>444</v>
      </c>
      <c r="BS75" s="80">
        <f t="shared" si="39"/>
        <v>-118.39999999999998</v>
      </c>
      <c r="BT75" s="4">
        <f t="shared" si="81"/>
        <v>562.4</v>
      </c>
      <c r="BU75" s="4">
        <f t="shared" si="82"/>
        <v>0.16122004357298469</v>
      </c>
      <c r="BV75" s="4">
        <f t="shared" si="83"/>
        <v>0.76579520697167747</v>
      </c>
      <c r="BW75" s="23">
        <f t="shared" si="84"/>
        <v>0.90283224400871431</v>
      </c>
    </row>
    <row r="76" spans="3:75">
      <c r="C76">
        <v>380</v>
      </c>
      <c r="D76" s="22">
        <v>0.38</v>
      </c>
      <c r="E76" s="4">
        <f t="shared" si="40"/>
        <v>1856.4102564102564</v>
      </c>
      <c r="F76" s="80">
        <f t="shared" si="41"/>
        <v>5857</v>
      </c>
      <c r="G76" s="80">
        <f t="shared" si="29"/>
        <v>1780.6815114709866</v>
      </c>
      <c r="H76" s="4">
        <f t="shared" si="30"/>
        <v>5932.7287449392697</v>
      </c>
      <c r="I76" s="4">
        <f t="shared" si="31"/>
        <v>2.4246752607175739</v>
      </c>
      <c r="J76" s="4"/>
      <c r="K76" s="4">
        <f t="shared" si="32"/>
        <v>2.9516063407658057</v>
      </c>
      <c r="L76" s="23">
        <f t="shared" si="56"/>
        <v>6.669108103993926</v>
      </c>
      <c r="N76" s="22">
        <v>0.38</v>
      </c>
      <c r="O76" s="4">
        <f t="shared" si="42"/>
        <v>1925.7731958762888</v>
      </c>
      <c r="P76" s="80">
        <f t="shared" si="43"/>
        <v>4393</v>
      </c>
      <c r="Q76" s="80">
        <f t="shared" si="33"/>
        <v>2290.0678241996752</v>
      </c>
      <c r="R76" s="4">
        <f t="shared" si="57"/>
        <v>4028.7053716766136</v>
      </c>
      <c r="S76" s="4">
        <f t="shared" si="58"/>
        <v>3.1182840743459628</v>
      </c>
      <c r="T76" s="4">
        <f t="shared" si="59"/>
        <v>2.0043310306848823</v>
      </c>
      <c r="U76" s="23">
        <f t="shared" si="60"/>
        <v>7.1624538941071556</v>
      </c>
      <c r="W76" s="22">
        <v>0.38</v>
      </c>
      <c r="X76" s="4">
        <f t="shared" si="44"/>
        <v>1455.2845528455284</v>
      </c>
      <c r="Y76" s="80">
        <f t="shared" si="45"/>
        <v>8200</v>
      </c>
      <c r="Z76" s="80">
        <f t="shared" si="34"/>
        <v>446.29867351305006</v>
      </c>
      <c r="AA76" s="4">
        <f t="shared" si="61"/>
        <v>9208.9858793324784</v>
      </c>
      <c r="AB76" s="4">
        <f t="shared" si="62"/>
        <v>0.60770516545894604</v>
      </c>
      <c r="AC76" s="4">
        <f t="shared" si="63"/>
        <v>4.5815850145932728</v>
      </c>
      <c r="AD76" s="23">
        <f t="shared" si="64"/>
        <v>4.7045132023422775</v>
      </c>
      <c r="AF76" s="22">
        <v>0.38</v>
      </c>
      <c r="AG76" s="4">
        <f t="shared" si="46"/>
        <v>2863.9999999999995</v>
      </c>
      <c r="AH76" s="80">
        <f t="shared" si="47"/>
        <v>1076</v>
      </c>
      <c r="AI76" s="80">
        <f t="shared" si="35"/>
        <v>4841.8947368421041</v>
      </c>
      <c r="AJ76" s="4">
        <f t="shared" si="65"/>
        <v>-901.89473684210475</v>
      </c>
      <c r="AK76" s="4">
        <f t="shared" si="66"/>
        <v>6.5929939227152827</v>
      </c>
      <c r="AL76" s="4">
        <f t="shared" si="67"/>
        <v>0.44870384917517647</v>
      </c>
      <c r="AM76" s="23">
        <f t="shared" si="68"/>
        <v>12.152229005786698</v>
      </c>
      <c r="AO76" s="22">
        <v>0.38</v>
      </c>
      <c r="AP76" s="4">
        <f t="shared" si="48"/>
        <v>885</v>
      </c>
      <c r="AQ76" s="80">
        <f t="shared" si="49"/>
        <v>405</v>
      </c>
      <c r="AR76" s="80">
        <f t="shared" si="36"/>
        <v>1477.1052631578946</v>
      </c>
      <c r="AS76" s="4">
        <f t="shared" si="69"/>
        <v>-187.10526315789471</v>
      </c>
      <c r="AT76" s="4">
        <f t="shared" si="70"/>
        <v>2.0113089095287231</v>
      </c>
      <c r="AU76" s="4">
        <f t="shared" si="71"/>
        <v>9.308719560094264E-2</v>
      </c>
      <c r="AV76" s="23">
        <f t="shared" si="72"/>
        <v>3.6726742556837224</v>
      </c>
      <c r="AX76" s="22">
        <v>0.38</v>
      </c>
      <c r="AY76" s="4">
        <f t="shared" si="50"/>
        <v>141.33333333333334</v>
      </c>
      <c r="AZ76" s="80">
        <f t="shared" si="51"/>
        <v>795</v>
      </c>
      <c r="BA76" s="80">
        <f t="shared" si="37"/>
        <v>43.701754385965017</v>
      </c>
      <c r="BB76" s="4">
        <f t="shared" si="73"/>
        <v>892.63157894736833</v>
      </c>
      <c r="BC76" s="4">
        <f t="shared" si="74"/>
        <v>5.9506746168253015E-2</v>
      </c>
      <c r="BD76" s="4">
        <f t="shared" si="75"/>
        <v>0.44409531290913845</v>
      </c>
      <c r="BE76" s="23">
        <f t="shared" si="76"/>
        <v>0.45708731912408834</v>
      </c>
      <c r="BG76" s="22">
        <v>0.38</v>
      </c>
      <c r="BH76" s="4">
        <f t="shared" si="52"/>
        <v>0</v>
      </c>
      <c r="BI76" s="80">
        <f t="shared" si="53"/>
        <v>1656</v>
      </c>
      <c r="BJ76" s="80">
        <f t="shared" si="38"/>
        <v>-435.78947368421041</v>
      </c>
      <c r="BK76" s="4">
        <f t="shared" si="77"/>
        <v>2091.7894736842104</v>
      </c>
      <c r="BL76" s="4">
        <f t="shared" si="78"/>
        <v>0.59339525283797701</v>
      </c>
      <c r="BM76" s="4">
        <f t="shared" si="79"/>
        <v>1.0406912804399058</v>
      </c>
      <c r="BN76" s="23">
        <f t="shared" si="80"/>
        <v>1.8834635685836738</v>
      </c>
      <c r="BP76" s="22">
        <v>0.38</v>
      </c>
      <c r="BQ76" s="4">
        <f t="shared" si="54"/>
        <v>0</v>
      </c>
      <c r="BR76" s="80">
        <f t="shared" si="55"/>
        <v>444</v>
      </c>
      <c r="BS76" s="80">
        <f t="shared" si="39"/>
        <v>-116.84210526315792</v>
      </c>
      <c r="BT76" s="4">
        <f t="shared" si="81"/>
        <v>560.84210526315792</v>
      </c>
      <c r="BU76" s="4">
        <f t="shared" si="82"/>
        <v>0.15909872721018234</v>
      </c>
      <c r="BV76" s="4">
        <f t="shared" si="83"/>
        <v>0.76367389060887503</v>
      </c>
      <c r="BW76" s="23">
        <f t="shared" si="84"/>
        <v>0.88760342548838556</v>
      </c>
    </row>
    <row r="77" spans="3:75">
      <c r="C77">
        <v>385</v>
      </c>
      <c r="D77" s="22">
        <v>0.38500000000000001</v>
      </c>
      <c r="E77" s="4">
        <f t="shared" si="40"/>
        <v>1856.4102564102564</v>
      </c>
      <c r="F77" s="80">
        <f t="shared" si="41"/>
        <v>5857</v>
      </c>
      <c r="G77" s="80">
        <f t="shared" si="29"/>
        <v>1781.6650016650015</v>
      </c>
      <c r="H77" s="4">
        <f t="shared" si="30"/>
        <v>5931.7452547452549</v>
      </c>
      <c r="I77" s="4">
        <f t="shared" si="31"/>
        <v>2.4260144358183569</v>
      </c>
      <c r="J77" s="4"/>
      <c r="K77" s="4">
        <f t="shared" si="32"/>
        <v>2.9511170421618185</v>
      </c>
      <c r="L77" s="23">
        <f t="shared" si="56"/>
        <v>6.6159870160626486</v>
      </c>
      <c r="N77" s="204">
        <v>0.38500000000000001</v>
      </c>
      <c r="O77" s="4">
        <f t="shared" si="42"/>
        <v>1925.7731958762888</v>
      </c>
      <c r="P77" s="80">
        <f t="shared" si="43"/>
        <v>4393</v>
      </c>
      <c r="Q77" s="80">
        <f t="shared" si="33"/>
        <v>2285.3367251305399</v>
      </c>
      <c r="R77" s="4">
        <f t="shared" si="57"/>
        <v>4033.4364707457489</v>
      </c>
      <c r="S77" s="4">
        <f t="shared" si="58"/>
        <v>3.1118419459838504</v>
      </c>
      <c r="T77" s="4">
        <f t="shared" si="59"/>
        <v>2.0066848113162932</v>
      </c>
      <c r="U77" s="23">
        <f t="shared" si="60"/>
        <v>7.1003043542696762</v>
      </c>
      <c r="W77" s="204">
        <v>0.38500000000000001</v>
      </c>
      <c r="X77" s="4">
        <f t="shared" si="44"/>
        <v>1455.2845528455284</v>
      </c>
      <c r="Y77" s="80">
        <f t="shared" si="45"/>
        <v>8200</v>
      </c>
      <c r="Z77" s="80">
        <f t="shared" si="34"/>
        <v>459.40238623165465</v>
      </c>
      <c r="AA77" s="4">
        <f t="shared" si="61"/>
        <v>9195.8821666138738</v>
      </c>
      <c r="AB77" s="4">
        <f t="shared" si="62"/>
        <v>0.6255479115354774</v>
      </c>
      <c r="AC77" s="4">
        <f t="shared" si="63"/>
        <v>4.5750657545342657</v>
      </c>
      <c r="AD77" s="23">
        <f t="shared" si="64"/>
        <v>4.6779741448365755</v>
      </c>
      <c r="AF77" s="204">
        <v>0.38500000000000001</v>
      </c>
      <c r="AG77" s="4">
        <f t="shared" si="46"/>
        <v>2863.9999999999995</v>
      </c>
      <c r="AH77" s="80">
        <f t="shared" si="47"/>
        <v>1076</v>
      </c>
      <c r="AI77" s="80">
        <f t="shared" si="35"/>
        <v>4816.2077922077915</v>
      </c>
      <c r="AJ77" s="4">
        <f t="shared" si="65"/>
        <v>-876.20779220779173</v>
      </c>
      <c r="AK77" s="4">
        <f t="shared" si="66"/>
        <v>6.558017146252439</v>
      </c>
      <c r="AL77" s="4">
        <f t="shared" si="67"/>
        <v>0.43592427473024464</v>
      </c>
      <c r="AM77" s="23">
        <f t="shared" si="68"/>
        <v>12.007841630135049</v>
      </c>
      <c r="AO77" s="204">
        <v>0.38500000000000001</v>
      </c>
      <c r="AP77" s="4">
        <f t="shared" si="48"/>
        <v>885</v>
      </c>
      <c r="AQ77" s="80">
        <f t="shared" si="49"/>
        <v>405</v>
      </c>
      <c r="AR77" s="80">
        <f t="shared" si="36"/>
        <v>1469.4155844155844</v>
      </c>
      <c r="AS77" s="4">
        <f t="shared" si="69"/>
        <v>-179.41558441558445</v>
      </c>
      <c r="AT77" s="4">
        <f t="shared" si="70"/>
        <v>2.0008382140735077</v>
      </c>
      <c r="AU77" s="4">
        <f t="shared" si="71"/>
        <v>8.9261484783872858E-2</v>
      </c>
      <c r="AV77" s="23">
        <f t="shared" si="72"/>
        <v>3.6294873300662713</v>
      </c>
      <c r="AX77" s="204">
        <v>0.38500000000000001</v>
      </c>
      <c r="AY77" s="4">
        <f t="shared" si="50"/>
        <v>141.33333333333334</v>
      </c>
      <c r="AZ77" s="80">
        <f t="shared" si="51"/>
        <v>795</v>
      </c>
      <c r="BA77" s="80">
        <f t="shared" si="37"/>
        <v>44.969696969696969</v>
      </c>
      <c r="BB77" s="4">
        <f t="shared" si="73"/>
        <v>891.36363636363637</v>
      </c>
      <c r="BC77" s="4">
        <f t="shared" si="74"/>
        <v>6.1233247507757306E-2</v>
      </c>
      <c r="BD77" s="4">
        <f t="shared" si="75"/>
        <v>0.44346449570330165</v>
      </c>
      <c r="BE77" s="23">
        <f t="shared" si="76"/>
        <v>0.4545042162436474</v>
      </c>
      <c r="BG77" s="204">
        <v>0.38500000000000001</v>
      </c>
      <c r="BH77" s="4">
        <f t="shared" si="52"/>
        <v>0</v>
      </c>
      <c r="BI77" s="80">
        <f t="shared" si="53"/>
        <v>1656</v>
      </c>
      <c r="BJ77" s="80">
        <f t="shared" si="38"/>
        <v>-430.12987012987014</v>
      </c>
      <c r="BK77" s="4">
        <f t="shared" si="77"/>
        <v>2086.1298701298701</v>
      </c>
      <c r="BL77" s="4">
        <f t="shared" si="78"/>
        <v>0.58568882098293862</v>
      </c>
      <c r="BM77" s="4">
        <f t="shared" si="79"/>
        <v>1.0378755572785423</v>
      </c>
      <c r="BN77" s="23">
        <f t="shared" si="80"/>
        <v>1.8508039209269493</v>
      </c>
      <c r="BP77" s="204">
        <v>0.38500000000000001</v>
      </c>
      <c r="BQ77" s="4">
        <f t="shared" si="54"/>
        <v>0</v>
      </c>
      <c r="BR77" s="80">
        <f t="shared" si="55"/>
        <v>444</v>
      </c>
      <c r="BS77" s="80">
        <f t="shared" si="39"/>
        <v>-115.32467532467535</v>
      </c>
      <c r="BT77" s="4">
        <f t="shared" si="81"/>
        <v>559.32467532467535</v>
      </c>
      <c r="BU77" s="4">
        <f t="shared" si="82"/>
        <v>0.15703250997368645</v>
      </c>
      <c r="BV77" s="4">
        <f t="shared" si="83"/>
        <v>0.76160767337237922</v>
      </c>
      <c r="BW77" s="23">
        <f t="shared" si="84"/>
        <v>0.87285602946412721</v>
      </c>
    </row>
    <row r="78" spans="3:75">
      <c r="C78">
        <v>390</v>
      </c>
      <c r="D78" s="22">
        <v>0.39</v>
      </c>
      <c r="E78" s="4">
        <f t="shared" si="40"/>
        <v>1856.4102564102564</v>
      </c>
      <c r="F78" s="80">
        <f t="shared" si="41"/>
        <v>5857</v>
      </c>
      <c r="G78" s="80">
        <f t="shared" si="29"/>
        <v>1782.6232741617355</v>
      </c>
      <c r="H78" s="4">
        <f t="shared" si="30"/>
        <v>5930.7869822485209</v>
      </c>
      <c r="I78" s="4">
        <f t="shared" si="31"/>
        <v>2.4273192730960447</v>
      </c>
      <c r="J78" s="4"/>
      <c r="K78" s="4">
        <f t="shared" si="32"/>
        <v>2.950640289675881</v>
      </c>
      <c r="L78" s="23">
        <f t="shared" si="56"/>
        <v>6.5642112444590648</v>
      </c>
      <c r="N78" s="22">
        <v>0.39</v>
      </c>
      <c r="O78" s="4">
        <f t="shared" si="42"/>
        <v>1925.7731958762888</v>
      </c>
      <c r="P78" s="80">
        <f t="shared" si="43"/>
        <v>4393</v>
      </c>
      <c r="Q78" s="80">
        <f t="shared" si="33"/>
        <v>2280.7269362939469</v>
      </c>
      <c r="R78" s="4">
        <f t="shared" si="57"/>
        <v>4038.0462595823419</v>
      </c>
      <c r="S78" s="4">
        <f t="shared" si="58"/>
        <v>3.105565000400254</v>
      </c>
      <c r="T78" s="4">
        <f t="shared" si="59"/>
        <v>2.0089782385981803</v>
      </c>
      <c r="U78" s="23">
        <f t="shared" si="60"/>
        <v>7.0398290303990496</v>
      </c>
      <c r="W78" s="22">
        <v>0.39</v>
      </c>
      <c r="X78" s="4">
        <f t="shared" si="44"/>
        <v>1455.2845528455284</v>
      </c>
      <c r="Y78" s="80">
        <f t="shared" si="45"/>
        <v>8200</v>
      </c>
      <c r="Z78" s="80">
        <f t="shared" si="34"/>
        <v>472.17010631644848</v>
      </c>
      <c r="AA78" s="4">
        <f t="shared" si="61"/>
        <v>9183.1144465290799</v>
      </c>
      <c r="AB78" s="4">
        <f t="shared" si="62"/>
        <v>0.64293315130235351</v>
      </c>
      <c r="AC78" s="4">
        <f t="shared" si="63"/>
        <v>4.5687136549895921</v>
      </c>
      <c r="AD78" s="23">
        <f t="shared" si="64"/>
        <v>4.6518922330653876</v>
      </c>
      <c r="AF78" s="22">
        <v>0.39</v>
      </c>
      <c r="AG78" s="4">
        <f t="shared" si="46"/>
        <v>2863.9999999999995</v>
      </c>
      <c r="AH78" s="80">
        <f t="shared" si="47"/>
        <v>1076</v>
      </c>
      <c r="AI78" s="80">
        <f t="shared" si="35"/>
        <v>4791.1794871794864</v>
      </c>
      <c r="AJ78" s="4">
        <f t="shared" si="65"/>
        <v>-851.17948717948661</v>
      </c>
      <c r="AK78" s="4">
        <f t="shared" si="66"/>
        <v>6.5239372102117184</v>
      </c>
      <c r="AL78" s="4">
        <f t="shared" si="67"/>
        <v>0.42347238168133661</v>
      </c>
      <c r="AM78" s="23">
        <f t="shared" si="68"/>
        <v>11.868098434744837</v>
      </c>
      <c r="AO78" s="22">
        <v>0.39</v>
      </c>
      <c r="AP78" s="4">
        <f t="shared" si="48"/>
        <v>885</v>
      </c>
      <c r="AQ78" s="80">
        <f t="shared" si="49"/>
        <v>405</v>
      </c>
      <c r="AR78" s="80">
        <f t="shared" si="36"/>
        <v>1461.9230769230769</v>
      </c>
      <c r="AS78" s="4">
        <f t="shared" si="69"/>
        <v>-171.92307692307693</v>
      </c>
      <c r="AT78" s="4">
        <f t="shared" si="70"/>
        <v>1.990635997988939</v>
      </c>
      <c r="AU78" s="4">
        <f t="shared" si="71"/>
        <v>8.5533869115958672E-2</v>
      </c>
      <c r="AV78" s="23">
        <f t="shared" si="72"/>
        <v>3.5876897419157832</v>
      </c>
      <c r="AX78" s="22">
        <v>0.39</v>
      </c>
      <c r="AY78" s="4">
        <f t="shared" si="50"/>
        <v>141.33333333333334</v>
      </c>
      <c r="AZ78" s="80">
        <f t="shared" si="51"/>
        <v>795</v>
      </c>
      <c r="BA78" s="80">
        <f t="shared" si="37"/>
        <v>46.205128205128148</v>
      </c>
      <c r="BB78" s="4">
        <f t="shared" si="73"/>
        <v>890.1282051282052</v>
      </c>
      <c r="BC78" s="4">
        <f t="shared" si="74"/>
        <v>6.2915479582146161E-2</v>
      </c>
      <c r="BD78" s="4">
        <f t="shared" si="75"/>
        <v>0.4428498532976145</v>
      </c>
      <c r="BE78" s="23">
        <f t="shared" si="76"/>
        <v>0.45196573564350051</v>
      </c>
      <c r="BG78" s="22">
        <v>0.39</v>
      </c>
      <c r="BH78" s="4">
        <f t="shared" si="52"/>
        <v>0</v>
      </c>
      <c r="BI78" s="80">
        <f t="shared" si="53"/>
        <v>1656</v>
      </c>
      <c r="BJ78" s="80">
        <f t="shared" si="38"/>
        <v>-424.6153846153843</v>
      </c>
      <c r="BK78" s="4">
        <f t="shared" si="77"/>
        <v>2080.6153846153843</v>
      </c>
      <c r="BL78" s="4">
        <f t="shared" si="78"/>
        <v>0.57817998994469533</v>
      </c>
      <c r="BM78" s="4">
        <f t="shared" si="79"/>
        <v>1.0351320321469573</v>
      </c>
      <c r="BN78" s="23">
        <f t="shared" si="80"/>
        <v>1.819189237707505</v>
      </c>
      <c r="BP78" s="22">
        <v>0.39</v>
      </c>
      <c r="BQ78" s="4">
        <f t="shared" si="54"/>
        <v>0</v>
      </c>
      <c r="BR78" s="80">
        <f t="shared" si="55"/>
        <v>444</v>
      </c>
      <c r="BS78" s="80">
        <f t="shared" si="39"/>
        <v>-113.84615384615381</v>
      </c>
      <c r="BT78" s="4">
        <f t="shared" si="81"/>
        <v>557.84615384615381</v>
      </c>
      <c r="BU78" s="4">
        <f t="shared" si="82"/>
        <v>0.15501927266633142</v>
      </c>
      <c r="BV78" s="4">
        <f t="shared" si="83"/>
        <v>0.75959443606502419</v>
      </c>
      <c r="BW78" s="23">
        <f t="shared" si="84"/>
        <v>0.8585682793827587</v>
      </c>
    </row>
    <row r="79" spans="3:75">
      <c r="C79">
        <v>395</v>
      </c>
      <c r="D79" s="22">
        <v>0.39500000000000002</v>
      </c>
      <c r="E79" s="4">
        <f t="shared" si="40"/>
        <v>1856.4102564102564</v>
      </c>
      <c r="F79" s="80">
        <f t="shared" si="41"/>
        <v>5857</v>
      </c>
      <c r="G79" s="80">
        <f t="shared" si="29"/>
        <v>1783.5572865952613</v>
      </c>
      <c r="H79" s="4">
        <f t="shared" si="30"/>
        <v>5929.852969814995</v>
      </c>
      <c r="I79" s="4">
        <f t="shared" si="31"/>
        <v>2.4285910765186016</v>
      </c>
      <c r="J79" s="4"/>
      <c r="K79" s="4">
        <f t="shared" si="32"/>
        <v>2.950175606873132</v>
      </c>
      <c r="L79" s="23">
        <f t="shared" si="56"/>
        <v>6.5137303297275118</v>
      </c>
      <c r="N79" s="204">
        <v>0.39500000000000002</v>
      </c>
      <c r="O79" s="4">
        <f t="shared" si="42"/>
        <v>1925.7731958762888</v>
      </c>
      <c r="P79" s="80">
        <f t="shared" si="43"/>
        <v>4393</v>
      </c>
      <c r="Q79" s="80">
        <f t="shared" si="33"/>
        <v>2276.2338509722053</v>
      </c>
      <c r="R79" s="4">
        <f t="shared" si="57"/>
        <v>4042.5393449040835</v>
      </c>
      <c r="S79" s="4">
        <f t="shared" si="58"/>
        <v>3.0994469648314338</v>
      </c>
      <c r="T79" s="4">
        <f t="shared" si="59"/>
        <v>2.0112136044298921</v>
      </c>
      <c r="U79" s="23">
        <f t="shared" si="60"/>
        <v>6.9809613212324404</v>
      </c>
      <c r="W79" s="204">
        <v>0.39500000000000002</v>
      </c>
      <c r="X79" s="4">
        <f t="shared" si="44"/>
        <v>1455.2845528455284</v>
      </c>
      <c r="Y79" s="80">
        <f t="shared" si="45"/>
        <v>8200</v>
      </c>
      <c r="Z79" s="80">
        <f t="shared" si="34"/>
        <v>484.61459298137311</v>
      </c>
      <c r="AA79" s="4">
        <f t="shared" si="61"/>
        <v>9170.6699598641553</v>
      </c>
      <c r="AB79" s="4">
        <f t="shared" si="62"/>
        <v>0.65987825841690229</v>
      </c>
      <c r="AC79" s="4">
        <f t="shared" si="63"/>
        <v>4.5625223680916198</v>
      </c>
      <c r="AD79" s="23">
        <f t="shared" si="64"/>
        <v>4.6262584810816021</v>
      </c>
      <c r="AF79" s="204">
        <v>0.39500000000000002</v>
      </c>
      <c r="AG79" s="4">
        <f t="shared" si="46"/>
        <v>2863.9999999999995</v>
      </c>
      <c r="AH79" s="80">
        <f t="shared" si="47"/>
        <v>1076</v>
      </c>
      <c r="AI79" s="80">
        <f t="shared" si="35"/>
        <v>4766.7848101265809</v>
      </c>
      <c r="AJ79" s="4">
        <f t="shared" si="65"/>
        <v>-826.78481012658176</v>
      </c>
      <c r="AK79" s="4">
        <f t="shared" si="66"/>
        <v>6.4907200573619015</v>
      </c>
      <c r="AL79" s="4">
        <f t="shared" si="67"/>
        <v>0.4113357264311352</v>
      </c>
      <c r="AM79" s="23">
        <f t="shared" si="68"/>
        <v>11.732787741255347</v>
      </c>
      <c r="AO79" s="204">
        <v>0.39500000000000002</v>
      </c>
      <c r="AP79" s="4">
        <f t="shared" si="48"/>
        <v>885</v>
      </c>
      <c r="AQ79" s="80">
        <f t="shared" si="49"/>
        <v>405</v>
      </c>
      <c r="AR79" s="80">
        <f t="shared" si="36"/>
        <v>1454.620253164557</v>
      </c>
      <c r="AS79" s="4">
        <f t="shared" si="69"/>
        <v>-164.62025316455697</v>
      </c>
      <c r="AT79" s="4">
        <f t="shared" si="70"/>
        <v>1.980692065855878</v>
      </c>
      <c r="AU79" s="4">
        <f t="shared" si="71"/>
        <v>8.190062346495372E-2</v>
      </c>
      <c r="AV79" s="23">
        <f t="shared" si="72"/>
        <v>3.5472181590109395</v>
      </c>
      <c r="AX79" s="204">
        <v>0.39500000000000002</v>
      </c>
      <c r="AY79" s="4">
        <f t="shared" si="50"/>
        <v>141.33333333333334</v>
      </c>
      <c r="AZ79" s="80">
        <f t="shared" si="51"/>
        <v>795</v>
      </c>
      <c r="BA79" s="80">
        <f t="shared" si="37"/>
        <v>47.40928270042204</v>
      </c>
      <c r="BB79" s="4">
        <f t="shared" si="73"/>
        <v>888.9240506329113</v>
      </c>
      <c r="BC79" s="4">
        <f t="shared" si="74"/>
        <v>6.4555123502753317E-2</v>
      </c>
      <c r="BD79" s="4">
        <f t="shared" si="75"/>
        <v>0.44225077145915986</v>
      </c>
      <c r="BE79" s="23">
        <f t="shared" si="76"/>
        <v>0.44947099309407978</v>
      </c>
      <c r="BG79" s="204">
        <v>0.39500000000000002</v>
      </c>
      <c r="BH79" s="4">
        <f t="shared" si="52"/>
        <v>0</v>
      </c>
      <c r="BI79" s="80">
        <f t="shared" si="53"/>
        <v>1656</v>
      </c>
      <c r="BJ79" s="80">
        <f t="shared" si="38"/>
        <v>-419.24050632911394</v>
      </c>
      <c r="BK79" s="4">
        <f t="shared" si="77"/>
        <v>2075.2405063291139</v>
      </c>
      <c r="BL79" s="4">
        <f t="shared" si="78"/>
        <v>0.57086125589476289</v>
      </c>
      <c r="BM79" s="4">
        <f t="shared" si="79"/>
        <v>1.0324579633478179</v>
      </c>
      <c r="BN79" s="23">
        <f t="shared" si="80"/>
        <v>1.7885720553195079</v>
      </c>
      <c r="BP79" s="204">
        <v>0.39500000000000002</v>
      </c>
      <c r="BQ79" s="4">
        <f t="shared" si="54"/>
        <v>0</v>
      </c>
      <c r="BR79" s="80">
        <f t="shared" si="55"/>
        <v>444</v>
      </c>
      <c r="BS79" s="80">
        <f t="shared" si="39"/>
        <v>-112.40506329113919</v>
      </c>
      <c r="BT79" s="4">
        <f t="shared" si="81"/>
        <v>556.40506329113919</v>
      </c>
      <c r="BU79" s="4">
        <f t="shared" si="82"/>
        <v>0.15305700339207404</v>
      </c>
      <c r="BV79" s="4">
        <f t="shared" si="83"/>
        <v>0.75763216679076673</v>
      </c>
      <c r="BW79" s="23">
        <f t="shared" si="84"/>
        <v>0.8447196642904341</v>
      </c>
    </row>
    <row r="80" spans="3:75">
      <c r="C80">
        <v>400</v>
      </c>
      <c r="D80" s="22">
        <v>0.4</v>
      </c>
      <c r="E80" s="4">
        <f t="shared" si="40"/>
        <v>1856.4102564102564</v>
      </c>
      <c r="F80" s="80">
        <f t="shared" si="41"/>
        <v>5857</v>
      </c>
      <c r="G80" s="80">
        <f t="shared" si="29"/>
        <v>1784.4679487179496</v>
      </c>
      <c r="H80" s="4">
        <f t="shared" si="30"/>
        <v>5928.9423076923067</v>
      </c>
      <c r="I80" s="4">
        <f t="shared" si="31"/>
        <v>2.4298310848555955</v>
      </c>
      <c r="J80" s="4"/>
      <c r="K80" s="4">
        <f t="shared" si="32"/>
        <v>2.9497225411404511</v>
      </c>
      <c r="L80" s="23">
        <f t="shared" ref="L80:L110" si="85">I80+(E$8/D80)*(I80+K80)</f>
        <v>6.4644963043526298</v>
      </c>
      <c r="N80" s="22">
        <v>0.4</v>
      </c>
      <c r="O80" s="4">
        <f t="shared" si="42"/>
        <v>1925.7731958762888</v>
      </c>
      <c r="P80" s="80">
        <f t="shared" si="43"/>
        <v>4393</v>
      </c>
      <c r="Q80" s="80">
        <f t="shared" si="33"/>
        <v>2271.8530927835059</v>
      </c>
      <c r="R80" s="4">
        <f t="shared" ref="R80:R110" si="86">(-O80*E$8+P80*(N80+E$9))/N80</f>
        <v>4046.9201030927829</v>
      </c>
      <c r="S80" s="4">
        <f t="shared" ref="S80:S110" si="87">ABS(Q80)/E$6</f>
        <v>3.0934818801518325</v>
      </c>
      <c r="T80" s="4">
        <f t="shared" ref="T80:T110" si="88">ABS(R80)/E$7</f>
        <v>2.0133930861158125</v>
      </c>
      <c r="U80" s="23">
        <f t="shared" ref="U80:U110" si="89">S80+(E$8/N80)*(S80+T80)</f>
        <v>6.9236381048525661</v>
      </c>
      <c r="W80" s="22">
        <v>0.4</v>
      </c>
      <c r="X80" s="4">
        <f t="shared" si="44"/>
        <v>1455.2845528455284</v>
      </c>
      <c r="Y80" s="80">
        <f t="shared" si="45"/>
        <v>8200</v>
      </c>
      <c r="Z80" s="80">
        <f t="shared" si="34"/>
        <v>496.74796747967525</v>
      </c>
      <c r="AA80" s="4">
        <f t="shared" ref="AA80:AA110" si="90">(-X80*E$8+Y80*(W80+E$9))/W80</f>
        <v>9158.5365853658532</v>
      </c>
      <c r="AB80" s="4">
        <f t="shared" ref="AB80:AB110" si="91">ABS(Z80)/E$6</f>
        <v>0.6763997378535882</v>
      </c>
      <c r="AC80" s="4">
        <f t="shared" ref="AC80:AC110" si="92">ABS(AA80)/E$7</f>
        <v>4.5564858633660963</v>
      </c>
      <c r="AD80" s="23">
        <f t="shared" ref="AD80:AD110" si="93">AB80+(E$8/W80)*(AB80+AC80)</f>
        <v>4.601063938768351</v>
      </c>
      <c r="AF80" s="22">
        <v>0.4</v>
      </c>
      <c r="AG80" s="4">
        <f t="shared" si="46"/>
        <v>2863.9999999999995</v>
      </c>
      <c r="AH80" s="80">
        <f t="shared" si="47"/>
        <v>1076</v>
      </c>
      <c r="AI80" s="80">
        <f t="shared" si="35"/>
        <v>4742.9999999999991</v>
      </c>
      <c r="AJ80" s="4">
        <f t="shared" ref="AJ80:AJ110" si="94">(-AG80*E$8+AH80*(AF80+E$9))/AF80</f>
        <v>-802.99999999999955</v>
      </c>
      <c r="AK80" s="4">
        <f t="shared" ref="AK80:AK110" si="95">ABS(AI80)/E$6</f>
        <v>6.4583333333333313</v>
      </c>
      <c r="AL80" s="4">
        <f t="shared" ref="AL80:AL110" si="96">ABS(AJ80)/E$7</f>
        <v>0.39950248756218881</v>
      </c>
      <c r="AM80" s="23">
        <f t="shared" ref="AM80:AM110" si="97">AK80+(E$8/AF80)*(AK80+AL80)</f>
        <v>11.60171019900497</v>
      </c>
      <c r="AO80" s="22">
        <v>0.4</v>
      </c>
      <c r="AP80" s="4">
        <f t="shared" si="48"/>
        <v>885</v>
      </c>
      <c r="AQ80" s="80">
        <f t="shared" si="49"/>
        <v>405</v>
      </c>
      <c r="AR80" s="80">
        <f t="shared" si="36"/>
        <v>1447.5</v>
      </c>
      <c r="AS80" s="4">
        <f t="shared" ref="AS80:AS110" si="98">(-AP80*E$8+AQ80*(AO80+E$9))/AO80</f>
        <v>-157.5</v>
      </c>
      <c r="AT80" s="4">
        <f t="shared" ref="AT80:AT110" si="99">ABS(AR80)/E$6</f>
        <v>1.9709967320261434</v>
      </c>
      <c r="AU80" s="4">
        <f t="shared" ref="AU80:AU110" si="100">ABS(AS80)/E$7</f>
        <v>7.8358208955223885E-2</v>
      </c>
      <c r="AV80" s="23">
        <f t="shared" ref="AV80:AV110" si="101">AT80+(E$8/AO80)*(AT80+AU80)</f>
        <v>3.5080129377621683</v>
      </c>
      <c r="AX80" s="22">
        <v>0.4</v>
      </c>
      <c r="AY80" s="4">
        <f t="shared" si="50"/>
        <v>141.33333333333334</v>
      </c>
      <c r="AZ80" s="80">
        <f t="shared" si="51"/>
        <v>795</v>
      </c>
      <c r="BA80" s="80">
        <f t="shared" si="37"/>
        <v>48.583333333333343</v>
      </c>
      <c r="BB80" s="4">
        <f t="shared" ref="BB80:BB110" si="102">(-AY80*E$8+AZ80*(AX80+E$9))/AX80</f>
        <v>887.75</v>
      </c>
      <c r="BC80" s="4">
        <f t="shared" ref="BC80:BC110" si="103">ABS(BA80)/E$6</f>
        <v>6.6153776325344957E-2</v>
      </c>
      <c r="BD80" s="4">
        <f t="shared" ref="BD80:BD110" si="104">ABS(BB80)/E$7</f>
        <v>0.44166666666666665</v>
      </c>
      <c r="BE80" s="23">
        <f t="shared" ref="BE80:BE110" si="105">BC80+(E$8/AX80)*(BC80+BD80)</f>
        <v>0.44701910856935356</v>
      </c>
      <c r="BG80" s="22">
        <v>0.4</v>
      </c>
      <c r="BH80" s="4">
        <f t="shared" si="52"/>
        <v>0</v>
      </c>
      <c r="BI80" s="80">
        <f t="shared" si="53"/>
        <v>1656</v>
      </c>
      <c r="BJ80" s="80">
        <f t="shared" si="38"/>
        <v>-414</v>
      </c>
      <c r="BK80" s="4">
        <f t="shared" ref="BK80:BK110" si="106">(-BH80*E$8+BI80*(BG80+E$9))/BG80</f>
        <v>2070</v>
      </c>
      <c r="BL80" s="4">
        <f t="shared" ref="BL80:BL110" si="107">ABS(BJ80)/E$6</f>
        <v>0.56372549019607832</v>
      </c>
      <c r="BM80" s="4">
        <f t="shared" ref="BM80:BM110" si="108">ABS(BK80)/E$7</f>
        <v>1.0298507462686568</v>
      </c>
      <c r="BN80" s="23">
        <f t="shared" ref="BN80:BN110" si="109">BL80+(E$8/BG80)*(BL80+BM80)</f>
        <v>1.7589076675446296</v>
      </c>
      <c r="BP80" s="22">
        <v>0.4</v>
      </c>
      <c r="BQ80" s="4">
        <f t="shared" si="54"/>
        <v>0</v>
      </c>
      <c r="BR80" s="80">
        <f t="shared" si="55"/>
        <v>444</v>
      </c>
      <c r="BS80" s="80">
        <f t="shared" si="39"/>
        <v>-111</v>
      </c>
      <c r="BT80" s="4">
        <f t="shared" ref="BT80:BT110" si="110">(-BQ80*E$8+BR80*(BP80+E$9))/BP80</f>
        <v>555</v>
      </c>
      <c r="BU80" s="4">
        <f t="shared" ref="BU80:BU110" si="111">ABS(BS80)/E$6</f>
        <v>0.15114379084967319</v>
      </c>
      <c r="BV80" s="4">
        <f t="shared" ref="BV80:BV110" si="112">ABS(BT80)/E$6</f>
        <v>0.75571895424836588</v>
      </c>
      <c r="BW80" s="23">
        <f t="shared" ref="BW80:BW110" si="113">BU80+(E$8/BP80)*(BU80+BV80)</f>
        <v>0.83129084967320244</v>
      </c>
    </row>
    <row r="81" spans="3:75">
      <c r="C81">
        <v>405</v>
      </c>
      <c r="D81" s="22">
        <v>0.40500000000000003</v>
      </c>
      <c r="E81" s="4">
        <f t="shared" ref="E81:E110" si="114">E80</f>
        <v>1856.4102564102564</v>
      </c>
      <c r="F81" s="80">
        <f t="shared" ref="F81:F110" si="115">F80</f>
        <v>5857</v>
      </c>
      <c r="G81" s="80">
        <f t="shared" ref="G81:G110" si="116">F81-H81+E81</f>
        <v>1785.356125356127</v>
      </c>
      <c r="H81" s="4">
        <f t="shared" ref="H81:H110" si="117">(-E81*E$8+F81*(D81+E$9))/D81</f>
        <v>5928.0541310541294</v>
      </c>
      <c r="I81" s="4">
        <f t="shared" ref="I81:I110" si="118">ABS(G81)/E$6</f>
        <v>2.4310404757027868</v>
      </c>
      <c r="J81" s="4"/>
      <c r="K81" s="4">
        <f t="shared" ref="K81:K110" si="119">ABS(H81)/E$7</f>
        <v>2.9492806622159846</v>
      </c>
      <c r="L81" s="23">
        <f t="shared" si="85"/>
        <v>6.4164635408278023</v>
      </c>
      <c r="N81" s="204">
        <v>0.40500000000000003</v>
      </c>
      <c r="O81" s="4">
        <f t="shared" ref="O81:O110" si="120">O80</f>
        <v>1925.7731958762888</v>
      </c>
      <c r="P81" s="80">
        <f t="shared" ref="P81:P110" si="121">P80</f>
        <v>4393</v>
      </c>
      <c r="Q81" s="80">
        <f t="shared" ref="Q81:Q110" si="122">P81-R81+O81</f>
        <v>2267.5805014636635</v>
      </c>
      <c r="R81" s="4">
        <f t="shared" si="86"/>
        <v>4051.1926944126253</v>
      </c>
      <c r="S81" s="4">
        <f t="shared" si="87"/>
        <v>3.0876640815137026</v>
      </c>
      <c r="T81" s="4">
        <f t="shared" si="88"/>
        <v>2.015518753439117</v>
      </c>
      <c r="U81" s="23">
        <f t="shared" si="89"/>
        <v>6.8677995148120878</v>
      </c>
      <c r="W81" s="204">
        <v>0.40500000000000003</v>
      </c>
      <c r="X81" s="4">
        <f t="shared" ref="X81:X110" si="123">X80</f>
        <v>1455.2845528455284</v>
      </c>
      <c r="Y81" s="80">
        <f t="shared" ref="Y81:Y110" si="124">Y80</f>
        <v>8200</v>
      </c>
      <c r="Z81" s="80">
        <f t="shared" ref="Z81:Z110" si="125">Y81-AA81+X81</f>
        <v>508.58175248419252</v>
      </c>
      <c r="AA81" s="4">
        <f t="shared" si="90"/>
        <v>9146.7028003613359</v>
      </c>
      <c r="AB81" s="4">
        <f t="shared" si="91"/>
        <v>0.69251327952640584</v>
      </c>
      <c r="AC81" s="4">
        <f t="shared" si="92"/>
        <v>4.550598408139968</v>
      </c>
      <c r="AD81" s="23">
        <f t="shared" si="93"/>
        <v>4.5762997148348301</v>
      </c>
      <c r="AF81" s="204">
        <v>0.40500000000000003</v>
      </c>
      <c r="AG81" s="4">
        <f t="shared" ref="AG81:AG110" si="126">AG80</f>
        <v>2863.9999999999995</v>
      </c>
      <c r="AH81" s="80">
        <f t="shared" ref="AH81:AH110" si="127">AH80</f>
        <v>1076</v>
      </c>
      <c r="AI81" s="80">
        <f t="shared" ref="AI81:AI110" si="128">AH81-AJ81+AG81</f>
        <v>4719.8024691358014</v>
      </c>
      <c r="AJ81" s="4">
        <f t="shared" si="94"/>
        <v>-779.80246913580197</v>
      </c>
      <c r="AK81" s="4">
        <f t="shared" si="95"/>
        <v>6.4267462815029965</v>
      </c>
      <c r="AL81" s="4">
        <f t="shared" si="96"/>
        <v>0.38796142743074724</v>
      </c>
      <c r="AM81" s="23">
        <f t="shared" si="97"/>
        <v>11.474677917750213</v>
      </c>
      <c r="AO81" s="204">
        <v>0.40500000000000003</v>
      </c>
      <c r="AP81" s="4">
        <f t="shared" ref="AP81:AP110" si="129">AP80</f>
        <v>885</v>
      </c>
      <c r="AQ81" s="80">
        <f t="shared" ref="AQ81:AQ110" si="130">AQ80</f>
        <v>405</v>
      </c>
      <c r="AR81" s="80">
        <f t="shared" ref="AR81:AR110" si="131">AQ81-AS81+AP81</f>
        <v>1440.5555555555557</v>
      </c>
      <c r="AS81" s="4">
        <f t="shared" si="98"/>
        <v>-150.55555555555554</v>
      </c>
      <c r="AT81" s="4">
        <f t="shared" si="99"/>
        <v>1.9615407891551682</v>
      </c>
      <c r="AU81" s="4">
        <f t="shared" si="100"/>
        <v>7.4903261470425642E-2</v>
      </c>
      <c r="AV81" s="23">
        <f t="shared" si="101"/>
        <v>3.4700178636926449</v>
      </c>
      <c r="AX81" s="204">
        <v>0.40500000000000003</v>
      </c>
      <c r="AY81" s="4">
        <f t="shared" ref="AY81:AY110" si="132">AY80</f>
        <v>141.33333333333334</v>
      </c>
      <c r="AZ81" s="80">
        <f t="shared" ref="AZ81:AZ110" si="133">AZ80</f>
        <v>795</v>
      </c>
      <c r="BA81" s="80">
        <f t="shared" ref="BA81:BA110" si="134">AZ81-BB81+AY81</f>
        <v>49.728395061728378</v>
      </c>
      <c r="BB81" s="4">
        <f t="shared" si="102"/>
        <v>886.60493827160496</v>
      </c>
      <c r="BC81" s="4">
        <f t="shared" si="103"/>
        <v>6.7712956238736896E-2</v>
      </c>
      <c r="BD81" s="4">
        <f t="shared" si="104"/>
        <v>0.44109698421472882</v>
      </c>
      <c r="BE81" s="23">
        <f t="shared" si="105"/>
        <v>0.44460920842648927</v>
      </c>
      <c r="BG81" s="204">
        <v>0.40500000000000003</v>
      </c>
      <c r="BH81" s="4">
        <f t="shared" ref="BH81:BH110" si="135">BH80</f>
        <v>0</v>
      </c>
      <c r="BI81" s="80">
        <f t="shared" ref="BI81:BI110" si="136">BI80</f>
        <v>1656</v>
      </c>
      <c r="BJ81" s="80">
        <f t="shared" ref="BJ81:BJ110" si="137">BI81-BK81+BH81</f>
        <v>-408.88888888888869</v>
      </c>
      <c r="BK81" s="4">
        <f t="shared" si="106"/>
        <v>2064.8888888888887</v>
      </c>
      <c r="BL81" s="4">
        <f t="shared" si="107"/>
        <v>0.55676591624304006</v>
      </c>
      <c r="BM81" s="4">
        <f t="shared" si="108"/>
        <v>1.027307904919845</v>
      </c>
      <c r="BN81" s="23">
        <f t="shared" si="109"/>
        <v>1.7301539319192512</v>
      </c>
      <c r="BP81" s="204">
        <v>0.40500000000000003</v>
      </c>
      <c r="BQ81" s="4">
        <f t="shared" ref="BQ81:BQ110" si="138">BQ80</f>
        <v>0</v>
      </c>
      <c r="BR81" s="80">
        <f t="shared" ref="BR81:BR110" si="139">BR80</f>
        <v>444</v>
      </c>
      <c r="BS81" s="80">
        <f t="shared" ref="BS81:BS110" si="140">BR81-BT81+BQ81</f>
        <v>-109.62962962962956</v>
      </c>
      <c r="BT81" s="4">
        <f t="shared" si="110"/>
        <v>553.62962962962956</v>
      </c>
      <c r="BU81" s="4">
        <f t="shared" si="111"/>
        <v>0.14927781812313393</v>
      </c>
      <c r="BV81" s="4">
        <f t="shared" si="112"/>
        <v>0.75385298152182667</v>
      </c>
      <c r="BW81" s="23">
        <f t="shared" si="113"/>
        <v>0.81826359563791951</v>
      </c>
    </row>
    <row r="82" spans="3:75">
      <c r="C82">
        <v>410</v>
      </c>
      <c r="D82" s="22">
        <v>0.41</v>
      </c>
      <c r="E82" s="4">
        <f t="shared" si="114"/>
        <v>1856.4102564102564</v>
      </c>
      <c r="F82" s="80">
        <f t="shared" si="115"/>
        <v>5857</v>
      </c>
      <c r="G82" s="80">
        <f t="shared" si="116"/>
        <v>1786.2226391494673</v>
      </c>
      <c r="H82" s="4">
        <f t="shared" si="117"/>
        <v>5927.187617260789</v>
      </c>
      <c r="I82" s="4">
        <f t="shared" si="118"/>
        <v>2.4322203692122373</v>
      </c>
      <c r="J82" s="4"/>
      <c r="K82" s="4">
        <f t="shared" si="119"/>
        <v>2.9488495608262633</v>
      </c>
      <c r="L82" s="23">
        <f t="shared" si="85"/>
        <v>6.3695886107038229</v>
      </c>
      <c r="N82" s="22">
        <v>0.41</v>
      </c>
      <c r="O82" s="4">
        <f t="shared" si="120"/>
        <v>1925.7731958762888</v>
      </c>
      <c r="P82" s="80">
        <f t="shared" si="121"/>
        <v>4393</v>
      </c>
      <c r="Q82" s="80">
        <f t="shared" si="122"/>
        <v>2263.4121196882079</v>
      </c>
      <c r="R82" s="4">
        <f t="shared" si="86"/>
        <v>4055.3610761880809</v>
      </c>
      <c r="S82" s="4">
        <f t="shared" si="87"/>
        <v>3.0819881804033327</v>
      </c>
      <c r="T82" s="4">
        <f t="shared" si="88"/>
        <v>2.0175925752179507</v>
      </c>
      <c r="U82" s="23">
        <f t="shared" si="89"/>
        <v>6.8133887332969545</v>
      </c>
      <c r="W82" s="22">
        <v>0.41</v>
      </c>
      <c r="X82" s="4">
        <f t="shared" si="123"/>
        <v>1455.2845528455284</v>
      </c>
      <c r="Y82" s="80">
        <f t="shared" si="124"/>
        <v>8200</v>
      </c>
      <c r="Z82" s="80">
        <f t="shared" si="125"/>
        <v>520.12690858615792</v>
      </c>
      <c r="AA82" s="4">
        <f t="shared" si="90"/>
        <v>9135.1576442593705</v>
      </c>
      <c r="AB82" s="4">
        <f t="shared" si="91"/>
        <v>0.70823380798768776</v>
      </c>
      <c r="AC82" s="4">
        <f t="shared" si="92"/>
        <v>4.5448545493827712</v>
      </c>
      <c r="AD82" s="23">
        <f t="shared" si="93"/>
        <v>4.5519569963075348</v>
      </c>
      <c r="AF82" s="22">
        <v>0.41</v>
      </c>
      <c r="AG82" s="4">
        <f t="shared" si="126"/>
        <v>2863.9999999999995</v>
      </c>
      <c r="AH82" s="80">
        <f t="shared" si="127"/>
        <v>1076</v>
      </c>
      <c r="AI82" s="80">
        <f t="shared" si="128"/>
        <v>4697.170731707316</v>
      </c>
      <c r="AJ82" s="4">
        <f t="shared" si="94"/>
        <v>-757.17073170731669</v>
      </c>
      <c r="AK82" s="4">
        <f t="shared" si="95"/>
        <v>6.3959296455709636</v>
      </c>
      <c r="AL82" s="4">
        <f t="shared" si="96"/>
        <v>0.37670185657080435</v>
      </c>
      <c r="AM82" s="23">
        <f t="shared" si="97"/>
        <v>11.351513671528355</v>
      </c>
      <c r="AO82" s="22">
        <v>0.41</v>
      </c>
      <c r="AP82" s="4">
        <f t="shared" si="129"/>
        <v>885</v>
      </c>
      <c r="AQ82" s="80">
        <f t="shared" si="130"/>
        <v>405</v>
      </c>
      <c r="AR82" s="80">
        <f t="shared" si="131"/>
        <v>1433.780487804878</v>
      </c>
      <c r="AS82" s="4">
        <f t="shared" si="98"/>
        <v>-143.78048780487802</v>
      </c>
      <c r="AT82" s="4">
        <f t="shared" si="99"/>
        <v>1.9523154790371431</v>
      </c>
      <c r="AU82" s="4">
        <f t="shared" si="100"/>
        <v>7.1532580997451758E-2</v>
      </c>
      <c r="AV82" s="23">
        <f t="shared" si="101"/>
        <v>3.4331799132087975</v>
      </c>
      <c r="AX82" s="22">
        <v>0.41</v>
      </c>
      <c r="AY82" s="4">
        <f t="shared" si="132"/>
        <v>141.33333333333334</v>
      </c>
      <c r="AZ82" s="80">
        <f t="shared" si="133"/>
        <v>795</v>
      </c>
      <c r="BA82" s="80">
        <f t="shared" si="134"/>
        <v>50.845528455284438</v>
      </c>
      <c r="BB82" s="4">
        <f t="shared" si="102"/>
        <v>885.48780487804891</v>
      </c>
      <c r="BC82" s="4">
        <f t="shared" si="103"/>
        <v>6.9234107373753309E-2</v>
      </c>
      <c r="BD82" s="4">
        <f t="shared" si="104"/>
        <v>0.44054119645674072</v>
      </c>
      <c r="BE82" s="23">
        <f t="shared" si="105"/>
        <v>0.44224042724972457</v>
      </c>
      <c r="BG82" s="22">
        <v>0.41</v>
      </c>
      <c r="BH82" s="4">
        <f t="shared" si="135"/>
        <v>0</v>
      </c>
      <c r="BI82" s="80">
        <f t="shared" si="136"/>
        <v>1656</v>
      </c>
      <c r="BJ82" s="80">
        <f t="shared" si="137"/>
        <v>-403.90243902439033</v>
      </c>
      <c r="BK82" s="4">
        <f t="shared" si="106"/>
        <v>2059.9024390243903</v>
      </c>
      <c r="BL82" s="4">
        <f t="shared" si="107"/>
        <v>0.54997608799617415</v>
      </c>
      <c r="BM82" s="4">
        <f t="shared" si="108"/>
        <v>1.0248270840917364</v>
      </c>
      <c r="BN82" s="23">
        <f t="shared" si="109"/>
        <v>1.702271091962938</v>
      </c>
      <c r="BP82" s="22">
        <v>0.41</v>
      </c>
      <c r="BQ82" s="4">
        <f t="shared" si="138"/>
        <v>0</v>
      </c>
      <c r="BR82" s="80">
        <f t="shared" si="139"/>
        <v>444</v>
      </c>
      <c r="BS82" s="80">
        <f t="shared" si="140"/>
        <v>-108.29268292682934</v>
      </c>
      <c r="BT82" s="4">
        <f t="shared" si="110"/>
        <v>552.29268292682934</v>
      </c>
      <c r="BU82" s="4">
        <f t="shared" si="111"/>
        <v>0.14745735692651052</v>
      </c>
      <c r="BV82" s="4">
        <f t="shared" si="112"/>
        <v>0.75203252032520329</v>
      </c>
      <c r="BW82" s="23">
        <f t="shared" si="113"/>
        <v>0.8056206817448377</v>
      </c>
    </row>
    <row r="83" spans="3:75">
      <c r="C83">
        <v>415</v>
      </c>
      <c r="D83" s="22">
        <v>0.41499999999999998</v>
      </c>
      <c r="E83" s="4">
        <f t="shared" si="114"/>
        <v>1856.4102564102564</v>
      </c>
      <c r="F83" s="80">
        <f t="shared" si="115"/>
        <v>5857</v>
      </c>
      <c r="G83" s="80">
        <f t="shared" si="116"/>
        <v>1787.0682730923686</v>
      </c>
      <c r="H83" s="4">
        <f t="shared" si="117"/>
        <v>5926.3419833178878</v>
      </c>
      <c r="I83" s="4">
        <f t="shared" si="118"/>
        <v>2.433371831552789</v>
      </c>
      <c r="J83" s="4"/>
      <c r="K83" s="4">
        <f t="shared" si="119"/>
        <v>2.9484288474218348</v>
      </c>
      <c r="L83" s="23">
        <f t="shared" si="85"/>
        <v>6.3238301537031196</v>
      </c>
      <c r="N83" s="204">
        <v>0.41499999999999998</v>
      </c>
      <c r="O83" s="4">
        <f t="shared" si="120"/>
        <v>1925.7731958762888</v>
      </c>
      <c r="P83" s="80">
        <f t="shared" si="121"/>
        <v>4393</v>
      </c>
      <c r="Q83" s="80">
        <f t="shared" si="122"/>
        <v>2259.3441808471002</v>
      </c>
      <c r="R83" s="4">
        <f t="shared" si="86"/>
        <v>4059.4290150291886</v>
      </c>
      <c r="S83" s="4">
        <f t="shared" si="87"/>
        <v>3.0764490479944171</v>
      </c>
      <c r="T83" s="4">
        <f t="shared" si="88"/>
        <v>2.0196164253876558</v>
      </c>
      <c r="U83" s="23">
        <f t="shared" si="89"/>
        <v>6.7603517998368794</v>
      </c>
      <c r="W83" s="204">
        <v>0.41499999999999998</v>
      </c>
      <c r="X83" s="4">
        <f t="shared" si="123"/>
        <v>1455.2845528455284</v>
      </c>
      <c r="Y83" s="80">
        <f t="shared" si="124"/>
        <v>8200</v>
      </c>
      <c r="Z83" s="80">
        <f t="shared" si="125"/>
        <v>531.39386815554758</v>
      </c>
      <c r="AA83" s="4">
        <f t="shared" si="90"/>
        <v>9123.8906846899808</v>
      </c>
      <c r="AB83" s="4">
        <f t="shared" si="91"/>
        <v>0.72357552853424223</v>
      </c>
      <c r="AC83" s="4">
        <f t="shared" si="92"/>
        <v>4.5392490968606873</v>
      </c>
      <c r="AD83" s="23">
        <f t="shared" si="93"/>
        <v>4.528027064964312</v>
      </c>
      <c r="AF83" s="204">
        <v>0.41499999999999998</v>
      </c>
      <c r="AG83" s="4">
        <f t="shared" si="126"/>
        <v>2863.9999999999995</v>
      </c>
      <c r="AH83" s="80">
        <f t="shared" si="127"/>
        <v>1076</v>
      </c>
      <c r="AI83" s="80">
        <f t="shared" si="128"/>
        <v>4675.0843373493972</v>
      </c>
      <c r="AJ83" s="4">
        <f t="shared" si="94"/>
        <v>-735.08433734939717</v>
      </c>
      <c r="AK83" s="4">
        <f t="shared" si="95"/>
        <v>6.3658555791794615</v>
      </c>
      <c r="AL83" s="4">
        <f t="shared" si="96"/>
        <v>0.3657136006713419</v>
      </c>
      <c r="AM83" s="23">
        <f t="shared" si="97"/>
        <v>11.232050167023417</v>
      </c>
      <c r="AO83" s="204">
        <v>0.41499999999999998</v>
      </c>
      <c r="AP83" s="4">
        <f t="shared" si="129"/>
        <v>885</v>
      </c>
      <c r="AQ83" s="80">
        <f t="shared" si="130"/>
        <v>405</v>
      </c>
      <c r="AR83" s="80">
        <f t="shared" si="131"/>
        <v>1427.1686746987953</v>
      </c>
      <c r="AS83" s="4">
        <f t="shared" si="98"/>
        <v>-137.16867469879514</v>
      </c>
      <c r="AT83" s="4">
        <f t="shared" si="99"/>
        <v>1.9433124655484681</v>
      </c>
      <c r="AU83" s="4">
        <f t="shared" si="100"/>
        <v>6.8243121740694107E-2</v>
      </c>
      <c r="AV83" s="23">
        <f t="shared" si="101"/>
        <v>3.3974490346731638</v>
      </c>
      <c r="AX83" s="204">
        <v>0.41499999999999998</v>
      </c>
      <c r="AY83" s="4">
        <f t="shared" si="132"/>
        <v>141.33333333333334</v>
      </c>
      <c r="AZ83" s="80">
        <f t="shared" si="133"/>
        <v>795</v>
      </c>
      <c r="BA83" s="80">
        <f t="shared" si="134"/>
        <v>51.935742971887379</v>
      </c>
      <c r="BB83" s="4">
        <f t="shared" si="102"/>
        <v>884.39759036144596</v>
      </c>
      <c r="BC83" s="4">
        <f t="shared" si="103"/>
        <v>7.0718604264552523E-2</v>
      </c>
      <c r="BD83" s="4">
        <f t="shared" si="104"/>
        <v>0.43999880117484874</v>
      </c>
      <c r="BE83" s="23">
        <f t="shared" si="105"/>
        <v>0.43991190940146907</v>
      </c>
      <c r="BG83" s="204">
        <v>0.41499999999999998</v>
      </c>
      <c r="BH83" s="4">
        <f t="shared" si="135"/>
        <v>0</v>
      </c>
      <c r="BI83" s="80">
        <f t="shared" si="136"/>
        <v>1656</v>
      </c>
      <c r="BJ83" s="80">
        <f t="shared" si="137"/>
        <v>-399.03614457831327</v>
      </c>
      <c r="BK83" s="4">
        <f t="shared" si="106"/>
        <v>2055.0361445783133</v>
      </c>
      <c r="BL83" s="4">
        <f t="shared" si="107"/>
        <v>0.54334987006850932</v>
      </c>
      <c r="BM83" s="4">
        <f t="shared" si="108"/>
        <v>1.0224060420787628</v>
      </c>
      <c r="BN83" s="23">
        <f t="shared" si="109"/>
        <v>1.6752216137894289</v>
      </c>
      <c r="BP83" s="204">
        <v>0.41499999999999998</v>
      </c>
      <c r="BQ83" s="4">
        <f t="shared" si="138"/>
        <v>0</v>
      </c>
      <c r="BR83" s="80">
        <f t="shared" si="139"/>
        <v>444</v>
      </c>
      <c r="BS83" s="80">
        <f t="shared" si="140"/>
        <v>-106.98795180722891</v>
      </c>
      <c r="BT83" s="4">
        <f t="shared" si="110"/>
        <v>550.98795180722891</v>
      </c>
      <c r="BU83" s="4">
        <f t="shared" si="111"/>
        <v>0.14568076226474522</v>
      </c>
      <c r="BV83" s="4">
        <f t="shared" si="112"/>
        <v>0.75025592566343802</v>
      </c>
      <c r="BW83" s="23">
        <f t="shared" si="113"/>
        <v>0.79334583787548008</v>
      </c>
    </row>
    <row r="84" spans="3:75">
      <c r="C84">
        <v>420</v>
      </c>
      <c r="D84" s="22">
        <v>0.42</v>
      </c>
      <c r="E84" s="4">
        <f t="shared" si="114"/>
        <v>1856.4102564102564</v>
      </c>
      <c r="F84" s="80">
        <f t="shared" si="115"/>
        <v>5857</v>
      </c>
      <c r="G84" s="80">
        <f t="shared" si="116"/>
        <v>1787.8937728937722</v>
      </c>
      <c r="H84" s="4">
        <f t="shared" si="117"/>
        <v>5925.5164835164842</v>
      </c>
      <c r="I84" s="4">
        <f t="shared" si="118"/>
        <v>2.4344958781233279</v>
      </c>
      <c r="J84" s="4"/>
      <c r="K84" s="4">
        <f t="shared" si="119"/>
        <v>2.9480181510032262</v>
      </c>
      <c r="L84" s="23">
        <f t="shared" si="85"/>
        <v>6.2791487560708665</v>
      </c>
      <c r="N84" s="22">
        <v>0.42</v>
      </c>
      <c r="O84" s="4">
        <f t="shared" si="120"/>
        <v>1925.7731958762888</v>
      </c>
      <c r="P84" s="80">
        <f t="shared" si="121"/>
        <v>4393</v>
      </c>
      <c r="Q84" s="80">
        <f t="shared" si="122"/>
        <v>2255.3730976926854</v>
      </c>
      <c r="R84" s="4">
        <f t="shared" si="86"/>
        <v>4063.4000981836034</v>
      </c>
      <c r="S84" s="4">
        <f t="shared" si="87"/>
        <v>3.0710417996904753</v>
      </c>
      <c r="T84" s="4">
        <f t="shared" si="88"/>
        <v>2.0215920886485588</v>
      </c>
      <c r="U84" s="23">
        <f t="shared" si="89"/>
        <v>6.7086374342183568</v>
      </c>
      <c r="W84" s="22">
        <v>0.42</v>
      </c>
      <c r="X84" s="4">
        <f t="shared" si="123"/>
        <v>1455.2845528455284</v>
      </c>
      <c r="Y84" s="80">
        <f t="shared" si="124"/>
        <v>8200</v>
      </c>
      <c r="Z84" s="80">
        <f t="shared" si="125"/>
        <v>542.39256678281095</v>
      </c>
      <c r="AA84" s="4">
        <f t="shared" si="90"/>
        <v>9112.8919860627175</v>
      </c>
      <c r="AB84" s="4">
        <f t="shared" si="91"/>
        <v>0.73855197002016737</v>
      </c>
      <c r="AC84" s="4">
        <f t="shared" si="92"/>
        <v>4.5337771074938891</v>
      </c>
      <c r="AD84" s="23">
        <f t="shared" si="93"/>
        <v>4.5045013111016363</v>
      </c>
      <c r="AF84" s="22">
        <v>0.42</v>
      </c>
      <c r="AG84" s="4">
        <f t="shared" si="126"/>
        <v>2863.9999999999995</v>
      </c>
      <c r="AH84" s="80">
        <f t="shared" si="127"/>
        <v>1076</v>
      </c>
      <c r="AI84" s="80">
        <f t="shared" si="128"/>
        <v>4653.5238095238092</v>
      </c>
      <c r="AJ84" s="4">
        <f t="shared" si="94"/>
        <v>-713.52380952380918</v>
      </c>
      <c r="AK84" s="4">
        <f t="shared" si="95"/>
        <v>6.3364975619877564</v>
      </c>
      <c r="AL84" s="4">
        <f t="shared" si="96"/>
        <v>0.35498696991234285</v>
      </c>
      <c r="AM84" s="23">
        <f t="shared" si="97"/>
        <v>11.116129370487826</v>
      </c>
      <c r="AO84" s="22">
        <v>0.42</v>
      </c>
      <c r="AP84" s="4">
        <f t="shared" si="129"/>
        <v>885</v>
      </c>
      <c r="AQ84" s="80">
        <f t="shared" si="130"/>
        <v>405</v>
      </c>
      <c r="AR84" s="80">
        <f t="shared" si="131"/>
        <v>1420.7142857142858</v>
      </c>
      <c r="AS84" s="4">
        <f t="shared" si="98"/>
        <v>-130.71428571428572</v>
      </c>
      <c r="AT84" s="4">
        <f t="shared" si="99"/>
        <v>1.9345238095238093</v>
      </c>
      <c r="AU84" s="4">
        <f t="shared" si="100"/>
        <v>6.5031982942430705E-2</v>
      </c>
      <c r="AV84" s="23">
        <f t="shared" si="101"/>
        <v>3.362777946999695</v>
      </c>
      <c r="AX84" s="22">
        <v>0.42</v>
      </c>
      <c r="AY84" s="4">
        <f t="shared" si="132"/>
        <v>141.33333333333334</v>
      </c>
      <c r="AZ84" s="80">
        <f t="shared" si="133"/>
        <v>795</v>
      </c>
      <c r="BA84" s="80">
        <f t="shared" si="134"/>
        <v>52.999999999999858</v>
      </c>
      <c r="BB84" s="4">
        <f t="shared" si="102"/>
        <v>883.33333333333348</v>
      </c>
      <c r="BC84" s="4">
        <f t="shared" si="103"/>
        <v>7.2167755991285207E-2</v>
      </c>
      <c r="BD84" s="4">
        <f t="shared" si="104"/>
        <v>0.43946932006633505</v>
      </c>
      <c r="BE84" s="23">
        <f t="shared" si="105"/>
        <v>0.43762281031815681</v>
      </c>
      <c r="BG84" s="22">
        <v>0.42</v>
      </c>
      <c r="BH84" s="4">
        <f t="shared" si="135"/>
        <v>0</v>
      </c>
      <c r="BI84" s="80">
        <f t="shared" si="136"/>
        <v>1656</v>
      </c>
      <c r="BJ84" s="80">
        <f t="shared" si="137"/>
        <v>-394.28571428571422</v>
      </c>
      <c r="BK84" s="4">
        <f t="shared" si="106"/>
        <v>2050.2857142857142</v>
      </c>
      <c r="BL84" s="4">
        <f t="shared" si="107"/>
        <v>0.53688141923436028</v>
      </c>
      <c r="BM84" s="4">
        <f t="shared" si="108"/>
        <v>1.0200426439232408</v>
      </c>
      <c r="BN84" s="23">
        <f t="shared" si="109"/>
        <v>1.6489700357755039</v>
      </c>
      <c r="BP84" s="22">
        <v>0.42</v>
      </c>
      <c r="BQ84" s="4">
        <f t="shared" si="138"/>
        <v>0</v>
      </c>
      <c r="BR84" s="80">
        <f t="shared" si="139"/>
        <v>444</v>
      </c>
      <c r="BS84" s="80">
        <f t="shared" si="140"/>
        <v>-105.71428571428578</v>
      </c>
      <c r="BT84" s="4">
        <f t="shared" si="110"/>
        <v>549.71428571428578</v>
      </c>
      <c r="BU84" s="4">
        <f t="shared" si="111"/>
        <v>0.1439464674758793</v>
      </c>
      <c r="BV84" s="4">
        <f t="shared" si="112"/>
        <v>0.74852163087457202</v>
      </c>
      <c r="BW84" s="23">
        <f t="shared" si="113"/>
        <v>0.78142368058334455</v>
      </c>
    </row>
    <row r="85" spans="3:75">
      <c r="C85">
        <v>425</v>
      </c>
      <c r="D85" s="22">
        <v>0.42499999999999999</v>
      </c>
      <c r="E85" s="4">
        <f t="shared" si="114"/>
        <v>1856.4102564102564</v>
      </c>
      <c r="F85" s="80">
        <f t="shared" si="115"/>
        <v>5857</v>
      </c>
      <c r="G85" s="80">
        <f t="shared" si="116"/>
        <v>1788.6998491704376</v>
      </c>
      <c r="H85" s="4">
        <f t="shared" si="117"/>
        <v>5924.7104072398188</v>
      </c>
      <c r="I85" s="4">
        <f t="shared" si="118"/>
        <v>2.4355934765392666</v>
      </c>
      <c r="J85" s="4"/>
      <c r="K85" s="4">
        <f t="shared" si="119"/>
        <v>2.9476171180297608</v>
      </c>
      <c r="L85" s="23">
        <f t="shared" si="85"/>
        <v>6.2355068374115206</v>
      </c>
      <c r="N85" s="204">
        <v>0.42499999999999999</v>
      </c>
      <c r="O85" s="4">
        <f t="shared" si="120"/>
        <v>1925.7731958762888</v>
      </c>
      <c r="P85" s="80">
        <f t="shared" si="121"/>
        <v>4393</v>
      </c>
      <c r="Q85" s="80">
        <f t="shared" si="122"/>
        <v>2251.4954517889628</v>
      </c>
      <c r="R85" s="4">
        <f t="shared" si="86"/>
        <v>4067.277744087326</v>
      </c>
      <c r="S85" s="4">
        <f t="shared" si="87"/>
        <v>3.065761780758391</v>
      </c>
      <c r="T85" s="4">
        <f t="shared" si="88"/>
        <v>2.0235212657150874</v>
      </c>
      <c r="U85" s="23">
        <f t="shared" si="89"/>
        <v>6.6581968723867284</v>
      </c>
      <c r="W85" s="204">
        <v>0.42499999999999999</v>
      </c>
      <c r="X85" s="4">
        <f t="shared" si="123"/>
        <v>1455.2845528455284</v>
      </c>
      <c r="Y85" s="80">
        <f t="shared" si="124"/>
        <v>8200</v>
      </c>
      <c r="Z85" s="80">
        <f t="shared" si="125"/>
        <v>553.13247250119571</v>
      </c>
      <c r="AA85" s="4">
        <f t="shared" si="90"/>
        <v>9102.1520803443327</v>
      </c>
      <c r="AB85" s="4">
        <f t="shared" si="91"/>
        <v>0.75317602464759759</v>
      </c>
      <c r="AC85" s="4">
        <f t="shared" si="92"/>
        <v>4.528433870818076</v>
      </c>
      <c r="AD85" s="23">
        <f t="shared" si="93"/>
        <v>4.4813712449763088</v>
      </c>
      <c r="AF85" s="204">
        <v>0.42499999999999999</v>
      </c>
      <c r="AG85" s="4">
        <f t="shared" si="126"/>
        <v>2863.9999999999995</v>
      </c>
      <c r="AH85" s="80">
        <f t="shared" si="127"/>
        <v>1076</v>
      </c>
      <c r="AI85" s="80">
        <f t="shared" si="128"/>
        <v>4632.4705882352937</v>
      </c>
      <c r="AJ85" s="4">
        <f t="shared" si="94"/>
        <v>-692.4705882352938</v>
      </c>
      <c r="AK85" s="4">
        <f t="shared" si="95"/>
        <v>6.3078303216711511</v>
      </c>
      <c r="AL85" s="4">
        <f t="shared" si="96"/>
        <v>0.34451273046532033</v>
      </c>
      <c r="AM85" s="23">
        <f t="shared" si="97"/>
        <v>11.003601887885132</v>
      </c>
      <c r="AO85" s="204">
        <v>0.42499999999999999</v>
      </c>
      <c r="AP85" s="4">
        <f t="shared" si="129"/>
        <v>885</v>
      </c>
      <c r="AQ85" s="80">
        <f t="shared" si="130"/>
        <v>405</v>
      </c>
      <c r="AR85" s="80">
        <f t="shared" si="131"/>
        <v>1414.4117647058824</v>
      </c>
      <c r="AS85" s="4">
        <f t="shared" si="98"/>
        <v>-124.41176470588236</v>
      </c>
      <c r="AT85" s="4">
        <f t="shared" si="99"/>
        <v>1.925941945405613</v>
      </c>
      <c r="AU85" s="4">
        <f t="shared" si="100"/>
        <v>6.1896400351185252E-2</v>
      </c>
      <c r="AV85" s="23">
        <f t="shared" si="101"/>
        <v>3.3291219541751178</v>
      </c>
      <c r="AX85" s="204">
        <v>0.42499999999999999</v>
      </c>
      <c r="AY85" s="4">
        <f t="shared" si="132"/>
        <v>141.33333333333334</v>
      </c>
      <c r="AZ85" s="80">
        <f t="shared" si="133"/>
        <v>795</v>
      </c>
      <c r="BA85" s="80">
        <f t="shared" si="134"/>
        <v>54.039215686274446</v>
      </c>
      <c r="BB85" s="4">
        <f t="shared" si="102"/>
        <v>882.2941176470589</v>
      </c>
      <c r="BC85" s="4">
        <f t="shared" si="103"/>
        <v>7.3582810030330112E-2</v>
      </c>
      <c r="BD85" s="4">
        <f t="shared" si="104"/>
        <v>0.43895229733684521</v>
      </c>
      <c r="BE85" s="23">
        <f t="shared" si="105"/>
        <v>0.43537229758363039</v>
      </c>
      <c r="BG85" s="204">
        <v>0.42499999999999999</v>
      </c>
      <c r="BH85" s="4">
        <f t="shared" si="135"/>
        <v>0</v>
      </c>
      <c r="BI85" s="80">
        <f t="shared" si="136"/>
        <v>1656</v>
      </c>
      <c r="BJ85" s="80">
        <f t="shared" si="137"/>
        <v>-389.64705882352973</v>
      </c>
      <c r="BK85" s="4">
        <f t="shared" si="106"/>
        <v>2045.6470588235297</v>
      </c>
      <c r="BL85" s="4">
        <f t="shared" si="107"/>
        <v>0.53056516724336833</v>
      </c>
      <c r="BM85" s="4">
        <f t="shared" si="108"/>
        <v>1.0177348551360845</v>
      </c>
      <c r="BN85" s="23">
        <f t="shared" si="109"/>
        <v>1.6234828300994528</v>
      </c>
      <c r="BP85" s="204">
        <v>0.42499999999999999</v>
      </c>
      <c r="BQ85" s="4">
        <f t="shared" si="138"/>
        <v>0</v>
      </c>
      <c r="BR85" s="80">
        <f t="shared" si="139"/>
        <v>444</v>
      </c>
      <c r="BS85" s="80">
        <f t="shared" si="140"/>
        <v>-104.47058823529414</v>
      </c>
      <c r="BT85" s="4">
        <f t="shared" si="110"/>
        <v>548.47058823529414</v>
      </c>
      <c r="BU85" s="4">
        <f t="shared" si="111"/>
        <v>0.14225297962322186</v>
      </c>
      <c r="BV85" s="4">
        <f t="shared" si="112"/>
        <v>0.74682814302191458</v>
      </c>
      <c r="BW85" s="23">
        <f t="shared" si="113"/>
        <v>0.76983965443155356</v>
      </c>
    </row>
    <row r="86" spans="3:75">
      <c r="C86">
        <v>430</v>
      </c>
      <c r="D86" s="22">
        <v>0.43</v>
      </c>
      <c r="E86" s="4">
        <f t="shared" si="114"/>
        <v>1856.4102564102564</v>
      </c>
      <c r="F86" s="80">
        <f t="shared" si="115"/>
        <v>5857</v>
      </c>
      <c r="G86" s="80">
        <f t="shared" si="116"/>
        <v>1789.4871794871801</v>
      </c>
      <c r="H86" s="4">
        <f t="shared" si="117"/>
        <v>5923.9230769230762</v>
      </c>
      <c r="I86" s="4">
        <f t="shared" si="118"/>
        <v>2.4366655494106482</v>
      </c>
      <c r="J86" s="4"/>
      <c r="K86" s="4">
        <f t="shared" si="119"/>
        <v>2.9472254114045153</v>
      </c>
      <c r="L86" s="23">
        <f t="shared" si="85"/>
        <v>6.1928685453282046</v>
      </c>
      <c r="N86" s="22">
        <v>0.43</v>
      </c>
      <c r="O86" s="4">
        <f t="shared" si="120"/>
        <v>1925.7731958762888</v>
      </c>
      <c r="P86" s="80">
        <f t="shared" si="121"/>
        <v>4393</v>
      </c>
      <c r="Q86" s="80">
        <f t="shared" si="122"/>
        <v>2247.7079836969556</v>
      </c>
      <c r="R86" s="4">
        <f t="shared" si="86"/>
        <v>4071.0652121793332</v>
      </c>
      <c r="S86" s="4">
        <f t="shared" si="87"/>
        <v>3.0606045529642638</v>
      </c>
      <c r="T86" s="4">
        <f t="shared" si="88"/>
        <v>2.0254055781986731</v>
      </c>
      <c r="U86" s="23">
        <f t="shared" si="89"/>
        <v>6.6089837142407308</v>
      </c>
      <c r="W86" s="22">
        <v>0.43</v>
      </c>
      <c r="X86" s="4">
        <f t="shared" si="123"/>
        <v>1455.2845528455284</v>
      </c>
      <c r="Y86" s="80">
        <f t="shared" si="124"/>
        <v>8200</v>
      </c>
      <c r="Z86" s="80">
        <f t="shared" si="125"/>
        <v>563.62261297031478</v>
      </c>
      <c r="AA86" s="4">
        <f t="shared" si="90"/>
        <v>9091.6619398752136</v>
      </c>
      <c r="AB86" s="4">
        <f t="shared" si="91"/>
        <v>0.76745998498136536</v>
      </c>
      <c r="AC86" s="4">
        <f t="shared" si="92"/>
        <v>4.5232148954603053</v>
      </c>
      <c r="AD86" s="23">
        <f t="shared" si="93"/>
        <v>4.4586285062197399</v>
      </c>
      <c r="AF86" s="22">
        <v>0.43</v>
      </c>
      <c r="AG86" s="4">
        <f t="shared" si="126"/>
        <v>2863.9999999999995</v>
      </c>
      <c r="AH86" s="80">
        <f t="shared" si="127"/>
        <v>1076</v>
      </c>
      <c r="AI86" s="80">
        <f t="shared" si="128"/>
        <v>4611.9069767441852</v>
      </c>
      <c r="AJ86" s="4">
        <f t="shared" si="94"/>
        <v>-671.90697674418573</v>
      </c>
      <c r="AK86" s="4">
        <f t="shared" si="95"/>
        <v>6.2798297613619072</v>
      </c>
      <c r="AL86" s="4">
        <f t="shared" si="96"/>
        <v>0.33428207798218196</v>
      </c>
      <c r="AM86" s="23">
        <f t="shared" si="97"/>
        <v>10.894326393462435</v>
      </c>
      <c r="AO86" s="22">
        <v>0.43</v>
      </c>
      <c r="AP86" s="4">
        <f t="shared" si="129"/>
        <v>885</v>
      </c>
      <c r="AQ86" s="80">
        <f t="shared" si="130"/>
        <v>405</v>
      </c>
      <c r="AR86" s="80">
        <f t="shared" si="131"/>
        <v>1408.2558139534883</v>
      </c>
      <c r="AS86" s="4">
        <f t="shared" si="98"/>
        <v>-118.25581395348836</v>
      </c>
      <c r="AT86" s="4">
        <f t="shared" si="99"/>
        <v>1.9175596595227236</v>
      </c>
      <c r="AU86" s="4">
        <f t="shared" si="100"/>
        <v>5.8833738285317592E-2</v>
      </c>
      <c r="AV86" s="23">
        <f t="shared" si="101"/>
        <v>3.2964387742725201</v>
      </c>
      <c r="AX86" s="22">
        <v>0.43</v>
      </c>
      <c r="AY86" s="4">
        <f t="shared" si="132"/>
        <v>141.33333333333334</v>
      </c>
      <c r="AZ86" s="80">
        <f t="shared" si="133"/>
        <v>795</v>
      </c>
      <c r="BA86" s="80">
        <f t="shared" si="134"/>
        <v>55.054263565891318</v>
      </c>
      <c r="BB86" s="4">
        <f t="shared" si="102"/>
        <v>881.27906976744202</v>
      </c>
      <c r="BC86" s="4">
        <f t="shared" si="103"/>
        <v>7.4964955835908648E-2</v>
      </c>
      <c r="BD86" s="4">
        <f t="shared" si="104"/>
        <v>0.43844729839176222</v>
      </c>
      <c r="BE86" s="23">
        <f t="shared" si="105"/>
        <v>0.43315955180870236</v>
      </c>
      <c r="BG86" s="22">
        <v>0.43</v>
      </c>
      <c r="BH86" s="4">
        <f t="shared" si="135"/>
        <v>0</v>
      </c>
      <c r="BI86" s="80">
        <f t="shared" si="136"/>
        <v>1656</v>
      </c>
      <c r="BJ86" s="80">
        <f t="shared" si="137"/>
        <v>-385.11627906976764</v>
      </c>
      <c r="BK86" s="4">
        <f t="shared" si="106"/>
        <v>2041.1162790697676</v>
      </c>
      <c r="BL86" s="4">
        <f t="shared" si="107"/>
        <v>0.52439580483356152</v>
      </c>
      <c r="BM86" s="4">
        <f t="shared" si="108"/>
        <v>1.0154807358556057</v>
      </c>
      <c r="BN86" s="23">
        <f t="shared" si="109"/>
        <v>1.5987282750818177</v>
      </c>
      <c r="BP86" s="22">
        <v>0.43</v>
      </c>
      <c r="BQ86" s="4">
        <f t="shared" si="138"/>
        <v>0</v>
      </c>
      <c r="BR86" s="80">
        <f t="shared" si="139"/>
        <v>444</v>
      </c>
      <c r="BS86" s="80">
        <f t="shared" si="140"/>
        <v>-103.25581395348843</v>
      </c>
      <c r="BT86" s="4">
        <f t="shared" si="110"/>
        <v>547.25581395348843</v>
      </c>
      <c r="BU86" s="4">
        <f t="shared" si="111"/>
        <v>0.14059887520899839</v>
      </c>
      <c r="BV86" s="4">
        <f t="shared" si="112"/>
        <v>0.74517403860769116</v>
      </c>
      <c r="BW86" s="23">
        <f t="shared" si="113"/>
        <v>0.75857997787180509</v>
      </c>
    </row>
    <row r="87" spans="3:75">
      <c r="C87">
        <v>435</v>
      </c>
      <c r="D87" s="22">
        <v>0.435</v>
      </c>
      <c r="E87" s="4">
        <f t="shared" si="114"/>
        <v>1856.4102564102564</v>
      </c>
      <c r="F87" s="80">
        <f t="shared" si="115"/>
        <v>5857</v>
      </c>
      <c r="G87" s="80">
        <f t="shared" si="116"/>
        <v>1790.2564102564088</v>
      </c>
      <c r="H87" s="4">
        <f t="shared" si="117"/>
        <v>5923.1538461538476</v>
      </c>
      <c r="I87" s="4">
        <f t="shared" si="118"/>
        <v>2.437712976928661</v>
      </c>
      <c r="J87" s="4"/>
      <c r="K87" s="4">
        <f t="shared" si="119"/>
        <v>2.9468427095292773</v>
      </c>
      <c r="L87" s="23">
        <f t="shared" si="85"/>
        <v>6.1511996572444803</v>
      </c>
      <c r="N87" s="204">
        <v>0.435</v>
      </c>
      <c r="O87" s="4">
        <f t="shared" si="120"/>
        <v>1925.7731958762888</v>
      </c>
      <c r="P87" s="80">
        <f t="shared" si="121"/>
        <v>4393</v>
      </c>
      <c r="Q87" s="80">
        <f t="shared" si="122"/>
        <v>2244.0075838369476</v>
      </c>
      <c r="R87" s="4">
        <f t="shared" si="86"/>
        <v>4074.7656120393412</v>
      </c>
      <c r="S87" s="4">
        <f t="shared" si="87"/>
        <v>3.0555658821309195</v>
      </c>
      <c r="T87" s="4">
        <f t="shared" si="88"/>
        <v>2.0272465731539011</v>
      </c>
      <c r="U87" s="23">
        <f t="shared" si="89"/>
        <v>6.5609537823273474</v>
      </c>
      <c r="W87" s="204">
        <v>0.435</v>
      </c>
      <c r="X87" s="4">
        <f t="shared" si="123"/>
        <v>1455.2845528455284</v>
      </c>
      <c r="Y87" s="80">
        <f t="shared" si="124"/>
        <v>8200</v>
      </c>
      <c r="Z87" s="80">
        <f t="shared" si="125"/>
        <v>573.87160078497368</v>
      </c>
      <c r="AA87" s="4">
        <f t="shared" si="90"/>
        <v>9081.4129520605547</v>
      </c>
      <c r="AB87" s="4">
        <f t="shared" si="91"/>
        <v>0.7814155784109118</v>
      </c>
      <c r="AC87" s="4">
        <f t="shared" si="92"/>
        <v>4.5181158965475401</v>
      </c>
      <c r="AD87" s="23">
        <f t="shared" si="93"/>
        <v>4.4362648714857063</v>
      </c>
      <c r="AF87" s="204">
        <v>0.435</v>
      </c>
      <c r="AG87" s="4">
        <f t="shared" si="126"/>
        <v>2863.9999999999995</v>
      </c>
      <c r="AH87" s="80">
        <f t="shared" si="127"/>
        <v>1076</v>
      </c>
      <c r="AI87" s="80">
        <f t="shared" si="128"/>
        <v>4591.8160919540223</v>
      </c>
      <c r="AJ87" s="4">
        <f t="shared" si="94"/>
        <v>-651.81609195402234</v>
      </c>
      <c r="AK87" s="4">
        <f t="shared" si="95"/>
        <v>6.2524728920942563</v>
      </c>
      <c r="AL87" s="4">
        <f t="shared" si="96"/>
        <v>0.32428661291244892</v>
      </c>
      <c r="AM87" s="23">
        <f t="shared" si="97"/>
        <v>10.788169102443707</v>
      </c>
      <c r="AO87" s="204">
        <v>0.435</v>
      </c>
      <c r="AP87" s="4">
        <f t="shared" si="129"/>
        <v>885</v>
      </c>
      <c r="AQ87" s="80">
        <f t="shared" si="130"/>
        <v>405</v>
      </c>
      <c r="AR87" s="80">
        <f t="shared" si="131"/>
        <v>1402.2413793103447</v>
      </c>
      <c r="AS87" s="4">
        <f t="shared" si="98"/>
        <v>-112.2413793103448</v>
      </c>
      <c r="AT87" s="4">
        <f t="shared" si="99"/>
        <v>1.9093700698670268</v>
      </c>
      <c r="AU87" s="4">
        <f t="shared" si="100"/>
        <v>5.5841482243952634E-2</v>
      </c>
      <c r="AV87" s="23">
        <f t="shared" si="101"/>
        <v>3.2646883816677024</v>
      </c>
      <c r="AX87" s="204">
        <v>0.435</v>
      </c>
      <c r="AY87" s="4">
        <f t="shared" si="132"/>
        <v>141.33333333333334</v>
      </c>
      <c r="AZ87" s="80">
        <f t="shared" si="133"/>
        <v>795</v>
      </c>
      <c r="BA87" s="80">
        <f t="shared" si="134"/>
        <v>56.045977011494045</v>
      </c>
      <c r="BB87" s="4">
        <f t="shared" si="102"/>
        <v>880.2873563218393</v>
      </c>
      <c r="BC87" s="4">
        <f t="shared" si="103"/>
        <v>7.6315328174692318E-2</v>
      </c>
      <c r="BD87" s="4">
        <f t="shared" si="104"/>
        <v>0.43795390861783051</v>
      </c>
      <c r="BE87" s="23">
        <f t="shared" si="105"/>
        <v>0.43098376734194938</v>
      </c>
      <c r="BG87" s="204">
        <v>0.435</v>
      </c>
      <c r="BH87" s="4">
        <f t="shared" si="135"/>
        <v>0</v>
      </c>
      <c r="BI87" s="80">
        <f t="shared" si="136"/>
        <v>1656</v>
      </c>
      <c r="BJ87" s="80">
        <f t="shared" si="137"/>
        <v>-380.68965517241395</v>
      </c>
      <c r="BK87" s="4">
        <f t="shared" si="106"/>
        <v>2036.6896551724139</v>
      </c>
      <c r="BL87" s="4">
        <f t="shared" si="107"/>
        <v>0.51836826684696879</v>
      </c>
      <c r="BM87" s="4">
        <f t="shared" si="108"/>
        <v>1.0132784354091611</v>
      </c>
      <c r="BN87" s="23">
        <f t="shared" si="109"/>
        <v>1.5746763373684378</v>
      </c>
      <c r="BP87" s="204">
        <v>0.435</v>
      </c>
      <c r="BQ87" s="4">
        <f t="shared" si="138"/>
        <v>0</v>
      </c>
      <c r="BR87" s="80">
        <f t="shared" si="139"/>
        <v>444</v>
      </c>
      <c r="BS87" s="80">
        <f t="shared" si="140"/>
        <v>-102.06896551724139</v>
      </c>
      <c r="BT87" s="4">
        <f t="shared" si="110"/>
        <v>546.06896551724139</v>
      </c>
      <c r="BU87" s="4">
        <f t="shared" si="111"/>
        <v>0.13898279618360754</v>
      </c>
      <c r="BV87" s="4">
        <f t="shared" si="112"/>
        <v>0.74355795958230031</v>
      </c>
      <c r="BW87" s="23">
        <f t="shared" si="113"/>
        <v>0.74763159326354389</v>
      </c>
    </row>
    <row r="88" spans="3:75">
      <c r="C88">
        <v>440</v>
      </c>
      <c r="D88" s="22">
        <v>0.44</v>
      </c>
      <c r="E88" s="4">
        <f t="shared" si="114"/>
        <v>1856.4102564102564</v>
      </c>
      <c r="F88" s="80">
        <f t="shared" si="115"/>
        <v>5857</v>
      </c>
      <c r="G88" s="80">
        <f t="shared" si="116"/>
        <v>1791.0081585081575</v>
      </c>
      <c r="H88" s="4">
        <f t="shared" si="117"/>
        <v>5922.4020979020988</v>
      </c>
      <c r="I88" s="4">
        <f t="shared" si="118"/>
        <v>2.4387365992758134</v>
      </c>
      <c r="J88" s="4"/>
      <c r="K88" s="4">
        <f t="shared" si="119"/>
        <v>2.9464687054239298</v>
      </c>
      <c r="L88" s="23">
        <f t="shared" si="85"/>
        <v>6.1104674888438204</v>
      </c>
      <c r="N88" s="22">
        <v>0.44</v>
      </c>
      <c r="O88" s="4">
        <f t="shared" si="120"/>
        <v>1925.7731958762888</v>
      </c>
      <c r="P88" s="80">
        <f t="shared" si="121"/>
        <v>4393</v>
      </c>
      <c r="Q88" s="80">
        <f t="shared" si="122"/>
        <v>2240.3912839737582</v>
      </c>
      <c r="R88" s="4">
        <f t="shared" si="86"/>
        <v>4078.3819119025306</v>
      </c>
      <c r="S88" s="4">
        <f t="shared" si="87"/>
        <v>3.050641726543788</v>
      </c>
      <c r="T88" s="4">
        <f t="shared" si="88"/>
        <v>2.029045727314692</v>
      </c>
      <c r="U88" s="23">
        <f t="shared" si="89"/>
        <v>6.5140649905382055</v>
      </c>
      <c r="W88" s="22">
        <v>0.44</v>
      </c>
      <c r="X88" s="4">
        <f t="shared" si="123"/>
        <v>1455.2845528455284</v>
      </c>
      <c r="Y88" s="80">
        <f t="shared" si="124"/>
        <v>8200</v>
      </c>
      <c r="Z88" s="80">
        <f t="shared" si="125"/>
        <v>583.88765705838819</v>
      </c>
      <c r="AA88" s="4">
        <f t="shared" si="90"/>
        <v>9071.3968957871402</v>
      </c>
      <c r="AB88" s="4">
        <f t="shared" si="91"/>
        <v>0.79505399926251108</v>
      </c>
      <c r="AC88" s="4">
        <f t="shared" si="92"/>
        <v>4.5131327839737017</v>
      </c>
      <c r="AD88" s="23">
        <f t="shared" si="93"/>
        <v>4.4142722605599287</v>
      </c>
      <c r="AF88" s="22">
        <v>0.44</v>
      </c>
      <c r="AG88" s="4">
        <f t="shared" si="126"/>
        <v>2863.9999999999995</v>
      </c>
      <c r="AH88" s="80">
        <f t="shared" si="127"/>
        <v>1076</v>
      </c>
      <c r="AI88" s="80">
        <f t="shared" si="128"/>
        <v>4572.1818181818171</v>
      </c>
      <c r="AJ88" s="4">
        <f t="shared" si="94"/>
        <v>-632.18181818181756</v>
      </c>
      <c r="AK88" s="4">
        <f t="shared" si="95"/>
        <v>6.2257377698554146</v>
      </c>
      <c r="AL88" s="4">
        <f t="shared" si="96"/>
        <v>0.31451831750339182</v>
      </c>
      <c r="AM88" s="23">
        <f t="shared" si="97"/>
        <v>10.685003283963692</v>
      </c>
      <c r="AO88" s="22">
        <v>0.44</v>
      </c>
      <c r="AP88" s="4">
        <f t="shared" si="129"/>
        <v>885</v>
      </c>
      <c r="AQ88" s="80">
        <f t="shared" si="130"/>
        <v>405</v>
      </c>
      <c r="AR88" s="80">
        <f t="shared" si="131"/>
        <v>1396.3636363636363</v>
      </c>
      <c r="AS88" s="4">
        <f t="shared" si="98"/>
        <v>-106.36363636363633</v>
      </c>
      <c r="AT88" s="4">
        <f t="shared" si="99"/>
        <v>1.9013666072489599</v>
      </c>
      <c r="AU88" s="4">
        <f t="shared" si="100"/>
        <v>5.2917232021709615E-2</v>
      </c>
      <c r="AV88" s="23">
        <f t="shared" si="101"/>
        <v>3.2338328612971434</v>
      </c>
      <c r="AX88" s="22">
        <v>0.44</v>
      </c>
      <c r="AY88" s="4">
        <f t="shared" si="132"/>
        <v>141.33333333333334</v>
      </c>
      <c r="AZ88" s="80">
        <f t="shared" si="133"/>
        <v>795</v>
      </c>
      <c r="BA88" s="80">
        <f t="shared" si="134"/>
        <v>57.015151515151473</v>
      </c>
      <c r="BB88" s="4">
        <f t="shared" si="102"/>
        <v>879.31818181818187</v>
      </c>
      <c r="BC88" s="4">
        <f t="shared" si="103"/>
        <v>7.7635010233049376E-2</v>
      </c>
      <c r="BD88" s="4">
        <f t="shared" si="104"/>
        <v>0.43747173224785169</v>
      </c>
      <c r="BE88" s="23">
        <f t="shared" si="105"/>
        <v>0.42884415283366367</v>
      </c>
      <c r="BG88" s="22">
        <v>0.44</v>
      </c>
      <c r="BH88" s="4">
        <f t="shared" si="135"/>
        <v>0</v>
      </c>
      <c r="BI88" s="80">
        <f t="shared" si="136"/>
        <v>1656</v>
      </c>
      <c r="BJ88" s="80">
        <f t="shared" si="137"/>
        <v>-376.36363636363649</v>
      </c>
      <c r="BK88" s="4">
        <f t="shared" si="106"/>
        <v>2032.3636363636365</v>
      </c>
      <c r="BL88" s="4">
        <f t="shared" si="107"/>
        <v>0.51247771836007139</v>
      </c>
      <c r="BM88" s="4">
        <f t="shared" si="108"/>
        <v>1.0111261872455903</v>
      </c>
      <c r="BN88" s="23">
        <f t="shared" si="109"/>
        <v>1.5512985630912044</v>
      </c>
      <c r="BP88" s="22">
        <v>0.44</v>
      </c>
      <c r="BQ88" s="4">
        <f t="shared" si="138"/>
        <v>0</v>
      </c>
      <c r="BR88" s="80">
        <f t="shared" si="139"/>
        <v>444</v>
      </c>
      <c r="BS88" s="80">
        <f t="shared" si="140"/>
        <v>-100.90909090909099</v>
      </c>
      <c r="BT88" s="4">
        <f t="shared" si="110"/>
        <v>544.90909090909099</v>
      </c>
      <c r="BU88" s="4">
        <f t="shared" si="111"/>
        <v>0.13740344622697573</v>
      </c>
      <c r="BV88" s="4">
        <f t="shared" si="112"/>
        <v>0.74197860962566842</v>
      </c>
      <c r="BW88" s="23">
        <f t="shared" si="113"/>
        <v>0.73698212067196034</v>
      </c>
    </row>
    <row r="89" spans="3:75">
      <c r="C89">
        <v>445</v>
      </c>
      <c r="D89" s="22">
        <v>0.44500000000000001</v>
      </c>
      <c r="E89" s="4">
        <f t="shared" si="114"/>
        <v>1856.4102564102564</v>
      </c>
      <c r="F89" s="80">
        <f t="shared" si="115"/>
        <v>5857</v>
      </c>
      <c r="G89" s="80">
        <f t="shared" si="116"/>
        <v>1791.7430135407653</v>
      </c>
      <c r="H89" s="4">
        <f t="shared" si="117"/>
        <v>5921.667242869491</v>
      </c>
      <c r="I89" s="4">
        <f t="shared" si="118"/>
        <v>2.4397372188735909</v>
      </c>
      <c r="J89" s="4"/>
      <c r="K89" s="4">
        <f t="shared" si="119"/>
        <v>2.9461031059052196</v>
      </c>
      <c r="L89" s="23">
        <f t="shared" si="85"/>
        <v>6.0706408086121142</v>
      </c>
      <c r="N89" s="204">
        <v>0.44500000000000001</v>
      </c>
      <c r="O89" s="4">
        <f t="shared" si="120"/>
        <v>1925.7731958762888</v>
      </c>
      <c r="P89" s="80">
        <f t="shared" si="121"/>
        <v>4393</v>
      </c>
      <c r="Q89" s="80">
        <f t="shared" si="122"/>
        <v>2236.8562492760334</v>
      </c>
      <c r="R89" s="4">
        <f t="shared" si="86"/>
        <v>4081.9169466002554</v>
      </c>
      <c r="S89" s="4">
        <f t="shared" si="87"/>
        <v>3.0458282261383891</v>
      </c>
      <c r="T89" s="4">
        <f t="shared" si="88"/>
        <v>2.030804451044903</v>
      </c>
      <c r="U89" s="23">
        <f t="shared" si="89"/>
        <v>6.4682772219922935</v>
      </c>
      <c r="W89" s="204">
        <v>0.44500000000000001</v>
      </c>
      <c r="X89" s="4">
        <f t="shared" si="123"/>
        <v>1455.2845528455284</v>
      </c>
      <c r="Y89" s="80">
        <f t="shared" si="124"/>
        <v>8200</v>
      </c>
      <c r="Z89" s="80">
        <f t="shared" si="125"/>
        <v>593.67863341554698</v>
      </c>
      <c r="AA89" s="4">
        <f t="shared" si="90"/>
        <v>9061.6059194299814</v>
      </c>
      <c r="AB89" s="4">
        <f t="shared" si="91"/>
        <v>0.80838593874665976</v>
      </c>
      <c r="AC89" s="4">
        <f t="shared" si="92"/>
        <v>4.5082616514577021</v>
      </c>
      <c r="AD89" s="23">
        <f t="shared" si="93"/>
        <v>4.3926427411316222</v>
      </c>
      <c r="AF89" s="204">
        <v>0.44500000000000001</v>
      </c>
      <c r="AG89" s="4">
        <f t="shared" si="126"/>
        <v>2863.9999999999995</v>
      </c>
      <c r="AH89" s="80">
        <f t="shared" si="127"/>
        <v>1076</v>
      </c>
      <c r="AI89" s="80">
        <f t="shared" si="128"/>
        <v>4552.9887640449433</v>
      </c>
      <c r="AJ89" s="4">
        <f t="shared" si="94"/>
        <v>-612.9887640449432</v>
      </c>
      <c r="AK89" s="4">
        <f t="shared" si="95"/>
        <v>6.199603436880369</v>
      </c>
      <c r="AL89" s="4">
        <f t="shared" si="96"/>
        <v>0.304969534350718</v>
      </c>
      <c r="AM89" s="23">
        <f t="shared" si="97"/>
        <v>10.584708810744022</v>
      </c>
      <c r="AO89" s="204">
        <v>0.44500000000000001</v>
      </c>
      <c r="AP89" s="4">
        <f t="shared" si="129"/>
        <v>885</v>
      </c>
      <c r="AQ89" s="80">
        <f t="shared" si="130"/>
        <v>405</v>
      </c>
      <c r="AR89" s="80">
        <f t="shared" si="131"/>
        <v>1390.6179775280898</v>
      </c>
      <c r="AS89" s="4">
        <f t="shared" si="98"/>
        <v>-100.61797752808984</v>
      </c>
      <c r="AT89" s="4">
        <f t="shared" si="99"/>
        <v>1.8935429977234335</v>
      </c>
      <c r="AU89" s="4">
        <f t="shared" si="100"/>
        <v>5.0058695287606883E-2</v>
      </c>
      <c r="AV89" s="23">
        <f t="shared" si="101"/>
        <v>3.2038362739106518</v>
      </c>
      <c r="AX89" s="204">
        <v>0.44500000000000001</v>
      </c>
      <c r="AY89" s="4">
        <f t="shared" si="132"/>
        <v>141.33333333333334</v>
      </c>
      <c r="AZ89" s="80">
        <f t="shared" si="133"/>
        <v>795</v>
      </c>
      <c r="BA89" s="80">
        <f t="shared" si="134"/>
        <v>57.962546816479261</v>
      </c>
      <c r="BB89" s="4">
        <f t="shared" si="102"/>
        <v>878.37078651685408</v>
      </c>
      <c r="BC89" s="4">
        <f t="shared" si="103"/>
        <v>7.8925036514813793E-2</v>
      </c>
      <c r="BD89" s="4">
        <f t="shared" si="104"/>
        <v>0.43700039130191748</v>
      </c>
      <c r="BE89" s="23">
        <f t="shared" si="105"/>
        <v>0.42673993167216068</v>
      </c>
      <c r="BG89" s="204">
        <v>0.44500000000000001</v>
      </c>
      <c r="BH89" s="4">
        <f t="shared" si="135"/>
        <v>0</v>
      </c>
      <c r="BI89" s="80">
        <f t="shared" si="136"/>
        <v>1656</v>
      </c>
      <c r="BJ89" s="80">
        <f t="shared" si="137"/>
        <v>-372.13483146067438</v>
      </c>
      <c r="BK89" s="4">
        <f t="shared" si="106"/>
        <v>2028.1348314606744</v>
      </c>
      <c r="BL89" s="4">
        <f t="shared" si="107"/>
        <v>0.50671954174928424</v>
      </c>
      <c r="BM89" s="4">
        <f t="shared" si="108"/>
        <v>1.0090223042092907</v>
      </c>
      <c r="BN89" s="23">
        <f t="shared" si="109"/>
        <v>1.5285679772269751</v>
      </c>
      <c r="BP89" s="204">
        <v>0.44500000000000001</v>
      </c>
      <c r="BQ89" s="4">
        <f t="shared" si="138"/>
        <v>0</v>
      </c>
      <c r="BR89" s="80">
        <f t="shared" si="139"/>
        <v>444</v>
      </c>
      <c r="BS89" s="80">
        <f t="shared" si="140"/>
        <v>-99.775280898876417</v>
      </c>
      <c r="BT89" s="4">
        <f t="shared" si="110"/>
        <v>543.77528089887642</v>
      </c>
      <c r="BU89" s="4">
        <f t="shared" si="111"/>
        <v>0.13585958728060513</v>
      </c>
      <c r="BV89" s="4">
        <f t="shared" si="112"/>
        <v>0.74043475067929787</v>
      </c>
      <c r="BW89" s="23">
        <f t="shared" si="113"/>
        <v>0.72661981511874196</v>
      </c>
    </row>
    <row r="90" spans="3:75">
      <c r="C90">
        <v>450</v>
      </c>
      <c r="D90" s="22">
        <v>0.45</v>
      </c>
      <c r="E90" s="4">
        <f t="shared" si="114"/>
        <v>1856.4102564102564</v>
      </c>
      <c r="F90" s="80">
        <f t="shared" si="115"/>
        <v>5857</v>
      </c>
      <c r="G90" s="80">
        <f t="shared" si="116"/>
        <v>1792.4615384615386</v>
      </c>
      <c r="H90" s="4">
        <f t="shared" si="117"/>
        <v>5920.9487179487178</v>
      </c>
      <c r="I90" s="4">
        <f t="shared" si="118"/>
        <v>2.4407156024803083</v>
      </c>
      <c r="J90" s="4"/>
      <c r="K90" s="4">
        <f t="shared" si="119"/>
        <v>2.9457456308202574</v>
      </c>
      <c r="L90" s="23">
        <f t="shared" si="85"/>
        <v>6.0316897580140179</v>
      </c>
      <c r="N90" s="22">
        <v>0.45</v>
      </c>
      <c r="O90" s="4">
        <f t="shared" si="120"/>
        <v>1925.7731958762888</v>
      </c>
      <c r="P90" s="80">
        <f t="shared" si="121"/>
        <v>4393</v>
      </c>
      <c r="Q90" s="80">
        <f t="shared" si="122"/>
        <v>2233.3997709049258</v>
      </c>
      <c r="R90" s="4">
        <f t="shared" si="86"/>
        <v>4085.373424971363</v>
      </c>
      <c r="S90" s="4">
        <f t="shared" si="87"/>
        <v>3.0411216924086677</v>
      </c>
      <c r="T90" s="4">
        <f t="shared" si="88"/>
        <v>2.0325240920255538</v>
      </c>
      <c r="U90" s="23">
        <f t="shared" si="89"/>
        <v>6.4235522153648148</v>
      </c>
      <c r="W90" s="22">
        <v>0.45</v>
      </c>
      <c r="X90" s="4">
        <f t="shared" si="123"/>
        <v>1455.2845528455284</v>
      </c>
      <c r="Y90" s="80">
        <f t="shared" si="124"/>
        <v>8200</v>
      </c>
      <c r="Z90" s="80">
        <f t="shared" si="125"/>
        <v>603.2520325203252</v>
      </c>
      <c r="AA90" s="4">
        <f t="shared" si="90"/>
        <v>9052.0325203252032</v>
      </c>
      <c r="AB90" s="4">
        <f t="shared" si="91"/>
        <v>0.82142161290893945</v>
      </c>
      <c r="AC90" s="4">
        <f t="shared" si="92"/>
        <v>4.5034987663309467</v>
      </c>
      <c r="AD90" s="23">
        <f t="shared" si="93"/>
        <v>4.3713685324021965</v>
      </c>
      <c r="AF90" s="22">
        <v>0.45</v>
      </c>
      <c r="AG90" s="4">
        <f t="shared" si="126"/>
        <v>2863.9999999999995</v>
      </c>
      <c r="AH90" s="80">
        <f t="shared" si="127"/>
        <v>1076</v>
      </c>
      <c r="AI90" s="80">
        <f t="shared" si="128"/>
        <v>4534.2222222222208</v>
      </c>
      <c r="AJ90" s="4">
        <f t="shared" si="94"/>
        <v>-594.2222222222216</v>
      </c>
      <c r="AK90" s="4">
        <f t="shared" si="95"/>
        <v>6.1740498668603214</v>
      </c>
      <c r="AL90" s="4">
        <f t="shared" si="96"/>
        <v>0.29563294637921472</v>
      </c>
      <c r="AM90" s="23">
        <f t="shared" si="97"/>
        <v>10.487171742353345</v>
      </c>
      <c r="AO90" s="22">
        <v>0.45</v>
      </c>
      <c r="AP90" s="4">
        <f t="shared" si="129"/>
        <v>885</v>
      </c>
      <c r="AQ90" s="80">
        <f t="shared" si="130"/>
        <v>405</v>
      </c>
      <c r="AR90" s="80">
        <f t="shared" si="131"/>
        <v>1385</v>
      </c>
      <c r="AS90" s="4">
        <f t="shared" si="98"/>
        <v>-94.999999999999929</v>
      </c>
      <c r="AT90" s="4">
        <f t="shared" si="99"/>
        <v>1.8858932461873636</v>
      </c>
      <c r="AU90" s="4">
        <f t="shared" si="100"/>
        <v>4.7263681592039766E-2</v>
      </c>
      <c r="AV90" s="23">
        <f t="shared" si="101"/>
        <v>3.1746645313736326</v>
      </c>
      <c r="AX90" s="22">
        <v>0.45</v>
      </c>
      <c r="AY90" s="4">
        <f t="shared" si="132"/>
        <v>141.33333333333334</v>
      </c>
      <c r="AZ90" s="80">
        <f t="shared" si="133"/>
        <v>795</v>
      </c>
      <c r="BA90" s="80">
        <f t="shared" si="134"/>
        <v>58.888888888888772</v>
      </c>
      <c r="BB90" s="4">
        <f t="shared" si="102"/>
        <v>877.44444444444457</v>
      </c>
      <c r="BC90" s="4">
        <f t="shared" si="103"/>
        <v>8.0186395545872508E-2</v>
      </c>
      <c r="BD90" s="4">
        <f t="shared" si="104"/>
        <v>0.43653952459922618</v>
      </c>
      <c r="BE90" s="23">
        <f t="shared" si="105"/>
        <v>0.42467034230927159</v>
      </c>
      <c r="BG90" s="22">
        <v>0.45</v>
      </c>
      <c r="BH90" s="4">
        <f t="shared" si="135"/>
        <v>0</v>
      </c>
      <c r="BI90" s="80">
        <f t="shared" si="136"/>
        <v>1656</v>
      </c>
      <c r="BJ90" s="80">
        <f t="shared" si="137"/>
        <v>-368</v>
      </c>
      <c r="BK90" s="4">
        <f t="shared" si="106"/>
        <v>2024</v>
      </c>
      <c r="BL90" s="4">
        <f t="shared" si="107"/>
        <v>0.50108932461873634</v>
      </c>
      <c r="BM90" s="4">
        <f t="shared" si="108"/>
        <v>1.0069651741293533</v>
      </c>
      <c r="BN90" s="23">
        <f t="shared" si="109"/>
        <v>1.5064589904507959</v>
      </c>
      <c r="BP90" s="22">
        <v>0.45</v>
      </c>
      <c r="BQ90" s="4">
        <f t="shared" si="138"/>
        <v>0</v>
      </c>
      <c r="BR90" s="80">
        <f t="shared" si="139"/>
        <v>444</v>
      </c>
      <c r="BS90" s="80">
        <f t="shared" si="140"/>
        <v>-98.666666666666742</v>
      </c>
      <c r="BT90" s="4">
        <f t="shared" si="110"/>
        <v>542.66666666666674</v>
      </c>
      <c r="BU90" s="4">
        <f t="shared" si="111"/>
        <v>0.13435003631082071</v>
      </c>
      <c r="BV90" s="4">
        <f t="shared" si="112"/>
        <v>0.73892519970951343</v>
      </c>
      <c r="BW90" s="23">
        <f t="shared" si="113"/>
        <v>0.71653352699104356</v>
      </c>
    </row>
    <row r="91" spans="3:75">
      <c r="C91">
        <v>455</v>
      </c>
      <c r="D91" s="22">
        <v>0.45500000000000002</v>
      </c>
      <c r="E91" s="4">
        <f t="shared" si="114"/>
        <v>1856.4102564102564</v>
      </c>
      <c r="F91" s="80">
        <f t="shared" si="115"/>
        <v>5857</v>
      </c>
      <c r="G91" s="80">
        <f t="shared" si="116"/>
        <v>1793.1642716258098</v>
      </c>
      <c r="H91" s="4">
        <f t="shared" si="117"/>
        <v>5920.2459847844466</v>
      </c>
      <c r="I91" s="4">
        <f t="shared" si="118"/>
        <v>2.441672483150612</v>
      </c>
      <c r="J91" s="4"/>
      <c r="K91" s="4">
        <f t="shared" si="119"/>
        <v>2.9453960123305705</v>
      </c>
      <c r="L91" s="23">
        <f t="shared" si="85"/>
        <v>5.9935857768744683</v>
      </c>
      <c r="N91" s="204">
        <v>0.45500000000000002</v>
      </c>
      <c r="O91" s="4">
        <f t="shared" si="120"/>
        <v>1925.7731958762888</v>
      </c>
      <c r="P91" s="80">
        <f t="shared" si="121"/>
        <v>4393</v>
      </c>
      <c r="Q91" s="80">
        <f t="shared" si="122"/>
        <v>2230.0192590914239</v>
      </c>
      <c r="R91" s="4">
        <f t="shared" si="86"/>
        <v>4088.7539367848649</v>
      </c>
      <c r="S91" s="4">
        <f t="shared" si="87"/>
        <v>3.0365185989806966</v>
      </c>
      <c r="T91" s="4">
        <f t="shared" si="88"/>
        <v>2.0342059386989377</v>
      </c>
      <c r="U91" s="23">
        <f t="shared" si="89"/>
        <v>6.3798534589892473</v>
      </c>
      <c r="W91" s="204">
        <v>0.45500000000000002</v>
      </c>
      <c r="X91" s="4">
        <f t="shared" si="123"/>
        <v>1455.2845528455284</v>
      </c>
      <c r="Y91" s="80">
        <f t="shared" si="124"/>
        <v>8200</v>
      </c>
      <c r="Z91" s="80">
        <f t="shared" si="125"/>
        <v>612.61502724917523</v>
      </c>
      <c r="AA91" s="4">
        <f t="shared" si="90"/>
        <v>9042.6695255963532</v>
      </c>
      <c r="AB91" s="4">
        <f t="shared" si="91"/>
        <v>0.83417078873798356</v>
      </c>
      <c r="AC91" s="4">
        <f t="shared" si="92"/>
        <v>4.498840559998186</v>
      </c>
      <c r="AD91" s="23">
        <f t="shared" si="93"/>
        <v>4.3504420076849089</v>
      </c>
      <c r="AF91" s="204">
        <v>0.45500000000000002</v>
      </c>
      <c r="AG91" s="4">
        <f t="shared" si="126"/>
        <v>2863.9999999999995</v>
      </c>
      <c r="AH91" s="80">
        <f t="shared" si="127"/>
        <v>1076</v>
      </c>
      <c r="AI91" s="80">
        <f t="shared" si="128"/>
        <v>4515.8681318681311</v>
      </c>
      <c r="AJ91" s="4">
        <f t="shared" si="94"/>
        <v>-575.86813186813129</v>
      </c>
      <c r="AK91" s="4">
        <f t="shared" si="95"/>
        <v>6.1490579137637944</v>
      </c>
      <c r="AL91" s="4">
        <f t="shared" si="96"/>
        <v>0.28650155814334888</v>
      </c>
      <c r="AM91" s="23">
        <f t="shared" si="97"/>
        <v>10.392283939197075</v>
      </c>
      <c r="AO91" s="204">
        <v>0.45500000000000002</v>
      </c>
      <c r="AP91" s="4">
        <f t="shared" si="129"/>
        <v>885</v>
      </c>
      <c r="AQ91" s="80">
        <f t="shared" si="130"/>
        <v>405</v>
      </c>
      <c r="AR91" s="80">
        <f t="shared" si="131"/>
        <v>1379.5054945054944</v>
      </c>
      <c r="AS91" s="4">
        <f t="shared" si="98"/>
        <v>-89.505494505494497</v>
      </c>
      <c r="AT91" s="4">
        <f t="shared" si="99"/>
        <v>1.8784116210586796</v>
      </c>
      <c r="AU91" s="4">
        <f t="shared" si="100"/>
        <v>4.4530096768902731E-2</v>
      </c>
      <c r="AV91" s="23">
        <f t="shared" si="101"/>
        <v>3.1462852811647779</v>
      </c>
      <c r="AX91" s="204">
        <v>0.45500000000000002</v>
      </c>
      <c r="AY91" s="4">
        <f t="shared" si="132"/>
        <v>141.33333333333334</v>
      </c>
      <c r="AZ91" s="80">
        <f t="shared" si="133"/>
        <v>795</v>
      </c>
      <c r="BA91" s="80">
        <f t="shared" si="134"/>
        <v>59.794871794871682</v>
      </c>
      <c r="BB91" s="4">
        <f t="shared" si="102"/>
        <v>876.53846153846166</v>
      </c>
      <c r="BC91" s="4">
        <f t="shared" si="103"/>
        <v>8.1420032400424391E-2</v>
      </c>
      <c r="BD91" s="4">
        <f t="shared" si="104"/>
        <v>0.43608878683505553</v>
      </c>
      <c r="BE91" s="23">
        <f t="shared" si="105"/>
        <v>0.42263463848975186</v>
      </c>
      <c r="BG91" s="204">
        <v>0.45500000000000002</v>
      </c>
      <c r="BH91" s="4">
        <f t="shared" si="135"/>
        <v>0</v>
      </c>
      <c r="BI91" s="80">
        <f t="shared" si="136"/>
        <v>1656</v>
      </c>
      <c r="BJ91" s="80">
        <f t="shared" si="137"/>
        <v>-363.95604395604391</v>
      </c>
      <c r="BK91" s="4">
        <f t="shared" si="106"/>
        <v>2019.9560439560439</v>
      </c>
      <c r="BL91" s="4">
        <f t="shared" si="107"/>
        <v>0.4955828485240249</v>
      </c>
      <c r="BM91" s="4">
        <f t="shared" si="108"/>
        <v>1.0049532556995244</v>
      </c>
      <c r="BN91" s="23">
        <f t="shared" si="109"/>
        <v>1.4849473128472441</v>
      </c>
      <c r="BP91" s="204">
        <v>0.45500000000000002</v>
      </c>
      <c r="BQ91" s="4">
        <f t="shared" si="138"/>
        <v>0</v>
      </c>
      <c r="BR91" s="80">
        <f t="shared" si="139"/>
        <v>444</v>
      </c>
      <c r="BS91" s="80">
        <f t="shared" si="140"/>
        <v>-97.582417582417634</v>
      </c>
      <c r="BT91" s="4">
        <f t="shared" si="110"/>
        <v>541.58241758241763</v>
      </c>
      <c r="BU91" s="4">
        <f t="shared" si="111"/>
        <v>0.13287366228542705</v>
      </c>
      <c r="BV91" s="4">
        <f t="shared" si="112"/>
        <v>0.73744882568411974</v>
      </c>
      <c r="BW91" s="23">
        <f t="shared" si="113"/>
        <v>0.70671266534227106</v>
      </c>
    </row>
    <row r="92" spans="3:75">
      <c r="C92">
        <v>460</v>
      </c>
      <c r="D92" s="22">
        <v>0.46</v>
      </c>
      <c r="E92" s="4">
        <f t="shared" si="114"/>
        <v>1856.4102564102564</v>
      </c>
      <c r="F92" s="80">
        <f t="shared" si="115"/>
        <v>5857</v>
      </c>
      <c r="G92" s="80">
        <f t="shared" si="116"/>
        <v>1793.8517279821613</v>
      </c>
      <c r="H92" s="4">
        <f t="shared" si="117"/>
        <v>5919.5585284280951</v>
      </c>
      <c r="I92" s="4">
        <f t="shared" si="118"/>
        <v>2.4426085620672127</v>
      </c>
      <c r="J92" s="4"/>
      <c r="K92" s="4">
        <f t="shared" si="119"/>
        <v>2.9450539942428335</v>
      </c>
      <c r="L92" s="23">
        <f t="shared" si="85"/>
        <v>5.9563015335737637</v>
      </c>
      <c r="N92" s="22">
        <v>0.46</v>
      </c>
      <c r="O92" s="4">
        <f t="shared" si="120"/>
        <v>1925.7731958762888</v>
      </c>
      <c r="P92" s="80">
        <f t="shared" si="121"/>
        <v>4393</v>
      </c>
      <c r="Q92" s="80">
        <f t="shared" si="122"/>
        <v>2226.7122366651724</v>
      </c>
      <c r="R92" s="4">
        <f t="shared" si="86"/>
        <v>4092.0609592111164</v>
      </c>
      <c r="S92" s="4">
        <f t="shared" si="87"/>
        <v>3.0320155728011602</v>
      </c>
      <c r="T92" s="4">
        <f t="shared" si="88"/>
        <v>2.0358512234881174</v>
      </c>
      <c r="U92" s="23">
        <f t="shared" si="89"/>
        <v>6.3371460921202534</v>
      </c>
      <c r="W92" s="22">
        <v>0.46</v>
      </c>
      <c r="X92" s="4">
        <f t="shared" si="123"/>
        <v>1455.2845528455284</v>
      </c>
      <c r="Y92" s="80">
        <f t="shared" si="124"/>
        <v>8200</v>
      </c>
      <c r="Z92" s="80">
        <f t="shared" si="125"/>
        <v>621.77447861435326</v>
      </c>
      <c r="AA92" s="4">
        <f t="shared" si="90"/>
        <v>9033.5100742311752</v>
      </c>
      <c r="AB92" s="4">
        <f t="shared" si="91"/>
        <v>0.84664280857074237</v>
      </c>
      <c r="AC92" s="4">
        <f t="shared" si="92"/>
        <v>4.4942836190204849</v>
      </c>
      <c r="AD92" s="23">
        <f t="shared" si="93"/>
        <v>4.3298556961302372</v>
      </c>
      <c r="AF92" s="22">
        <v>0.46</v>
      </c>
      <c r="AG92" s="4">
        <f t="shared" si="126"/>
        <v>2863.9999999999995</v>
      </c>
      <c r="AH92" s="80">
        <f t="shared" si="127"/>
        <v>1076</v>
      </c>
      <c r="AI92" s="80">
        <f t="shared" si="128"/>
        <v>4497.9130434782601</v>
      </c>
      <c r="AJ92" s="4">
        <f t="shared" si="94"/>
        <v>-557.91304347826031</v>
      </c>
      <c r="AK92" s="4">
        <f t="shared" si="95"/>
        <v>6.1246092639954517</v>
      </c>
      <c r="AL92" s="4">
        <f t="shared" si="96"/>
        <v>0.27756867834739318</v>
      </c>
      <c r="AM92" s="23">
        <f t="shared" si="97"/>
        <v>10.299942704653828</v>
      </c>
      <c r="AO92" s="22">
        <v>0.46</v>
      </c>
      <c r="AP92" s="4">
        <f t="shared" si="129"/>
        <v>885</v>
      </c>
      <c r="AQ92" s="80">
        <f t="shared" si="130"/>
        <v>405</v>
      </c>
      <c r="AR92" s="80">
        <f t="shared" si="131"/>
        <v>1374.1304347826087</v>
      </c>
      <c r="AS92" s="4">
        <f t="shared" si="98"/>
        <v>-84.130434782608674</v>
      </c>
      <c r="AT92" s="4">
        <f t="shared" si="99"/>
        <v>1.8710926399545325</v>
      </c>
      <c r="AU92" s="4">
        <f t="shared" si="100"/>
        <v>4.1855937702790384E-2</v>
      </c>
      <c r="AV92" s="23">
        <f t="shared" si="101"/>
        <v>3.1186677992962646</v>
      </c>
      <c r="AX92" s="22">
        <v>0.46</v>
      </c>
      <c r="AY92" s="4">
        <f t="shared" si="132"/>
        <v>141.33333333333334</v>
      </c>
      <c r="AZ92" s="80">
        <f t="shared" si="133"/>
        <v>795</v>
      </c>
      <c r="BA92" s="80">
        <f t="shared" si="134"/>
        <v>60.681159420289731</v>
      </c>
      <c r="BB92" s="4">
        <f t="shared" si="102"/>
        <v>875.65217391304361</v>
      </c>
      <c r="BC92" s="4">
        <f t="shared" si="103"/>
        <v>8.2626851062486004E-2</v>
      </c>
      <c r="BD92" s="4">
        <f t="shared" si="104"/>
        <v>0.43564784771793214</v>
      </c>
      <c r="BE92" s="23">
        <f t="shared" si="105"/>
        <v>0.42063208939754126</v>
      </c>
      <c r="BG92" s="22">
        <v>0.46</v>
      </c>
      <c r="BH92" s="4">
        <f t="shared" si="135"/>
        <v>0</v>
      </c>
      <c r="BI92" s="80">
        <f t="shared" si="136"/>
        <v>1656</v>
      </c>
      <c r="BJ92" s="80">
        <f t="shared" si="137"/>
        <v>-360.00000000000023</v>
      </c>
      <c r="BK92" s="4">
        <f t="shared" si="106"/>
        <v>2016.0000000000002</v>
      </c>
      <c r="BL92" s="4">
        <f t="shared" si="107"/>
        <v>0.49019607843137281</v>
      </c>
      <c r="BM92" s="4">
        <f t="shared" si="108"/>
        <v>1.0029850746268658</v>
      </c>
      <c r="BN92" s="23">
        <f t="shared" si="109"/>
        <v>1.4640098739041369</v>
      </c>
      <c r="BP92" s="22">
        <v>0.46</v>
      </c>
      <c r="BQ92" s="4">
        <f t="shared" si="138"/>
        <v>0</v>
      </c>
      <c r="BR92" s="80">
        <f t="shared" si="139"/>
        <v>444</v>
      </c>
      <c r="BS92" s="80">
        <f t="shared" si="140"/>
        <v>-96.521739130434753</v>
      </c>
      <c r="BT92" s="4">
        <f t="shared" si="110"/>
        <v>540.52173913043475</v>
      </c>
      <c r="BU92" s="4">
        <f t="shared" si="111"/>
        <v>0.13142938334754187</v>
      </c>
      <c r="BV92" s="4">
        <f t="shared" si="112"/>
        <v>0.73600454674623461</v>
      </c>
      <c r="BW92" s="23">
        <f t="shared" si="113"/>
        <v>0.69714716384348296</v>
      </c>
    </row>
    <row r="93" spans="3:75">
      <c r="C93">
        <v>465</v>
      </c>
      <c r="D93" s="22">
        <v>0.46500000000000002</v>
      </c>
      <c r="E93" s="4">
        <f t="shared" si="114"/>
        <v>1856.4102564102564</v>
      </c>
      <c r="F93" s="80">
        <f t="shared" si="115"/>
        <v>5857</v>
      </c>
      <c r="G93" s="80">
        <f t="shared" si="116"/>
        <v>1794.5244003308512</v>
      </c>
      <c r="H93" s="4">
        <f t="shared" si="117"/>
        <v>5918.8858560794051</v>
      </c>
      <c r="I93" s="4">
        <f t="shared" si="118"/>
        <v>2.4435245102544267</v>
      </c>
      <c r="J93" s="4"/>
      <c r="K93" s="4">
        <f t="shared" si="119"/>
        <v>2.9447193313827884</v>
      </c>
      <c r="L93" s="23">
        <f t="shared" si="85"/>
        <v>5.9198108596977912</v>
      </c>
      <c r="N93" s="204">
        <v>0.46500000000000002</v>
      </c>
      <c r="O93" s="4">
        <f t="shared" si="120"/>
        <v>1925.7731958762888</v>
      </c>
      <c r="P93" s="80">
        <f t="shared" si="121"/>
        <v>4393</v>
      </c>
      <c r="Q93" s="80">
        <f t="shared" si="122"/>
        <v>2223.4763330007763</v>
      </c>
      <c r="R93" s="4">
        <f t="shared" si="86"/>
        <v>4095.2968628755125</v>
      </c>
      <c r="S93" s="4">
        <f t="shared" si="87"/>
        <v>3.0276093858943027</v>
      </c>
      <c r="T93" s="4">
        <f t="shared" si="88"/>
        <v>2.0374611258087127</v>
      </c>
      <c r="U93" s="23">
        <f t="shared" si="89"/>
        <v>6.2953968127994742</v>
      </c>
      <c r="W93" s="204">
        <v>0.46500000000000002</v>
      </c>
      <c r="X93" s="4">
        <f t="shared" si="123"/>
        <v>1455.2845528455284</v>
      </c>
      <c r="Y93" s="80">
        <f t="shared" si="124"/>
        <v>8200</v>
      </c>
      <c r="Z93" s="80">
        <f t="shared" si="125"/>
        <v>630.73695253081428</v>
      </c>
      <c r="AA93" s="4">
        <f t="shared" si="90"/>
        <v>9024.5476003147141</v>
      </c>
      <c r="AB93" s="4">
        <f t="shared" si="91"/>
        <v>0.85884661292322195</v>
      </c>
      <c r="AC93" s="4">
        <f t="shared" si="92"/>
        <v>4.4898246767734893</v>
      </c>
      <c r="AD93" s="23">
        <f t="shared" si="93"/>
        <v>4.3096022836952939</v>
      </c>
      <c r="AF93" s="204">
        <v>0.46500000000000002</v>
      </c>
      <c r="AG93" s="4">
        <f t="shared" si="126"/>
        <v>2863.9999999999995</v>
      </c>
      <c r="AH93" s="80">
        <f t="shared" si="127"/>
        <v>1076</v>
      </c>
      <c r="AI93" s="80">
        <f t="shared" si="128"/>
        <v>4480.3440860215042</v>
      </c>
      <c r="AJ93" s="4">
        <f t="shared" si="94"/>
        <v>-540.34408602150484</v>
      </c>
      <c r="AK93" s="4">
        <f t="shared" si="95"/>
        <v>6.1006863916414806</v>
      </c>
      <c r="AL93" s="4">
        <f t="shared" si="96"/>
        <v>0.268827903493286</v>
      </c>
      <c r="AM93" s="23">
        <f t="shared" si="97"/>
        <v>10.210050453018749</v>
      </c>
      <c r="AO93" s="204">
        <v>0.46500000000000002</v>
      </c>
      <c r="AP93" s="4">
        <f t="shared" si="129"/>
        <v>885</v>
      </c>
      <c r="AQ93" s="80">
        <f t="shared" si="130"/>
        <v>405</v>
      </c>
      <c r="AR93" s="80">
        <f t="shared" si="131"/>
        <v>1368.8709677419354</v>
      </c>
      <c r="AS93" s="4">
        <f t="shared" si="98"/>
        <v>-78.870967741935445</v>
      </c>
      <c r="AT93" s="4">
        <f t="shared" si="99"/>
        <v>1.8639310562934848</v>
      </c>
      <c r="AU93" s="4">
        <f t="shared" si="100"/>
        <v>3.9239287433798731E-2</v>
      </c>
      <c r="AV93" s="23">
        <f t="shared" si="101"/>
        <v>3.0917828909562486</v>
      </c>
      <c r="AX93" s="204">
        <v>0.46500000000000002</v>
      </c>
      <c r="AY93" s="4">
        <f t="shared" si="132"/>
        <v>141.33333333333334</v>
      </c>
      <c r="AZ93" s="80">
        <f t="shared" si="133"/>
        <v>795</v>
      </c>
      <c r="BA93" s="80">
        <f t="shared" si="134"/>
        <v>61.548387096774007</v>
      </c>
      <c r="BB93" s="4">
        <f t="shared" si="102"/>
        <v>874.78494623655934</v>
      </c>
      <c r="BC93" s="4">
        <f t="shared" si="103"/>
        <v>8.3807716635040844E-2</v>
      </c>
      <c r="BD93" s="4">
        <f t="shared" si="104"/>
        <v>0.43521639116246735</v>
      </c>
      <c r="BE93" s="23">
        <f t="shared" si="105"/>
        <v>0.41866197973020741</v>
      </c>
      <c r="BG93" s="204">
        <v>0.46500000000000002</v>
      </c>
      <c r="BH93" s="4">
        <f t="shared" si="135"/>
        <v>0</v>
      </c>
      <c r="BI93" s="80">
        <f t="shared" si="136"/>
        <v>1656</v>
      </c>
      <c r="BJ93" s="80">
        <f t="shared" si="137"/>
        <v>-356.12903225806463</v>
      </c>
      <c r="BK93" s="4">
        <f t="shared" si="106"/>
        <v>2012.1290322580646</v>
      </c>
      <c r="BL93" s="4">
        <f t="shared" si="107"/>
        <v>0.48492515285684173</v>
      </c>
      <c r="BM93" s="4">
        <f t="shared" si="108"/>
        <v>1.0010592200288879</v>
      </c>
      <c r="BN93" s="23">
        <f t="shared" si="109"/>
        <v>1.4436247482669899</v>
      </c>
      <c r="BP93" s="204">
        <v>0.46500000000000002</v>
      </c>
      <c r="BQ93" s="4">
        <f t="shared" si="138"/>
        <v>0</v>
      </c>
      <c r="BR93" s="80">
        <f t="shared" si="139"/>
        <v>444</v>
      </c>
      <c r="BS93" s="80">
        <f t="shared" si="140"/>
        <v>-95.48387096774195</v>
      </c>
      <c r="BT93" s="4">
        <f t="shared" si="110"/>
        <v>539.48387096774195</v>
      </c>
      <c r="BU93" s="4">
        <f t="shared" si="111"/>
        <v>0.1300161641717619</v>
      </c>
      <c r="BV93" s="4">
        <f t="shared" si="112"/>
        <v>0.73459132757045464</v>
      </c>
      <c r="BW93" s="23">
        <f t="shared" si="113"/>
        <v>0.68782744916674021</v>
      </c>
    </row>
    <row r="94" spans="3:75">
      <c r="C94">
        <v>470</v>
      </c>
      <c r="D94" s="22">
        <v>0.47</v>
      </c>
      <c r="E94" s="4">
        <f t="shared" si="114"/>
        <v>1856.4102564102564</v>
      </c>
      <c r="F94" s="80">
        <f t="shared" si="115"/>
        <v>5857</v>
      </c>
      <c r="G94" s="80">
        <f t="shared" si="116"/>
        <v>1795.1827605019103</v>
      </c>
      <c r="H94" s="4">
        <f t="shared" si="117"/>
        <v>5918.2274959083461</v>
      </c>
      <c r="I94" s="4">
        <f t="shared" si="118"/>
        <v>2.4444209701823394</v>
      </c>
      <c r="J94" s="4"/>
      <c r="K94" s="4">
        <f t="shared" si="119"/>
        <v>2.9443917890091273</v>
      </c>
      <c r="L94" s="23">
        <f t="shared" si="85"/>
        <v>5.8840886888151909</v>
      </c>
      <c r="N94" s="22">
        <v>0.47</v>
      </c>
      <c r="O94" s="4">
        <f t="shared" si="120"/>
        <v>1925.7731958762888</v>
      </c>
      <c r="P94" s="80">
        <f t="shared" si="121"/>
        <v>4393</v>
      </c>
      <c r="Q94" s="80">
        <f t="shared" si="122"/>
        <v>2220.3092783505163</v>
      </c>
      <c r="R94" s="4">
        <f t="shared" si="86"/>
        <v>4098.4639175257726</v>
      </c>
      <c r="S94" s="4">
        <f t="shared" si="87"/>
        <v>3.0232969476450382</v>
      </c>
      <c r="T94" s="4">
        <f t="shared" si="88"/>
        <v>2.0390367748884439</v>
      </c>
      <c r="U94" s="23">
        <f t="shared" si="89"/>
        <v>6.2545737918153463</v>
      </c>
      <c r="W94" s="22">
        <v>0.47</v>
      </c>
      <c r="X94" s="4">
        <f t="shared" si="123"/>
        <v>1455.2845528455284</v>
      </c>
      <c r="Y94" s="80">
        <f t="shared" si="124"/>
        <v>8200</v>
      </c>
      <c r="Z94" s="80">
        <f t="shared" si="125"/>
        <v>639.50873551288646</v>
      </c>
      <c r="AA94" s="4">
        <f t="shared" si="90"/>
        <v>9015.775817332642</v>
      </c>
      <c r="AB94" s="4">
        <f t="shared" si="91"/>
        <v>0.87079076186395199</v>
      </c>
      <c r="AC94" s="4">
        <f t="shared" si="92"/>
        <v>4.4854606056381305</v>
      </c>
      <c r="AD94" s="23">
        <f t="shared" si="93"/>
        <v>4.2896746134610257</v>
      </c>
      <c r="AF94" s="22">
        <v>0.47</v>
      </c>
      <c r="AG94" s="4">
        <f t="shared" si="126"/>
        <v>2863.9999999999995</v>
      </c>
      <c r="AH94" s="80">
        <f t="shared" si="127"/>
        <v>1076</v>
      </c>
      <c r="AI94" s="80">
        <f t="shared" si="128"/>
        <v>4463.1489361702115</v>
      </c>
      <c r="AJ94" s="4">
        <f t="shared" si="94"/>
        <v>-523.14893617021255</v>
      </c>
      <c r="AK94" s="4">
        <f t="shared" si="95"/>
        <v>6.0772725165716377</v>
      </c>
      <c r="AL94" s="4">
        <f t="shared" si="96"/>
        <v>0.26027310257224506</v>
      </c>
      <c r="AM94" s="23">
        <f t="shared" si="97"/>
        <v>10.122514401131562</v>
      </c>
      <c r="AO94" s="22">
        <v>0.47</v>
      </c>
      <c r="AP94" s="4">
        <f t="shared" si="129"/>
        <v>885</v>
      </c>
      <c r="AQ94" s="80">
        <f t="shared" si="130"/>
        <v>405</v>
      </c>
      <c r="AR94" s="80">
        <f t="shared" si="131"/>
        <v>1363.7234042553191</v>
      </c>
      <c r="AS94" s="4">
        <f t="shared" si="98"/>
        <v>-73.723404255319167</v>
      </c>
      <c r="AT94" s="4">
        <f t="shared" si="99"/>
        <v>1.8569218467528852</v>
      </c>
      <c r="AU94" s="4">
        <f t="shared" si="100"/>
        <v>3.6678310574785655E-2</v>
      </c>
      <c r="AV94" s="23">
        <f t="shared" si="101"/>
        <v>3.0656027982386327</v>
      </c>
      <c r="AX94" s="22">
        <v>0.47</v>
      </c>
      <c r="AY94" s="4">
        <f t="shared" si="132"/>
        <v>141.33333333333334</v>
      </c>
      <c r="AZ94" s="80">
        <f t="shared" si="133"/>
        <v>795</v>
      </c>
      <c r="BA94" s="80">
        <f t="shared" si="134"/>
        <v>62.397163120567342</v>
      </c>
      <c r="BB94" s="4">
        <f t="shared" si="102"/>
        <v>873.936170212766</v>
      </c>
      <c r="BC94" s="4">
        <f t="shared" si="103"/>
        <v>8.4963457408179927E-2</v>
      </c>
      <c r="BD94" s="4">
        <f t="shared" si="104"/>
        <v>0.43479411453371442</v>
      </c>
      <c r="BE94" s="23">
        <f t="shared" si="105"/>
        <v>0.41672360971151678</v>
      </c>
      <c r="BG94" s="22">
        <v>0.47</v>
      </c>
      <c r="BH94" s="4">
        <f t="shared" si="135"/>
        <v>0</v>
      </c>
      <c r="BI94" s="80">
        <f t="shared" si="136"/>
        <v>1656</v>
      </c>
      <c r="BJ94" s="80">
        <f t="shared" si="137"/>
        <v>-352.34042553191489</v>
      </c>
      <c r="BK94" s="4">
        <f t="shared" si="106"/>
        <v>2008.3404255319149</v>
      </c>
      <c r="BL94" s="4">
        <f t="shared" si="107"/>
        <v>0.4797663746349603</v>
      </c>
      <c r="BM94" s="4">
        <f t="shared" si="108"/>
        <v>0.99917434106065417</v>
      </c>
      <c r="BN94" s="23">
        <f t="shared" si="109"/>
        <v>1.4237710867810973</v>
      </c>
      <c r="BP94" s="22">
        <v>0.47</v>
      </c>
      <c r="BQ94" s="4">
        <f t="shared" si="138"/>
        <v>0</v>
      </c>
      <c r="BR94" s="80">
        <f t="shared" si="139"/>
        <v>444</v>
      </c>
      <c r="BS94" s="80">
        <f t="shared" si="140"/>
        <v>-94.468085106383</v>
      </c>
      <c r="BT94" s="4">
        <f t="shared" si="110"/>
        <v>538.468085106383</v>
      </c>
      <c r="BU94" s="4">
        <f t="shared" si="111"/>
        <v>0.1286330134890836</v>
      </c>
      <c r="BV94" s="4">
        <f t="shared" si="112"/>
        <v>0.73320817688777629</v>
      </c>
      <c r="BW94" s="23">
        <f t="shared" si="113"/>
        <v>0.67874441160197296</v>
      </c>
    </row>
    <row r="95" spans="3:75">
      <c r="C95">
        <v>475</v>
      </c>
      <c r="D95" s="22">
        <v>0.47499999999999998</v>
      </c>
      <c r="E95" s="4">
        <f t="shared" si="114"/>
        <v>1856.4102564102564</v>
      </c>
      <c r="F95" s="80">
        <f t="shared" si="115"/>
        <v>5857</v>
      </c>
      <c r="G95" s="80">
        <f t="shared" si="116"/>
        <v>1795.8272604588406</v>
      </c>
      <c r="H95" s="4">
        <f t="shared" si="117"/>
        <v>5917.5829959514158</v>
      </c>
      <c r="I95" s="4">
        <f t="shared" si="118"/>
        <v>2.4452985572696626</v>
      </c>
      <c r="J95" s="4"/>
      <c r="K95" s="4">
        <f t="shared" si="119"/>
        <v>2.9440711422643862</v>
      </c>
      <c r="L95" s="23">
        <f t="shared" si="85"/>
        <v>5.84911099908064</v>
      </c>
      <c r="N95" s="204">
        <v>0.47499999999999998</v>
      </c>
      <c r="O95" s="4">
        <f t="shared" si="120"/>
        <v>1925.7731958762888</v>
      </c>
      <c r="P95" s="80">
        <f t="shared" si="121"/>
        <v>4393</v>
      </c>
      <c r="Q95" s="80">
        <f t="shared" si="122"/>
        <v>2217.2088985349974</v>
      </c>
      <c r="R95" s="4">
        <f t="shared" si="86"/>
        <v>4101.5642973412914</v>
      </c>
      <c r="S95" s="4">
        <f t="shared" si="87"/>
        <v>3.0190752975694406</v>
      </c>
      <c r="T95" s="4">
        <f t="shared" si="88"/>
        <v>2.0405792524086026</v>
      </c>
      <c r="U95" s="23">
        <f t="shared" si="89"/>
        <v>6.2146465922924152</v>
      </c>
      <c r="W95" s="204">
        <v>0.47499999999999998</v>
      </c>
      <c r="X95" s="4">
        <f t="shared" si="123"/>
        <v>1455.2845528455284</v>
      </c>
      <c r="Y95" s="80">
        <f t="shared" si="124"/>
        <v>8200</v>
      </c>
      <c r="Z95" s="80">
        <f t="shared" si="125"/>
        <v>648.09584937954719</v>
      </c>
      <c r="AA95" s="4">
        <f t="shared" si="90"/>
        <v>9007.1887034659812</v>
      </c>
      <c r="AB95" s="4">
        <f t="shared" si="91"/>
        <v>0.88248345503750969</v>
      </c>
      <c r="AC95" s="4">
        <f t="shared" si="92"/>
        <v>4.4811884096845676</v>
      </c>
      <c r="AD95" s="23">
        <f t="shared" si="93"/>
        <v>4.2700656853882952</v>
      </c>
      <c r="AF95" s="204">
        <v>0.47499999999999998</v>
      </c>
      <c r="AG95" s="4">
        <f t="shared" si="126"/>
        <v>2863.9999999999995</v>
      </c>
      <c r="AH95" s="80">
        <f t="shared" si="127"/>
        <v>1076</v>
      </c>
      <c r="AI95" s="80">
        <f t="shared" si="128"/>
        <v>4446.3157894736833</v>
      </c>
      <c r="AJ95" s="4">
        <f t="shared" si="94"/>
        <v>-506.31578947368399</v>
      </c>
      <c r="AK95" s="4">
        <f t="shared" si="95"/>
        <v>6.0543515651874769</v>
      </c>
      <c r="AL95" s="4">
        <f t="shared" si="96"/>
        <v>0.25189840272322589</v>
      </c>
      <c r="AM95" s="23">
        <f t="shared" si="97"/>
        <v>10.037246281762657</v>
      </c>
      <c r="AO95" s="204">
        <v>0.47499999999999998</v>
      </c>
      <c r="AP95" s="4">
        <f t="shared" si="129"/>
        <v>885</v>
      </c>
      <c r="AQ95" s="80">
        <f t="shared" si="130"/>
        <v>405</v>
      </c>
      <c r="AR95" s="80">
        <f t="shared" si="131"/>
        <v>1358.6842105263158</v>
      </c>
      <c r="AS95" s="4">
        <f t="shared" si="98"/>
        <v>-68.684210526315852</v>
      </c>
      <c r="AT95" s="4">
        <f t="shared" si="99"/>
        <v>1.8500601995184036</v>
      </c>
      <c r="AU95" s="4">
        <f t="shared" si="100"/>
        <v>3.417124901806759E-2</v>
      </c>
      <c r="AV95" s="23">
        <f t="shared" si="101"/>
        <v>3.0401011143835435</v>
      </c>
      <c r="AX95" s="204">
        <v>0.47499999999999998</v>
      </c>
      <c r="AY95" s="4">
        <f t="shared" si="132"/>
        <v>141.33333333333334</v>
      </c>
      <c r="AZ95" s="80">
        <f t="shared" si="133"/>
        <v>795</v>
      </c>
      <c r="BA95" s="80">
        <f t="shared" si="134"/>
        <v>63.22807017543866</v>
      </c>
      <c r="BB95" s="4">
        <f t="shared" si="102"/>
        <v>873.10526315789468</v>
      </c>
      <c r="BC95" s="4">
        <f t="shared" si="103"/>
        <v>8.6094866796621261E-2</v>
      </c>
      <c r="BD95" s="4">
        <f t="shared" si="104"/>
        <v>0.43438072793925109</v>
      </c>
      <c r="BE95" s="23">
        <f t="shared" si="105"/>
        <v>0.41481629505085643</v>
      </c>
      <c r="BG95" s="204">
        <v>0.47499999999999998</v>
      </c>
      <c r="BH95" s="4">
        <f t="shared" si="135"/>
        <v>0</v>
      </c>
      <c r="BI95" s="80">
        <f t="shared" si="136"/>
        <v>1656</v>
      </c>
      <c r="BJ95" s="80">
        <f t="shared" si="137"/>
        <v>-348.63157894736833</v>
      </c>
      <c r="BK95" s="4">
        <f t="shared" si="106"/>
        <v>2004.6315789473683</v>
      </c>
      <c r="BL95" s="4">
        <f t="shared" si="107"/>
        <v>0.47471620227038164</v>
      </c>
      <c r="BM95" s="4">
        <f t="shared" si="108"/>
        <v>0.99732914375490966</v>
      </c>
      <c r="BN95" s="23">
        <f t="shared" si="109"/>
        <v>1.4044290523916183</v>
      </c>
      <c r="BP95" s="204">
        <v>0.47499999999999998</v>
      </c>
      <c r="BQ95" s="4">
        <f t="shared" si="138"/>
        <v>0</v>
      </c>
      <c r="BR95" s="80">
        <f t="shared" si="139"/>
        <v>444</v>
      </c>
      <c r="BS95" s="80">
        <f t="shared" si="140"/>
        <v>-93.473684210526358</v>
      </c>
      <c r="BT95" s="4">
        <f t="shared" si="110"/>
        <v>537.47368421052636</v>
      </c>
      <c r="BU95" s="4">
        <f t="shared" si="111"/>
        <v>0.12727898176814589</v>
      </c>
      <c r="BV95" s="4">
        <f t="shared" si="112"/>
        <v>0.73185414516683867</v>
      </c>
      <c r="BW95" s="23">
        <f t="shared" si="113"/>
        <v>0.66988937772708346</v>
      </c>
    </row>
    <row r="96" spans="3:75">
      <c r="C96">
        <v>480</v>
      </c>
      <c r="D96" s="22">
        <v>0.48</v>
      </c>
      <c r="E96" s="4">
        <f t="shared" si="114"/>
        <v>1856.4102564102564</v>
      </c>
      <c r="F96" s="80">
        <f t="shared" si="115"/>
        <v>5857</v>
      </c>
      <c r="G96" s="80">
        <f t="shared" si="116"/>
        <v>1796.4583333333326</v>
      </c>
      <c r="H96" s="4">
        <f t="shared" si="117"/>
        <v>5916.9519230769238</v>
      </c>
      <c r="I96" s="4">
        <f t="shared" si="118"/>
        <v>2.4461578612926638</v>
      </c>
      <c r="J96" s="4"/>
      <c r="K96" s="4">
        <f t="shared" si="119"/>
        <v>2.9437571756601613</v>
      </c>
      <c r="L96" s="23">
        <f t="shared" si="85"/>
        <v>5.8148547593881794</v>
      </c>
      <c r="N96" s="22">
        <v>0.48</v>
      </c>
      <c r="O96" s="4">
        <f t="shared" si="120"/>
        <v>1925.7731958762888</v>
      </c>
      <c r="P96" s="80">
        <f t="shared" si="121"/>
        <v>4393</v>
      </c>
      <c r="Q96" s="80">
        <f t="shared" si="122"/>
        <v>2214.1731099656372</v>
      </c>
      <c r="R96" s="4">
        <f t="shared" si="86"/>
        <v>4104.6000859106516</v>
      </c>
      <c r="S96" s="4">
        <f t="shared" si="87"/>
        <v>3.0149415985370873</v>
      </c>
      <c r="T96" s="4">
        <f t="shared" si="88"/>
        <v>2.0420895949804239</v>
      </c>
      <c r="U96" s="23">
        <f t="shared" si="89"/>
        <v>6.1755860944855314</v>
      </c>
      <c r="W96" s="22">
        <v>0.48</v>
      </c>
      <c r="X96" s="4">
        <f t="shared" si="123"/>
        <v>1455.2845528455284</v>
      </c>
      <c r="Y96" s="80">
        <f t="shared" si="124"/>
        <v>8200</v>
      </c>
      <c r="Z96" s="80">
        <f t="shared" si="125"/>
        <v>656.50406504065108</v>
      </c>
      <c r="AA96" s="4">
        <f t="shared" si="90"/>
        <v>8998.7804878048773</v>
      </c>
      <c r="AB96" s="4">
        <f t="shared" si="91"/>
        <v>0.89393255043661624</v>
      </c>
      <c r="AC96" s="4">
        <f t="shared" si="92"/>
        <v>4.4770052178133719</v>
      </c>
      <c r="AD96" s="23">
        <f t="shared" si="93"/>
        <v>4.250768655592859</v>
      </c>
      <c r="AF96" s="22">
        <v>0.48</v>
      </c>
      <c r="AG96" s="4">
        <f t="shared" si="126"/>
        <v>2863.9999999999995</v>
      </c>
      <c r="AH96" s="80">
        <f t="shared" si="127"/>
        <v>1076</v>
      </c>
      <c r="AI96" s="80">
        <f t="shared" si="128"/>
        <v>4429.8333333333321</v>
      </c>
      <c r="AJ96" s="4">
        <f t="shared" si="94"/>
        <v>-489.83333333333314</v>
      </c>
      <c r="AK96" s="4">
        <f t="shared" si="95"/>
        <v>6.0319081336238174</v>
      </c>
      <c r="AL96" s="4">
        <f t="shared" si="96"/>
        <v>0.24369817578772793</v>
      </c>
      <c r="AM96" s="23">
        <f t="shared" si="97"/>
        <v>9.954162077006032</v>
      </c>
      <c r="AO96" s="22">
        <v>0.48</v>
      </c>
      <c r="AP96" s="4">
        <f t="shared" si="129"/>
        <v>885</v>
      </c>
      <c r="AQ96" s="80">
        <f t="shared" si="130"/>
        <v>405</v>
      </c>
      <c r="AR96" s="80">
        <f t="shared" si="131"/>
        <v>1353.75</v>
      </c>
      <c r="AS96" s="4">
        <f t="shared" si="98"/>
        <v>-63.75000000000005</v>
      </c>
      <c r="AT96" s="4">
        <f t="shared" si="99"/>
        <v>1.8433415032679736</v>
      </c>
      <c r="AU96" s="4">
        <f t="shared" si="100"/>
        <v>3.1716417910447783E-2</v>
      </c>
      <c r="AV96" s="23">
        <f t="shared" si="101"/>
        <v>3.015252704004487</v>
      </c>
      <c r="AX96" s="22">
        <v>0.48</v>
      </c>
      <c r="AY96" s="4">
        <f t="shared" si="132"/>
        <v>141.33333333333334</v>
      </c>
      <c r="AZ96" s="80">
        <f t="shared" si="133"/>
        <v>795</v>
      </c>
      <c r="BA96" s="80">
        <f t="shared" si="134"/>
        <v>64.041666666666714</v>
      </c>
      <c r="BB96" s="4">
        <f t="shared" si="102"/>
        <v>872.29166666666663</v>
      </c>
      <c r="BC96" s="4">
        <f t="shared" si="103"/>
        <v>8.7202705156136581E-2</v>
      </c>
      <c r="BD96" s="4">
        <f t="shared" si="104"/>
        <v>0.43397595356550578</v>
      </c>
      <c r="BE96" s="23">
        <f t="shared" si="105"/>
        <v>0.41293936685716309</v>
      </c>
      <c r="BG96" s="22">
        <v>0.48</v>
      </c>
      <c r="BH96" s="4">
        <f t="shared" si="135"/>
        <v>0</v>
      </c>
      <c r="BI96" s="80">
        <f t="shared" si="136"/>
        <v>1656</v>
      </c>
      <c r="BJ96" s="80">
        <f t="shared" si="137"/>
        <v>-344.99999999999977</v>
      </c>
      <c r="BK96" s="4">
        <f t="shared" si="106"/>
        <v>2000.9999999999998</v>
      </c>
      <c r="BL96" s="4">
        <f t="shared" si="107"/>
        <v>0.46977124183006497</v>
      </c>
      <c r="BM96" s="4">
        <f t="shared" si="108"/>
        <v>0.99552238805970139</v>
      </c>
      <c r="BN96" s="23">
        <f t="shared" si="109"/>
        <v>1.3855797605111688</v>
      </c>
      <c r="BP96" s="22">
        <v>0.48</v>
      </c>
      <c r="BQ96" s="4">
        <f t="shared" si="138"/>
        <v>0</v>
      </c>
      <c r="BR96" s="80">
        <f t="shared" si="139"/>
        <v>444</v>
      </c>
      <c r="BS96" s="80">
        <f t="shared" si="140"/>
        <v>-92.5</v>
      </c>
      <c r="BT96" s="4">
        <f t="shared" si="110"/>
        <v>536.5</v>
      </c>
      <c r="BU96" s="4">
        <f t="shared" si="111"/>
        <v>0.12595315904139431</v>
      </c>
      <c r="BV96" s="4">
        <f t="shared" si="112"/>
        <v>0.73052832244008703</v>
      </c>
      <c r="BW96" s="23">
        <f t="shared" si="113"/>
        <v>0.66125408496732008</v>
      </c>
    </row>
    <row r="97" spans="3:75">
      <c r="C97">
        <v>485</v>
      </c>
      <c r="D97" s="22">
        <v>0.48499999999999999</v>
      </c>
      <c r="E97" s="4">
        <f t="shared" si="114"/>
        <v>1856.4102564102564</v>
      </c>
      <c r="F97" s="80">
        <f t="shared" si="115"/>
        <v>5857</v>
      </c>
      <c r="G97" s="80">
        <f t="shared" si="116"/>
        <v>1797.0763943959814</v>
      </c>
      <c r="H97" s="4">
        <f t="shared" si="117"/>
        <v>5916.3338620142749</v>
      </c>
      <c r="I97" s="4">
        <f t="shared" si="118"/>
        <v>2.4469994477069461</v>
      </c>
      <c r="J97" s="4"/>
      <c r="K97" s="4">
        <f t="shared" si="119"/>
        <v>2.9434496825941667</v>
      </c>
      <c r="L97" s="23">
        <f t="shared" si="85"/>
        <v>5.7812978788210359</v>
      </c>
      <c r="N97" s="204">
        <v>0.48499999999999999</v>
      </c>
      <c r="O97" s="4">
        <f t="shared" si="120"/>
        <v>1925.7731958762888</v>
      </c>
      <c r="P97" s="80">
        <f t="shared" si="121"/>
        <v>4393</v>
      </c>
      <c r="Q97" s="80">
        <f t="shared" si="122"/>
        <v>2211.1999149750245</v>
      </c>
      <c r="R97" s="4">
        <f t="shared" si="86"/>
        <v>4107.5732809012643</v>
      </c>
      <c r="S97" s="4">
        <f t="shared" si="87"/>
        <v>3.0108931304126147</v>
      </c>
      <c r="T97" s="4">
        <f t="shared" si="88"/>
        <v>2.0435687964682905</v>
      </c>
      <c r="U97" s="23">
        <f t="shared" si="89"/>
        <v>6.1373644253904942</v>
      </c>
      <c r="W97" s="204">
        <v>0.48499999999999999</v>
      </c>
      <c r="X97" s="4">
        <f t="shared" si="123"/>
        <v>1455.2845528455284</v>
      </c>
      <c r="Y97" s="80">
        <f t="shared" si="124"/>
        <v>8200</v>
      </c>
      <c r="Z97" s="80">
        <f t="shared" si="125"/>
        <v>664.73891543039213</v>
      </c>
      <c r="AA97" s="4">
        <f t="shared" si="90"/>
        <v>8990.5456374151363</v>
      </c>
      <c r="AB97" s="4">
        <f t="shared" si="91"/>
        <v>0.90514558201306106</v>
      </c>
      <c r="AC97" s="4">
        <f t="shared" si="92"/>
        <v>4.472908277320963</v>
      </c>
      <c r="AD97" s="23">
        <f t="shared" si="93"/>
        <v>4.2317768352093648</v>
      </c>
      <c r="AF97" s="204">
        <v>0.48499999999999999</v>
      </c>
      <c r="AG97" s="4">
        <f t="shared" si="126"/>
        <v>2863.9999999999995</v>
      </c>
      <c r="AH97" s="80">
        <f t="shared" si="127"/>
        <v>1076</v>
      </c>
      <c r="AI97" s="80">
        <f t="shared" si="128"/>
        <v>4413.6907216494837</v>
      </c>
      <c r="AJ97" s="4">
        <f t="shared" si="94"/>
        <v>-473.69072164948432</v>
      </c>
      <c r="AK97" s="4">
        <f t="shared" si="95"/>
        <v>6.0099274532264202</v>
      </c>
      <c r="AL97" s="4">
        <f t="shared" si="96"/>
        <v>0.23566702569626086</v>
      </c>
      <c r="AM97" s="23">
        <f t="shared" si="97"/>
        <v>9.8731817700858109</v>
      </c>
      <c r="AO97" s="204">
        <v>0.48499999999999999</v>
      </c>
      <c r="AP97" s="4">
        <f t="shared" si="129"/>
        <v>885</v>
      </c>
      <c r="AQ97" s="80">
        <f t="shared" si="130"/>
        <v>405</v>
      </c>
      <c r="AR97" s="80">
        <f t="shared" si="131"/>
        <v>1348.9175257731958</v>
      </c>
      <c r="AS97" s="4">
        <f t="shared" si="98"/>
        <v>-58.917525773195912</v>
      </c>
      <c r="AT97" s="4">
        <f t="shared" si="99"/>
        <v>1.83676133683714</v>
      </c>
      <c r="AU97" s="4">
        <f t="shared" si="100"/>
        <v>2.9312201877211896E-2</v>
      </c>
      <c r="AV97" s="23">
        <f t="shared" si="101"/>
        <v>2.9910336288253987</v>
      </c>
      <c r="AX97" s="204">
        <v>0.48499999999999999</v>
      </c>
      <c r="AY97" s="4">
        <f t="shared" si="132"/>
        <v>141.33333333333334</v>
      </c>
      <c r="AZ97" s="80">
        <f t="shared" si="133"/>
        <v>795</v>
      </c>
      <c r="BA97" s="80">
        <f t="shared" si="134"/>
        <v>64.838487972508545</v>
      </c>
      <c r="BB97" s="4">
        <f t="shared" si="102"/>
        <v>871.4948453608248</v>
      </c>
      <c r="BC97" s="4">
        <f t="shared" si="103"/>
        <v>8.8287701487620551E-2</v>
      </c>
      <c r="BD97" s="4">
        <f t="shared" si="104"/>
        <v>0.43357952505513669</v>
      </c>
      <c r="BE97" s="23">
        <f t="shared" si="105"/>
        <v>0.41109217151406841</v>
      </c>
      <c r="BG97" s="204">
        <v>0.48499999999999999</v>
      </c>
      <c r="BH97" s="4">
        <f t="shared" si="135"/>
        <v>0</v>
      </c>
      <c r="BI97" s="80">
        <f t="shared" si="136"/>
        <v>1656</v>
      </c>
      <c r="BJ97" s="80">
        <f t="shared" si="137"/>
        <v>-341.4432989690722</v>
      </c>
      <c r="BK97" s="4">
        <f t="shared" si="106"/>
        <v>1997.4432989690722</v>
      </c>
      <c r="BL97" s="4">
        <f t="shared" si="107"/>
        <v>0.46492823933697192</v>
      </c>
      <c r="BM97" s="4">
        <f t="shared" si="108"/>
        <v>0.99375288505923987</v>
      </c>
      <c r="BN97" s="23">
        <f t="shared" si="109"/>
        <v>1.3672052234995773</v>
      </c>
      <c r="BP97" s="204">
        <v>0.48499999999999999</v>
      </c>
      <c r="BQ97" s="4">
        <f t="shared" si="138"/>
        <v>0</v>
      </c>
      <c r="BR97" s="80">
        <f t="shared" si="139"/>
        <v>444</v>
      </c>
      <c r="BS97" s="80">
        <f t="shared" si="140"/>
        <v>-91.546391752577392</v>
      </c>
      <c r="BT97" s="4">
        <f t="shared" si="110"/>
        <v>535.54639175257739</v>
      </c>
      <c r="BU97" s="4">
        <f t="shared" si="111"/>
        <v>0.12465467286570994</v>
      </c>
      <c r="BV97" s="4">
        <f t="shared" si="112"/>
        <v>0.72922983626440263</v>
      </c>
      <c r="BW97" s="23">
        <f t="shared" si="113"/>
        <v>0.65283065789464567</v>
      </c>
    </row>
    <row r="98" spans="3:75">
      <c r="C98">
        <v>490</v>
      </c>
      <c r="D98" s="22">
        <v>0.49</v>
      </c>
      <c r="E98" s="4">
        <f t="shared" si="114"/>
        <v>1856.4102564102564</v>
      </c>
      <c r="F98" s="80">
        <f t="shared" si="115"/>
        <v>5857</v>
      </c>
      <c r="G98" s="80">
        <f t="shared" si="116"/>
        <v>1797.681841967556</v>
      </c>
      <c r="H98" s="4">
        <f t="shared" si="117"/>
        <v>5915.7284144427003</v>
      </c>
      <c r="I98" s="4">
        <f t="shared" si="118"/>
        <v>2.4478238588882841</v>
      </c>
      <c r="J98" s="4"/>
      <c r="K98" s="4">
        <f t="shared" si="119"/>
        <v>2.9431484648968658</v>
      </c>
      <c r="L98" s="23">
        <f t="shared" si="85"/>
        <v>5.7484191591649063</v>
      </c>
      <c r="N98" s="22">
        <v>0.49</v>
      </c>
      <c r="O98" s="4">
        <f t="shared" si="120"/>
        <v>1925.7731958762888</v>
      </c>
      <c r="P98" s="80">
        <f t="shared" si="121"/>
        <v>4393</v>
      </c>
      <c r="Q98" s="80">
        <f t="shared" si="122"/>
        <v>2208.2873974332006</v>
      </c>
      <c r="R98" s="4">
        <f t="shared" si="86"/>
        <v>4110.4857984430882</v>
      </c>
      <c r="S98" s="4">
        <f t="shared" si="87"/>
        <v>3.0069272840866019</v>
      </c>
      <c r="T98" s="4">
        <f t="shared" si="88"/>
        <v>2.0450178101706906</v>
      </c>
      <c r="U98" s="23">
        <f t="shared" si="89"/>
        <v>6.0999548928155569</v>
      </c>
      <c r="W98" s="22">
        <v>0.49</v>
      </c>
      <c r="X98" s="4">
        <f t="shared" si="123"/>
        <v>1455.2845528455284</v>
      </c>
      <c r="Y98" s="80">
        <f t="shared" si="124"/>
        <v>8200</v>
      </c>
      <c r="Z98" s="80">
        <f t="shared" si="125"/>
        <v>672.80570764891422</v>
      </c>
      <c r="AA98" s="4">
        <f t="shared" si="90"/>
        <v>8982.4788451966142</v>
      </c>
      <c r="AB98" s="4">
        <f t="shared" si="91"/>
        <v>0.91612977621039504</v>
      </c>
      <c r="AC98" s="4">
        <f t="shared" si="92"/>
        <v>4.4688949478590123</v>
      </c>
      <c r="AD98" s="23">
        <f t="shared" si="93"/>
        <v>4.2130836889059511</v>
      </c>
      <c r="AF98" s="22">
        <v>0.49</v>
      </c>
      <c r="AG98" s="4">
        <f t="shared" si="126"/>
        <v>2863.9999999999995</v>
      </c>
      <c r="AH98" s="80">
        <f t="shared" si="127"/>
        <v>1076</v>
      </c>
      <c r="AI98" s="80">
        <f t="shared" si="128"/>
        <v>4397.8775510204077</v>
      </c>
      <c r="AJ98" s="4">
        <f t="shared" si="94"/>
        <v>-457.87755102040796</v>
      </c>
      <c r="AK98" s="4">
        <f t="shared" si="95"/>
        <v>5.9883953581432561</v>
      </c>
      <c r="AL98" s="4">
        <f t="shared" si="96"/>
        <v>0.22779977662706863</v>
      </c>
      <c r="AM98" s="23">
        <f t="shared" si="97"/>
        <v>9.7942291141250877</v>
      </c>
      <c r="AO98" s="22">
        <v>0.49</v>
      </c>
      <c r="AP98" s="4">
        <f t="shared" si="129"/>
        <v>885</v>
      </c>
      <c r="AQ98" s="80">
        <f t="shared" si="130"/>
        <v>405</v>
      </c>
      <c r="AR98" s="80">
        <f t="shared" si="131"/>
        <v>1344.1836734693877</v>
      </c>
      <c r="AS98" s="4">
        <f t="shared" si="98"/>
        <v>-54.183673469387777</v>
      </c>
      <c r="AT98" s="4">
        <f t="shared" si="99"/>
        <v>1.8303154595171398</v>
      </c>
      <c r="AU98" s="4">
        <f t="shared" si="100"/>
        <v>2.6957051477307353E-2</v>
      </c>
      <c r="AV98" s="23">
        <f t="shared" si="101"/>
        <v>2.9674210784933317</v>
      </c>
      <c r="AX98" s="22">
        <v>0.49</v>
      </c>
      <c r="AY98" s="4">
        <f t="shared" si="132"/>
        <v>141.33333333333334</v>
      </c>
      <c r="AZ98" s="80">
        <f t="shared" si="133"/>
        <v>795</v>
      </c>
      <c r="BA98" s="80">
        <f t="shared" si="134"/>
        <v>65.619047619047677</v>
      </c>
      <c r="BB98" s="4">
        <f t="shared" si="102"/>
        <v>870.71428571428567</v>
      </c>
      <c r="BC98" s="4">
        <f t="shared" si="103"/>
        <v>8.9350555036829621E-2</v>
      </c>
      <c r="BD98" s="4">
        <f t="shared" si="104"/>
        <v>0.43319118692253017</v>
      </c>
      <c r="BE98" s="23">
        <f t="shared" si="105"/>
        <v>0.40927407052215192</v>
      </c>
      <c r="BG98" s="22">
        <v>0.49</v>
      </c>
      <c r="BH98" s="4">
        <f t="shared" si="135"/>
        <v>0</v>
      </c>
      <c r="BI98" s="80">
        <f t="shared" si="136"/>
        <v>1656</v>
      </c>
      <c r="BJ98" s="80">
        <f t="shared" si="137"/>
        <v>-337.9591836734694</v>
      </c>
      <c r="BK98" s="4">
        <f t="shared" si="106"/>
        <v>1993.9591836734694</v>
      </c>
      <c r="BL98" s="4">
        <f t="shared" si="107"/>
        <v>0.46018407362945174</v>
      </c>
      <c r="BM98" s="4">
        <f t="shared" si="108"/>
        <v>0.9920194943649101</v>
      </c>
      <c r="BN98" s="23">
        <f t="shared" si="109"/>
        <v>1.3492882989321222</v>
      </c>
      <c r="BP98" s="22">
        <v>0.49</v>
      </c>
      <c r="BQ98" s="4">
        <f t="shared" si="138"/>
        <v>0</v>
      </c>
      <c r="BR98" s="80">
        <f t="shared" si="139"/>
        <v>444</v>
      </c>
      <c r="BS98" s="80">
        <f t="shared" si="140"/>
        <v>-90.612244897959158</v>
      </c>
      <c r="BT98" s="4">
        <f t="shared" si="110"/>
        <v>534.61224489795916</v>
      </c>
      <c r="BU98" s="4">
        <f t="shared" si="111"/>
        <v>0.12338268640789644</v>
      </c>
      <c r="BV98" s="4">
        <f t="shared" si="112"/>
        <v>0.72795784980658917</v>
      </c>
      <c r="BW98" s="23">
        <f t="shared" si="113"/>
        <v>0.64461158613105085</v>
      </c>
    </row>
    <row r="99" spans="3:75">
      <c r="C99">
        <v>495</v>
      </c>
      <c r="D99" s="22">
        <v>0.495</v>
      </c>
      <c r="E99" s="4">
        <f t="shared" si="114"/>
        <v>1856.4102564102564</v>
      </c>
      <c r="F99" s="80">
        <f t="shared" si="115"/>
        <v>5857</v>
      </c>
      <c r="G99" s="80">
        <f t="shared" si="116"/>
        <v>1798.2750582750591</v>
      </c>
      <c r="H99" s="4">
        <f t="shared" si="117"/>
        <v>5915.1351981351972</v>
      </c>
      <c r="I99" s="4">
        <f t="shared" si="118"/>
        <v>2.4486316152982828</v>
      </c>
      <c r="J99" s="4"/>
      <c r="K99" s="4">
        <f t="shared" si="119"/>
        <v>2.9428533324055706</v>
      </c>
      <c r="L99" s="23">
        <f t="shared" si="85"/>
        <v>5.716198250270315</v>
      </c>
      <c r="N99" s="204">
        <v>0.495</v>
      </c>
      <c r="O99" s="4">
        <f t="shared" si="120"/>
        <v>1925.7731958762888</v>
      </c>
      <c r="P99" s="80">
        <f t="shared" si="121"/>
        <v>4393</v>
      </c>
      <c r="Q99" s="80">
        <f t="shared" si="122"/>
        <v>2205.4337186295952</v>
      </c>
      <c r="R99" s="4">
        <f t="shared" si="86"/>
        <v>4113.3394772466936</v>
      </c>
      <c r="S99" s="4">
        <f t="shared" si="87"/>
        <v>3.0030415558681849</v>
      </c>
      <c r="T99" s="4">
        <f t="shared" si="88"/>
        <v>2.0464375508690016</v>
      </c>
      <c r="U99" s="23">
        <f t="shared" si="89"/>
        <v>6.0633319235876915</v>
      </c>
      <c r="W99" s="204">
        <v>0.495</v>
      </c>
      <c r="X99" s="4">
        <f t="shared" si="123"/>
        <v>1455.2845528455284</v>
      </c>
      <c r="Y99" s="80">
        <f t="shared" si="124"/>
        <v>8200</v>
      </c>
      <c r="Z99" s="80">
        <f t="shared" si="125"/>
        <v>680.70953436807144</v>
      </c>
      <c r="AA99" s="4">
        <f t="shared" si="90"/>
        <v>8974.575018477457</v>
      </c>
      <c r="AB99" s="4">
        <f t="shared" si="91"/>
        <v>0.92689206749465058</v>
      </c>
      <c r="AC99" s="4">
        <f t="shared" si="92"/>
        <v>4.4649626957599287</v>
      </c>
      <c r="AD99" s="23">
        <f t="shared" si="93"/>
        <v>4.1946828331034869</v>
      </c>
      <c r="AF99" s="204">
        <v>0.495</v>
      </c>
      <c r="AG99" s="4">
        <f t="shared" si="126"/>
        <v>2863.9999999999995</v>
      </c>
      <c r="AH99" s="80">
        <f t="shared" si="127"/>
        <v>1076</v>
      </c>
      <c r="AI99" s="80">
        <f t="shared" si="128"/>
        <v>4382.3838383838374</v>
      </c>
      <c r="AJ99" s="4">
        <f t="shared" si="94"/>
        <v>-442.38383838383794</v>
      </c>
      <c r="AK99" s="4">
        <f t="shared" si="95"/>
        <v>5.9672982548799522</v>
      </c>
      <c r="AL99" s="4">
        <f t="shared" si="96"/>
        <v>0.22009146188250645</v>
      </c>
      <c r="AM99" s="23">
        <f t="shared" si="97"/>
        <v>9.7172314165541707</v>
      </c>
      <c r="AO99" s="204">
        <v>0.495</v>
      </c>
      <c r="AP99" s="4">
        <f t="shared" si="129"/>
        <v>885</v>
      </c>
      <c r="AQ99" s="80">
        <f t="shared" si="130"/>
        <v>405</v>
      </c>
      <c r="AR99" s="80">
        <f t="shared" si="131"/>
        <v>1339.5454545454545</v>
      </c>
      <c r="AS99" s="4">
        <f t="shared" si="98"/>
        <v>-49.545454545454554</v>
      </c>
      <c r="AT99" s="4">
        <f t="shared" si="99"/>
        <v>1.8239998019409782</v>
      </c>
      <c r="AU99" s="4">
        <f t="shared" si="100"/>
        <v>2.4649479873360476E-2</v>
      </c>
      <c r="AV99" s="23">
        <f t="shared" si="101"/>
        <v>2.9443933060708805</v>
      </c>
      <c r="AX99" s="204">
        <v>0.495</v>
      </c>
      <c r="AY99" s="4">
        <f t="shared" si="132"/>
        <v>141.33333333333334</v>
      </c>
      <c r="AZ99" s="80">
        <f t="shared" si="133"/>
        <v>795</v>
      </c>
      <c r="BA99" s="80">
        <f t="shared" si="134"/>
        <v>66.383838383838423</v>
      </c>
      <c r="BB99" s="4">
        <f t="shared" si="102"/>
        <v>869.94949494949492</v>
      </c>
      <c r="BC99" s="4">
        <f t="shared" si="103"/>
        <v>9.0391936797165603E-2</v>
      </c>
      <c r="BD99" s="4">
        <f t="shared" si="104"/>
        <v>0.43281069400472383</v>
      </c>
      <c r="BE99" s="23">
        <f t="shared" si="105"/>
        <v>0.40748444031346226</v>
      </c>
      <c r="BG99" s="204">
        <v>0.495</v>
      </c>
      <c r="BH99" s="4">
        <f t="shared" si="135"/>
        <v>0</v>
      </c>
      <c r="BI99" s="80">
        <f t="shared" si="136"/>
        <v>1656</v>
      </c>
      <c r="BJ99" s="80">
        <f t="shared" si="137"/>
        <v>-334.5454545454545</v>
      </c>
      <c r="BK99" s="4">
        <f t="shared" si="106"/>
        <v>1990.5454545454545</v>
      </c>
      <c r="BL99" s="4">
        <f t="shared" si="107"/>
        <v>0.4555357496533966</v>
      </c>
      <c r="BM99" s="4">
        <f t="shared" si="108"/>
        <v>0.99032112166440522</v>
      </c>
      <c r="BN99" s="23">
        <f t="shared" si="109"/>
        <v>1.3318126413611555</v>
      </c>
      <c r="BP99" s="204">
        <v>0.495</v>
      </c>
      <c r="BQ99" s="4">
        <f t="shared" si="138"/>
        <v>0</v>
      </c>
      <c r="BR99" s="80">
        <f t="shared" si="139"/>
        <v>444</v>
      </c>
      <c r="BS99" s="80">
        <f t="shared" si="140"/>
        <v>-89.696969696969745</v>
      </c>
      <c r="BT99" s="4">
        <f t="shared" si="110"/>
        <v>533.69696969696975</v>
      </c>
      <c r="BU99" s="4">
        <f t="shared" si="111"/>
        <v>0.12213639664620062</v>
      </c>
      <c r="BV99" s="4">
        <f t="shared" si="112"/>
        <v>0.72671156004489335</v>
      </c>
      <c r="BW99" s="23">
        <f t="shared" si="113"/>
        <v>0.63658970373171209</v>
      </c>
    </row>
    <row r="100" spans="3:75">
      <c r="C100">
        <v>500</v>
      </c>
      <c r="D100" s="22">
        <v>0.5</v>
      </c>
      <c r="E100" s="4">
        <f t="shared" si="114"/>
        <v>1856.4102564102564</v>
      </c>
      <c r="F100" s="80">
        <f t="shared" si="115"/>
        <v>5857</v>
      </c>
      <c r="G100" s="80">
        <f t="shared" si="116"/>
        <v>1798.856410256411</v>
      </c>
      <c r="H100" s="4">
        <f t="shared" si="117"/>
        <v>5914.5538461538454</v>
      </c>
      <c r="I100" s="4">
        <f t="shared" si="118"/>
        <v>2.44942321658008</v>
      </c>
      <c r="J100" s="4"/>
      <c r="K100" s="4">
        <f t="shared" si="119"/>
        <v>2.9425641025641021</v>
      </c>
      <c r="L100" s="23">
        <f t="shared" si="85"/>
        <v>5.6846156080665891</v>
      </c>
      <c r="N100" s="22">
        <v>0.5</v>
      </c>
      <c r="O100" s="4">
        <f t="shared" si="120"/>
        <v>1925.7731958762888</v>
      </c>
      <c r="P100" s="80">
        <f t="shared" si="121"/>
        <v>4393</v>
      </c>
      <c r="Q100" s="80">
        <f t="shared" si="122"/>
        <v>2202.6371134020628</v>
      </c>
      <c r="R100" s="4">
        <f t="shared" si="86"/>
        <v>4116.136082474226</v>
      </c>
      <c r="S100" s="4">
        <f t="shared" si="87"/>
        <v>2.9992335422141374</v>
      </c>
      <c r="T100" s="4">
        <f t="shared" si="88"/>
        <v>2.0478288967533462</v>
      </c>
      <c r="U100" s="23">
        <f t="shared" si="89"/>
        <v>6.0274710055946272</v>
      </c>
      <c r="W100" s="22">
        <v>0.5</v>
      </c>
      <c r="X100" s="4">
        <f t="shared" si="123"/>
        <v>1455.2845528455284</v>
      </c>
      <c r="Y100" s="80">
        <f t="shared" si="124"/>
        <v>8200</v>
      </c>
      <c r="Z100" s="80">
        <f t="shared" si="125"/>
        <v>688.45528455284625</v>
      </c>
      <c r="AA100" s="4">
        <f t="shared" si="90"/>
        <v>8966.8292682926822</v>
      </c>
      <c r="AB100" s="4">
        <f t="shared" si="91"/>
        <v>0.93743911295322191</v>
      </c>
      <c r="AC100" s="4">
        <f t="shared" si="92"/>
        <v>4.4611090887028269</v>
      </c>
      <c r="AD100" s="23">
        <f t="shared" si="93"/>
        <v>4.1765680339468512</v>
      </c>
      <c r="AF100" s="22">
        <v>0.5</v>
      </c>
      <c r="AG100" s="4">
        <f t="shared" si="126"/>
        <v>2863.9999999999995</v>
      </c>
      <c r="AH100" s="80">
        <f t="shared" si="127"/>
        <v>1076</v>
      </c>
      <c r="AI100" s="80">
        <f t="shared" si="128"/>
        <v>4367.1999999999989</v>
      </c>
      <c r="AJ100" s="4">
        <f t="shared" si="94"/>
        <v>-427.19999999999959</v>
      </c>
      <c r="AK100" s="4">
        <f t="shared" si="95"/>
        <v>5.9466230936819153</v>
      </c>
      <c r="AL100" s="4">
        <f t="shared" si="96"/>
        <v>0.21253731343283561</v>
      </c>
      <c r="AM100" s="23">
        <f t="shared" si="97"/>
        <v>9.6421193379507653</v>
      </c>
      <c r="AO100" s="22">
        <v>0.5</v>
      </c>
      <c r="AP100" s="4">
        <f t="shared" si="129"/>
        <v>885</v>
      </c>
      <c r="AQ100" s="80">
        <f t="shared" si="130"/>
        <v>405</v>
      </c>
      <c r="AR100" s="80">
        <f t="shared" si="131"/>
        <v>1335</v>
      </c>
      <c r="AS100" s="4">
        <f t="shared" si="98"/>
        <v>-45</v>
      </c>
      <c r="AT100" s="4">
        <f t="shared" si="99"/>
        <v>1.8178104575163396</v>
      </c>
      <c r="AU100" s="4">
        <f t="shared" si="100"/>
        <v>2.2388059701492536E-2</v>
      </c>
      <c r="AV100" s="23">
        <f t="shared" si="101"/>
        <v>2.9219295678470392</v>
      </c>
      <c r="AX100" s="22">
        <v>0.5</v>
      </c>
      <c r="AY100" s="4">
        <f t="shared" si="132"/>
        <v>141.33333333333334</v>
      </c>
      <c r="AZ100" s="80">
        <f t="shared" si="133"/>
        <v>795</v>
      </c>
      <c r="BA100" s="80">
        <f t="shared" si="134"/>
        <v>67.133333333333297</v>
      </c>
      <c r="BB100" s="4">
        <f t="shared" si="102"/>
        <v>869.2</v>
      </c>
      <c r="BC100" s="4">
        <f t="shared" si="103"/>
        <v>9.1412490922294781E-2</v>
      </c>
      <c r="BD100" s="4">
        <f t="shared" si="104"/>
        <v>0.43243781094527367</v>
      </c>
      <c r="BE100" s="23">
        <f t="shared" si="105"/>
        <v>0.40572267204283585</v>
      </c>
      <c r="BG100" s="22">
        <v>0.5</v>
      </c>
      <c r="BH100" s="4">
        <f t="shared" si="135"/>
        <v>0</v>
      </c>
      <c r="BI100" s="80">
        <f t="shared" si="136"/>
        <v>1656</v>
      </c>
      <c r="BJ100" s="80">
        <f t="shared" si="137"/>
        <v>-331.19999999999982</v>
      </c>
      <c r="BK100" s="4">
        <f t="shared" si="106"/>
        <v>1987.1999999999998</v>
      </c>
      <c r="BL100" s="4">
        <f t="shared" si="107"/>
        <v>0.45098039215686242</v>
      </c>
      <c r="BM100" s="4">
        <f t="shared" si="108"/>
        <v>0.98865671641791031</v>
      </c>
      <c r="BN100" s="23">
        <f t="shared" si="109"/>
        <v>1.3147626573017261</v>
      </c>
      <c r="BP100" s="22">
        <v>0.5</v>
      </c>
      <c r="BQ100" s="4">
        <f t="shared" si="138"/>
        <v>0</v>
      </c>
      <c r="BR100" s="80">
        <f t="shared" si="139"/>
        <v>444</v>
      </c>
      <c r="BS100" s="80">
        <f t="shared" si="140"/>
        <v>-88.799999999999955</v>
      </c>
      <c r="BT100" s="4">
        <f t="shared" si="110"/>
        <v>532.79999999999995</v>
      </c>
      <c r="BU100" s="4">
        <f t="shared" si="111"/>
        <v>0.12091503267973848</v>
      </c>
      <c r="BV100" s="4">
        <f t="shared" si="112"/>
        <v>0.72549019607843124</v>
      </c>
      <c r="BW100" s="23">
        <f t="shared" si="113"/>
        <v>0.62875816993464029</v>
      </c>
    </row>
    <row r="101" spans="3:75">
      <c r="C101">
        <v>505</v>
      </c>
      <c r="D101" s="22">
        <v>0.505</v>
      </c>
      <c r="E101" s="4">
        <f t="shared" si="114"/>
        <v>1856.4102564102564</v>
      </c>
      <c r="F101" s="80">
        <f t="shared" si="115"/>
        <v>5857</v>
      </c>
      <c r="G101" s="80">
        <f t="shared" si="116"/>
        <v>1799.4262503173409</v>
      </c>
      <c r="H101" s="4">
        <f t="shared" si="117"/>
        <v>5913.9840060929155</v>
      </c>
      <c r="I101" s="4">
        <f t="shared" si="118"/>
        <v>2.4501991425889713</v>
      </c>
      <c r="J101" s="4"/>
      <c r="K101" s="4">
        <f t="shared" si="119"/>
        <v>2.9422806000462267</v>
      </c>
      <c r="L101" s="23">
        <f t="shared" si="85"/>
        <v>5.6536524550455241</v>
      </c>
      <c r="N101" s="204">
        <v>0.505</v>
      </c>
      <c r="O101" s="4">
        <f t="shared" si="120"/>
        <v>1925.7731958762888</v>
      </c>
      <c r="P101" s="80">
        <f t="shared" si="121"/>
        <v>4393</v>
      </c>
      <c r="Q101" s="80">
        <f t="shared" si="122"/>
        <v>2199.8958864958668</v>
      </c>
      <c r="R101" s="4">
        <f t="shared" si="86"/>
        <v>4118.877309380422</v>
      </c>
      <c r="S101" s="4">
        <f t="shared" si="87"/>
        <v>2.9955009347710599</v>
      </c>
      <c r="T101" s="4">
        <f t="shared" si="88"/>
        <v>2.0491926912340408</v>
      </c>
      <c r="U101" s="23">
        <f t="shared" si="89"/>
        <v>5.9923486333879517</v>
      </c>
      <c r="W101" s="204">
        <v>0.505</v>
      </c>
      <c r="X101" s="4">
        <f t="shared" si="123"/>
        <v>1455.2845528455284</v>
      </c>
      <c r="Y101" s="80">
        <f t="shared" si="124"/>
        <v>8200</v>
      </c>
      <c r="Z101" s="80">
        <f t="shared" si="125"/>
        <v>696.0476535458431</v>
      </c>
      <c r="AA101" s="4">
        <f t="shared" si="90"/>
        <v>8959.2368992996853</v>
      </c>
      <c r="AB101" s="4">
        <f t="shared" si="91"/>
        <v>0.9477773060264747</v>
      </c>
      <c r="AC101" s="4">
        <f t="shared" si="92"/>
        <v>4.4573317906963608</v>
      </c>
      <c r="AD101" s="23">
        <f t="shared" si="93"/>
        <v>4.1587332050697432</v>
      </c>
      <c r="AF101" s="204">
        <v>0.505</v>
      </c>
      <c r="AG101" s="4">
        <f t="shared" si="126"/>
        <v>2863.9999999999995</v>
      </c>
      <c r="AH101" s="80">
        <f t="shared" si="127"/>
        <v>1076</v>
      </c>
      <c r="AI101" s="80">
        <f t="shared" si="128"/>
        <v>4352.316831683167</v>
      </c>
      <c r="AJ101" s="4">
        <f t="shared" si="94"/>
        <v>-412.31683168316789</v>
      </c>
      <c r="AK101" s="4">
        <f t="shared" si="95"/>
        <v>5.9263573416165123</v>
      </c>
      <c r="AL101" s="4">
        <f t="shared" si="96"/>
        <v>0.20513275208117807</v>
      </c>
      <c r="AM101" s="23">
        <f t="shared" si="97"/>
        <v>9.568826704209199</v>
      </c>
      <c r="AO101" s="204">
        <v>0.505</v>
      </c>
      <c r="AP101" s="4">
        <f t="shared" si="129"/>
        <v>885</v>
      </c>
      <c r="AQ101" s="80">
        <f t="shared" si="130"/>
        <v>405</v>
      </c>
      <c r="AR101" s="80">
        <f t="shared" si="131"/>
        <v>1330.5445544554455</v>
      </c>
      <c r="AS101" s="4">
        <f t="shared" si="98"/>
        <v>-40.544554455445535</v>
      </c>
      <c r="AT101" s="4">
        <f t="shared" si="99"/>
        <v>1.8117436743674364</v>
      </c>
      <c r="AU101" s="4">
        <f t="shared" si="100"/>
        <v>2.0171420127087333E-2</v>
      </c>
      <c r="AV101" s="23">
        <f t="shared" si="101"/>
        <v>2.9000100671364604</v>
      </c>
      <c r="AX101" s="204">
        <v>0.505</v>
      </c>
      <c r="AY101" s="4">
        <f t="shared" si="132"/>
        <v>141.33333333333334</v>
      </c>
      <c r="AZ101" s="80">
        <f t="shared" si="133"/>
        <v>795</v>
      </c>
      <c r="BA101" s="80">
        <f t="shared" si="134"/>
        <v>67.86798679867988</v>
      </c>
      <c r="BB101" s="4">
        <f t="shared" si="102"/>
        <v>868.46534653465346</v>
      </c>
      <c r="BC101" s="4">
        <f t="shared" si="103"/>
        <v>9.2412836054847319E-2</v>
      </c>
      <c r="BD101" s="4">
        <f t="shared" si="104"/>
        <v>0.4320723117087828</v>
      </c>
      <c r="BE101" s="23">
        <f t="shared" si="105"/>
        <v>0.40398817135997411</v>
      </c>
      <c r="BG101" s="204">
        <v>0.505</v>
      </c>
      <c r="BH101" s="4">
        <f t="shared" si="135"/>
        <v>0</v>
      </c>
      <c r="BI101" s="80">
        <f t="shared" si="136"/>
        <v>1656</v>
      </c>
      <c r="BJ101" s="80">
        <f t="shared" si="137"/>
        <v>-327.92079207920779</v>
      </c>
      <c r="BK101" s="4">
        <f t="shared" si="106"/>
        <v>1983.9207920792078</v>
      </c>
      <c r="BL101" s="4">
        <f t="shared" si="107"/>
        <v>0.44651523975926982</v>
      </c>
      <c r="BM101" s="4">
        <f t="shared" si="108"/>
        <v>0.98702526969114812</v>
      </c>
      <c r="BN101" s="23">
        <f t="shared" si="109"/>
        <v>1.2981234631951617</v>
      </c>
      <c r="BP101" s="204">
        <v>0.505</v>
      </c>
      <c r="BQ101" s="4">
        <f t="shared" si="138"/>
        <v>0</v>
      </c>
      <c r="BR101" s="80">
        <f t="shared" si="139"/>
        <v>444</v>
      </c>
      <c r="BS101" s="80">
        <f t="shared" si="140"/>
        <v>-87.920792079207899</v>
      </c>
      <c r="BT101" s="4">
        <f t="shared" si="110"/>
        <v>531.9207920792079</v>
      </c>
      <c r="BU101" s="4">
        <f t="shared" si="111"/>
        <v>0.11971785413835496</v>
      </c>
      <c r="BV101" s="4">
        <f t="shared" si="112"/>
        <v>0.72429301753704767</v>
      </c>
      <c r="BW101" s="23">
        <f t="shared" si="113"/>
        <v>0.6211104511732477</v>
      </c>
    </row>
    <row r="102" spans="3:75">
      <c r="C102">
        <v>510</v>
      </c>
      <c r="D102" s="22">
        <v>0.51</v>
      </c>
      <c r="E102" s="4">
        <f t="shared" si="114"/>
        <v>1856.4102564102564</v>
      </c>
      <c r="F102" s="80">
        <f t="shared" si="115"/>
        <v>5857</v>
      </c>
      <c r="G102" s="80">
        <f t="shared" si="116"/>
        <v>1799.9849170437406</v>
      </c>
      <c r="H102" s="4">
        <f t="shared" si="117"/>
        <v>5913.4253393665158</v>
      </c>
      <c r="I102" s="4">
        <f t="shared" si="118"/>
        <v>2.4509598543623916</v>
      </c>
      <c r="J102" s="4"/>
      <c r="K102" s="4">
        <f t="shared" si="119"/>
        <v>2.9420026564012516</v>
      </c>
      <c r="L102" s="23">
        <f t="shared" si="85"/>
        <v>5.6232907430468879</v>
      </c>
      <c r="N102" s="22">
        <v>0.51</v>
      </c>
      <c r="O102" s="4">
        <f t="shared" si="120"/>
        <v>1925.7731958762888</v>
      </c>
      <c r="P102" s="80">
        <f t="shared" si="121"/>
        <v>4393</v>
      </c>
      <c r="Q102" s="80">
        <f t="shared" si="122"/>
        <v>2197.2084091368515</v>
      </c>
      <c r="R102" s="4">
        <f t="shared" si="86"/>
        <v>4121.5647867394373</v>
      </c>
      <c r="S102" s="4">
        <f t="shared" si="87"/>
        <v>2.9918415157092202</v>
      </c>
      <c r="T102" s="4">
        <f t="shared" si="88"/>
        <v>2.0505297446464863</v>
      </c>
      <c r="U102" s="23">
        <f t="shared" si="89"/>
        <v>5.9579422570949294</v>
      </c>
      <c r="W102" s="22">
        <v>0.51</v>
      </c>
      <c r="X102" s="4">
        <f t="shared" si="123"/>
        <v>1455.2845528455284</v>
      </c>
      <c r="Y102" s="80">
        <f t="shared" si="124"/>
        <v>8200</v>
      </c>
      <c r="Z102" s="80">
        <f t="shared" si="125"/>
        <v>703.49115255858601</v>
      </c>
      <c r="AA102" s="4">
        <f t="shared" si="90"/>
        <v>8951.7934002869424</v>
      </c>
      <c r="AB102" s="4">
        <f t="shared" si="91"/>
        <v>0.95791278943162572</v>
      </c>
      <c r="AC102" s="4">
        <f t="shared" si="92"/>
        <v>4.4536285573566881</v>
      </c>
      <c r="AD102" s="23">
        <f t="shared" si="93"/>
        <v>4.1411724051894572</v>
      </c>
      <c r="AF102" s="22">
        <v>0.51</v>
      </c>
      <c r="AG102" s="4">
        <f t="shared" si="126"/>
        <v>2863.9999999999995</v>
      </c>
      <c r="AH102" s="80">
        <f t="shared" si="127"/>
        <v>1076</v>
      </c>
      <c r="AI102" s="80">
        <f t="shared" si="128"/>
        <v>4337.7254901960778</v>
      </c>
      <c r="AJ102" s="4">
        <f t="shared" si="94"/>
        <v>-397.72549019607806</v>
      </c>
      <c r="AK102" s="4">
        <f t="shared" si="95"/>
        <v>5.9064889572386674</v>
      </c>
      <c r="AL102" s="4">
        <f t="shared" si="96"/>
        <v>0.19787337820700401</v>
      </c>
      <c r="AM102" s="23">
        <f t="shared" si="97"/>
        <v>9.4972903310302392</v>
      </c>
      <c r="AO102" s="22">
        <v>0.51</v>
      </c>
      <c r="AP102" s="4">
        <f t="shared" si="129"/>
        <v>885</v>
      </c>
      <c r="AQ102" s="80">
        <f t="shared" si="130"/>
        <v>405</v>
      </c>
      <c r="AR102" s="80">
        <f t="shared" si="131"/>
        <v>1326.1764705882354</v>
      </c>
      <c r="AS102" s="4">
        <f t="shared" si="98"/>
        <v>-36.176470588235325</v>
      </c>
      <c r="AT102" s="4">
        <f t="shared" si="99"/>
        <v>1.8057958477508649</v>
      </c>
      <c r="AU102" s="4">
        <f t="shared" si="100"/>
        <v>1.7998244073748917E-2</v>
      </c>
      <c r="AV102" s="23">
        <f t="shared" si="101"/>
        <v>2.8786159017653437</v>
      </c>
      <c r="AX102" s="22">
        <v>0.51</v>
      </c>
      <c r="AY102" s="4">
        <f t="shared" si="132"/>
        <v>141.33333333333334</v>
      </c>
      <c r="AZ102" s="80">
        <f t="shared" si="133"/>
        <v>795</v>
      </c>
      <c r="BA102" s="80">
        <f t="shared" si="134"/>
        <v>68.588235294117652</v>
      </c>
      <c r="BB102" s="4">
        <f t="shared" si="102"/>
        <v>867.74509803921569</v>
      </c>
      <c r="BC102" s="4">
        <f t="shared" si="103"/>
        <v>9.3393566576957576E-2</v>
      </c>
      <c r="BD102" s="4">
        <f t="shared" si="104"/>
        <v>0.4317139791239879</v>
      </c>
      <c r="BE102" s="23">
        <f t="shared" si="105"/>
        <v>0.40228035816574909</v>
      </c>
      <c r="BG102" s="22">
        <v>0.51</v>
      </c>
      <c r="BH102" s="4">
        <f t="shared" si="135"/>
        <v>0</v>
      </c>
      <c r="BI102" s="80">
        <f t="shared" si="136"/>
        <v>1656</v>
      </c>
      <c r="BJ102" s="80">
        <f t="shared" si="137"/>
        <v>-324.70588235294099</v>
      </c>
      <c r="BK102" s="4">
        <f t="shared" si="106"/>
        <v>1980.705882352941</v>
      </c>
      <c r="BL102" s="4">
        <f t="shared" si="107"/>
        <v>0.44213763936947298</v>
      </c>
      <c r="BM102" s="4">
        <f t="shared" si="108"/>
        <v>0.98542581211589109</v>
      </c>
      <c r="BN102" s="23">
        <f t="shared" si="109"/>
        <v>1.2818808461255695</v>
      </c>
      <c r="BP102" s="22">
        <v>0.51</v>
      </c>
      <c r="BQ102" s="4">
        <f t="shared" si="138"/>
        <v>0</v>
      </c>
      <c r="BR102" s="80">
        <f t="shared" si="139"/>
        <v>444</v>
      </c>
      <c r="BS102" s="80">
        <f t="shared" si="140"/>
        <v>-87.058823529411711</v>
      </c>
      <c r="BT102" s="4">
        <f t="shared" si="110"/>
        <v>531.05882352941171</v>
      </c>
      <c r="BU102" s="4">
        <f t="shared" si="111"/>
        <v>0.1185441496860181</v>
      </c>
      <c r="BV102" s="4">
        <f t="shared" si="112"/>
        <v>0.72311931308471089</v>
      </c>
      <c r="BW102" s="23">
        <f t="shared" si="113"/>
        <v>0.6136403042570352</v>
      </c>
    </row>
    <row r="103" spans="3:75">
      <c r="C103">
        <v>515</v>
      </c>
      <c r="D103" s="22">
        <v>0.51500000000000001</v>
      </c>
      <c r="E103" s="4">
        <f t="shared" si="114"/>
        <v>1856.4102564102564</v>
      </c>
      <c r="F103" s="80">
        <f t="shared" si="115"/>
        <v>5857</v>
      </c>
      <c r="G103" s="80">
        <f t="shared" si="116"/>
        <v>1800.5327358725413</v>
      </c>
      <c r="H103" s="4">
        <f t="shared" si="117"/>
        <v>5912.8775205377151</v>
      </c>
      <c r="I103" s="4">
        <f t="shared" si="118"/>
        <v>2.4517057950334165</v>
      </c>
      <c r="J103" s="4"/>
      <c r="K103" s="4">
        <f t="shared" si="119"/>
        <v>2.9417301097202562</v>
      </c>
      <c r="L103" s="23">
        <f t="shared" si="85"/>
        <v>5.5935131181908959</v>
      </c>
      <c r="N103" s="204">
        <v>0.51500000000000001</v>
      </c>
      <c r="O103" s="4">
        <f t="shared" si="120"/>
        <v>1925.7731958762888</v>
      </c>
      <c r="P103" s="80">
        <f t="shared" si="121"/>
        <v>4393</v>
      </c>
      <c r="Q103" s="80">
        <f t="shared" si="122"/>
        <v>2194.5731158042236</v>
      </c>
      <c r="R103" s="4">
        <f t="shared" si="86"/>
        <v>4124.2000800720652</v>
      </c>
      <c r="S103" s="4">
        <f t="shared" si="87"/>
        <v>2.9882531533281909</v>
      </c>
      <c r="T103" s="4">
        <f t="shared" si="88"/>
        <v>2.051840835856749</v>
      </c>
      <c r="U103" s="23">
        <f t="shared" si="89"/>
        <v>5.9242302344067959</v>
      </c>
      <c r="W103" s="204">
        <v>0.51500000000000001</v>
      </c>
      <c r="X103" s="4">
        <f t="shared" si="123"/>
        <v>1455.2845528455284</v>
      </c>
      <c r="Y103" s="80">
        <f t="shared" si="124"/>
        <v>8200</v>
      </c>
      <c r="Z103" s="80">
        <f t="shared" si="125"/>
        <v>710.7901176099142</v>
      </c>
      <c r="AA103" s="4">
        <f t="shared" si="90"/>
        <v>8944.4944352356142</v>
      </c>
      <c r="AB103" s="4">
        <f t="shared" si="91"/>
        <v>0.96785146733376104</v>
      </c>
      <c r="AC103" s="4">
        <f t="shared" si="92"/>
        <v>4.4499972314605047</v>
      </c>
      <c r="AD103" s="23">
        <f t="shared" si="93"/>
        <v>4.1238798355634305</v>
      </c>
      <c r="AF103" s="204">
        <v>0.51500000000000001</v>
      </c>
      <c r="AG103" s="4">
        <f t="shared" si="126"/>
        <v>2863.9999999999995</v>
      </c>
      <c r="AH103" s="80">
        <f t="shared" si="127"/>
        <v>1076</v>
      </c>
      <c r="AI103" s="80">
        <f t="shared" si="128"/>
        <v>4323.4174757281544</v>
      </c>
      <c r="AJ103" s="4">
        <f t="shared" si="94"/>
        <v>-383.41747572815495</v>
      </c>
      <c r="AK103" s="4">
        <f t="shared" si="95"/>
        <v>5.8870063667322352</v>
      </c>
      <c r="AL103" s="4">
        <f t="shared" si="96"/>
        <v>0.1907549630488333</v>
      </c>
      <c r="AM103" s="23">
        <f t="shared" si="97"/>
        <v>9.4274498598085863</v>
      </c>
      <c r="AO103" s="204">
        <v>0.51500000000000001</v>
      </c>
      <c r="AP103" s="4">
        <f t="shared" si="129"/>
        <v>885</v>
      </c>
      <c r="AQ103" s="80">
        <f t="shared" si="130"/>
        <v>405</v>
      </c>
      <c r="AR103" s="80">
        <f t="shared" si="131"/>
        <v>1321.8932038834951</v>
      </c>
      <c r="AS103" s="4">
        <f t="shared" si="98"/>
        <v>-31.893203883495168</v>
      </c>
      <c r="AT103" s="4">
        <f t="shared" si="99"/>
        <v>1.7999635129132556</v>
      </c>
      <c r="AU103" s="4">
        <f t="shared" si="100"/>
        <v>1.5867265613679189E-2</v>
      </c>
      <c r="AV103" s="23">
        <f t="shared" si="101"/>
        <v>2.8577290149677808</v>
      </c>
      <c r="AX103" s="204">
        <v>0.51500000000000001</v>
      </c>
      <c r="AY103" s="4">
        <f t="shared" si="132"/>
        <v>141.33333333333334</v>
      </c>
      <c r="AZ103" s="80">
        <f t="shared" si="133"/>
        <v>795</v>
      </c>
      <c r="BA103" s="80">
        <f t="shared" si="134"/>
        <v>69.294498381876991</v>
      </c>
      <c r="BB103" s="4">
        <f t="shared" si="102"/>
        <v>867.03883495145635</v>
      </c>
      <c r="BC103" s="4">
        <f t="shared" si="103"/>
        <v>9.4355253787958851E-2</v>
      </c>
      <c r="BD103" s="4">
        <f t="shared" si="104"/>
        <v>0.43136260445346086</v>
      </c>
      <c r="BE103" s="23">
        <f t="shared" si="105"/>
        <v>0.40059866635577612</v>
      </c>
      <c r="BG103" s="204">
        <v>0.51500000000000001</v>
      </c>
      <c r="BH103" s="4">
        <f t="shared" si="135"/>
        <v>0</v>
      </c>
      <c r="BI103" s="80">
        <f t="shared" si="136"/>
        <v>1656</v>
      </c>
      <c r="BJ103" s="80">
        <f t="shared" si="137"/>
        <v>-321.55339805825224</v>
      </c>
      <c r="BK103" s="4">
        <f t="shared" si="106"/>
        <v>1977.5533980582522</v>
      </c>
      <c r="BL103" s="4">
        <f t="shared" si="107"/>
        <v>0.43784504092899262</v>
      </c>
      <c r="BM103" s="4">
        <f t="shared" si="108"/>
        <v>0.98385741196927967</v>
      </c>
      <c r="BN103" s="23">
        <f t="shared" si="109"/>
        <v>1.266021227083326</v>
      </c>
      <c r="BP103" s="204">
        <v>0.51500000000000001</v>
      </c>
      <c r="BQ103" s="4">
        <f t="shared" si="138"/>
        <v>0</v>
      </c>
      <c r="BR103" s="80">
        <f t="shared" si="139"/>
        <v>444</v>
      </c>
      <c r="BS103" s="80">
        <f t="shared" si="140"/>
        <v>-86.213592233009649</v>
      </c>
      <c r="BT103" s="4">
        <f t="shared" si="110"/>
        <v>530.21359223300965</v>
      </c>
      <c r="BU103" s="4">
        <f t="shared" si="111"/>
        <v>0.11739323561139657</v>
      </c>
      <c r="BV103" s="4">
        <f t="shared" si="112"/>
        <v>0.72196839901008936</v>
      </c>
      <c r="BW103" s="23">
        <f t="shared" si="113"/>
        <v>0.60634176063362133</v>
      </c>
    </row>
    <row r="104" spans="3:75">
      <c r="C104">
        <v>520</v>
      </c>
      <c r="D104" s="22">
        <v>0.52</v>
      </c>
      <c r="E104" s="4">
        <f t="shared" si="114"/>
        <v>1856.4102564102564</v>
      </c>
      <c r="F104" s="80">
        <f t="shared" si="115"/>
        <v>5857</v>
      </c>
      <c r="G104" s="80">
        <f t="shared" si="116"/>
        <v>1801.0700197238662</v>
      </c>
      <c r="H104" s="4">
        <f t="shared" si="117"/>
        <v>5912.3402366863902</v>
      </c>
      <c r="I104" s="4">
        <f t="shared" si="118"/>
        <v>2.4524373906915384</v>
      </c>
      <c r="J104" s="4"/>
      <c r="K104" s="4">
        <f t="shared" si="119"/>
        <v>2.9414628043215871</v>
      </c>
      <c r="L104" s="23">
        <f t="shared" si="85"/>
        <v>5.5643028878144953</v>
      </c>
      <c r="N104" s="22">
        <v>0.52</v>
      </c>
      <c r="O104" s="4">
        <f t="shared" si="120"/>
        <v>1925.7731958762888</v>
      </c>
      <c r="P104" s="80">
        <f t="shared" si="121"/>
        <v>4393</v>
      </c>
      <c r="Q104" s="80">
        <f t="shared" si="122"/>
        <v>2191.9885011895331</v>
      </c>
      <c r="R104" s="4">
        <f t="shared" si="86"/>
        <v>4126.7846946867558</v>
      </c>
      <c r="S104" s="4">
        <f t="shared" si="87"/>
        <v>2.9847337979160304</v>
      </c>
      <c r="T104" s="4">
        <f t="shared" si="88"/>
        <v>2.0531267137745055</v>
      </c>
      <c r="U104" s="23">
        <f t="shared" si="89"/>
        <v>5.8911917854298004</v>
      </c>
      <c r="W104" s="22">
        <v>0.52</v>
      </c>
      <c r="X104" s="4">
        <f t="shared" si="123"/>
        <v>1455.2845528455284</v>
      </c>
      <c r="Y104" s="80">
        <f t="shared" si="124"/>
        <v>8200</v>
      </c>
      <c r="Z104" s="80">
        <f t="shared" si="125"/>
        <v>717.94871794871983</v>
      </c>
      <c r="AA104" s="4">
        <f t="shared" si="90"/>
        <v>8937.3358348968086</v>
      </c>
      <c r="AB104" s="4">
        <f t="shared" si="91"/>
        <v>0.97759901681470551</v>
      </c>
      <c r="AC104" s="4">
        <f t="shared" si="92"/>
        <v>4.4464357387546309</v>
      </c>
      <c r="AD104" s="23">
        <f t="shared" si="93"/>
        <v>4.106849837335476</v>
      </c>
      <c r="AF104" s="22">
        <v>0.52</v>
      </c>
      <c r="AG104" s="4">
        <f t="shared" si="126"/>
        <v>2863.9999999999995</v>
      </c>
      <c r="AH104" s="80">
        <f t="shared" si="127"/>
        <v>1076</v>
      </c>
      <c r="AI104" s="80">
        <f t="shared" si="128"/>
        <v>4309.3846153846143</v>
      </c>
      <c r="AJ104" s="4">
        <f t="shared" si="94"/>
        <v>-369.38461538461502</v>
      </c>
      <c r="AK104" s="4">
        <f t="shared" si="95"/>
        <v>5.867898441427851</v>
      </c>
      <c r="AL104" s="4">
        <f t="shared" si="96"/>
        <v>0.18377344048985822</v>
      </c>
      <c r="AM104" s="23">
        <f t="shared" si="97"/>
        <v>9.3592476040726833</v>
      </c>
      <c r="AO104" s="22">
        <v>0.52</v>
      </c>
      <c r="AP104" s="4">
        <f t="shared" si="129"/>
        <v>885</v>
      </c>
      <c r="AQ104" s="80">
        <f t="shared" si="130"/>
        <v>405</v>
      </c>
      <c r="AR104" s="80">
        <f t="shared" si="131"/>
        <v>1317.6923076923076</v>
      </c>
      <c r="AS104" s="4">
        <f t="shared" si="98"/>
        <v>-27.692307692307704</v>
      </c>
      <c r="AT104" s="4">
        <f t="shared" si="99"/>
        <v>1.794243338360985</v>
      </c>
      <c r="AU104" s="4">
        <f t="shared" si="100"/>
        <v>1.3777267508610799E-2</v>
      </c>
      <c r="AV104" s="23">
        <f t="shared" si="101"/>
        <v>2.837332149439598</v>
      </c>
      <c r="AX104" s="22">
        <v>0.52</v>
      </c>
      <c r="AY104" s="4">
        <f t="shared" si="132"/>
        <v>141.33333333333334</v>
      </c>
      <c r="AZ104" s="80">
        <f t="shared" si="133"/>
        <v>795</v>
      </c>
      <c r="BA104" s="80">
        <f t="shared" si="134"/>
        <v>69.987179487179532</v>
      </c>
      <c r="BB104" s="4">
        <f t="shared" si="102"/>
        <v>866.34615384615381</v>
      </c>
      <c r="BC104" s="4">
        <f t="shared" si="103"/>
        <v>9.5298447014133342E-2</v>
      </c>
      <c r="BD104" s="4">
        <f t="shared" si="104"/>
        <v>0.4310179869881362</v>
      </c>
      <c r="BE104" s="23">
        <f t="shared" si="105"/>
        <v>0.39894254355390424</v>
      </c>
      <c r="BG104" s="22">
        <v>0.52</v>
      </c>
      <c r="BH104" s="4">
        <f t="shared" si="135"/>
        <v>0</v>
      </c>
      <c r="BI104" s="80">
        <f t="shared" si="136"/>
        <v>1656</v>
      </c>
      <c r="BJ104" s="80">
        <f t="shared" si="137"/>
        <v>-318.46153846153834</v>
      </c>
      <c r="BK104" s="4">
        <f t="shared" si="106"/>
        <v>1974.4615384615383</v>
      </c>
      <c r="BL104" s="4">
        <f t="shared" si="107"/>
        <v>0.43363499245852166</v>
      </c>
      <c r="BM104" s="4">
        <f t="shared" si="108"/>
        <v>0.98231917336394947</v>
      </c>
      <c r="BN104" s="23">
        <f t="shared" si="109"/>
        <v>1.2505316265868702</v>
      </c>
      <c r="BP104" s="22">
        <v>0.52</v>
      </c>
      <c r="BQ104" s="4">
        <f t="shared" si="138"/>
        <v>0</v>
      </c>
      <c r="BR104" s="80">
        <f t="shared" si="139"/>
        <v>444</v>
      </c>
      <c r="BS104" s="80">
        <f t="shared" si="140"/>
        <v>-85.384615384615358</v>
      </c>
      <c r="BT104" s="4">
        <f t="shared" si="110"/>
        <v>529.38461538461536</v>
      </c>
      <c r="BU104" s="4">
        <f t="shared" si="111"/>
        <v>0.11626445449974857</v>
      </c>
      <c r="BV104" s="4">
        <f t="shared" si="112"/>
        <v>0.72083961789844131</v>
      </c>
      <c r="BW104" s="23">
        <f t="shared" si="113"/>
        <v>0.59920911165255031</v>
      </c>
    </row>
    <row r="105" spans="3:75">
      <c r="C105">
        <v>525</v>
      </c>
      <c r="D105" s="22">
        <v>0.52500000000000002</v>
      </c>
      <c r="E105" s="4">
        <f t="shared" si="114"/>
        <v>1856.4102564102564</v>
      </c>
      <c r="F105" s="80">
        <f t="shared" si="115"/>
        <v>5857</v>
      </c>
      <c r="G105" s="80">
        <f t="shared" si="116"/>
        <v>1801.5970695970705</v>
      </c>
      <c r="H105" s="4">
        <f t="shared" si="117"/>
        <v>5911.8131868131859</v>
      </c>
      <c r="I105" s="4">
        <f t="shared" si="118"/>
        <v>2.4531550511942677</v>
      </c>
      <c r="J105" s="4"/>
      <c r="K105" s="4">
        <f t="shared" si="119"/>
        <v>2.9412005904543213</v>
      </c>
      <c r="L105" s="23">
        <f t="shared" si="85"/>
        <v>5.5356439892791762</v>
      </c>
      <c r="N105" s="204">
        <v>0.52500000000000002</v>
      </c>
      <c r="O105" s="4">
        <f t="shared" si="120"/>
        <v>1925.7731958762888</v>
      </c>
      <c r="P105" s="80">
        <f t="shared" si="121"/>
        <v>4393</v>
      </c>
      <c r="Q105" s="80">
        <f t="shared" si="122"/>
        <v>2189.4531173294063</v>
      </c>
      <c r="R105" s="4">
        <f t="shared" si="86"/>
        <v>4129.3200785468825</v>
      </c>
      <c r="S105" s="4">
        <f t="shared" si="87"/>
        <v>2.9812814778450516</v>
      </c>
      <c r="T105" s="4">
        <f t="shared" si="88"/>
        <v>2.0543880987795435</v>
      </c>
      <c r="U105" s="23">
        <f t="shared" si="89"/>
        <v>5.8588069502019628</v>
      </c>
      <c r="W105" s="204">
        <v>0.52500000000000002</v>
      </c>
      <c r="X105" s="4">
        <f t="shared" si="123"/>
        <v>1455.2845528455284</v>
      </c>
      <c r="Y105" s="80">
        <f t="shared" si="124"/>
        <v>8200</v>
      </c>
      <c r="Z105" s="80">
        <f t="shared" si="125"/>
        <v>724.97096399535553</v>
      </c>
      <c r="AA105" s="4">
        <f t="shared" si="90"/>
        <v>8930.3135888501729</v>
      </c>
      <c r="AB105" s="4">
        <f t="shared" si="91"/>
        <v>0.98716089868648615</v>
      </c>
      <c r="AC105" s="4">
        <f t="shared" si="92"/>
        <v>4.4429420840050611</v>
      </c>
      <c r="AD105" s="23">
        <f t="shared" si="93"/>
        <v>4.0900768887959416</v>
      </c>
      <c r="AF105" s="204">
        <v>0.52500000000000002</v>
      </c>
      <c r="AG105" s="4">
        <f t="shared" si="126"/>
        <v>2863.9999999999995</v>
      </c>
      <c r="AH105" s="80">
        <f t="shared" si="127"/>
        <v>1076</v>
      </c>
      <c r="AI105" s="80">
        <f t="shared" si="128"/>
        <v>4295.6190476190468</v>
      </c>
      <c r="AJ105" s="4">
        <f t="shared" si="94"/>
        <v>-355.61904761904725</v>
      </c>
      <c r="AK105" s="4">
        <f t="shared" si="95"/>
        <v>5.8491544766054551</v>
      </c>
      <c r="AL105" s="4">
        <f t="shared" si="96"/>
        <v>0.17692489931295882</v>
      </c>
      <c r="AM105" s="23">
        <f t="shared" si="97"/>
        <v>9.2926284057016915</v>
      </c>
      <c r="AO105" s="204">
        <v>0.52500000000000002</v>
      </c>
      <c r="AP105" s="4">
        <f t="shared" si="129"/>
        <v>885</v>
      </c>
      <c r="AQ105" s="80">
        <f t="shared" si="130"/>
        <v>405</v>
      </c>
      <c r="AR105" s="80">
        <f t="shared" si="131"/>
        <v>1313.5714285714284</v>
      </c>
      <c r="AS105" s="4">
        <f t="shared" si="98"/>
        <v>-23.571428571428569</v>
      </c>
      <c r="AT105" s="4">
        <f t="shared" si="99"/>
        <v>1.7886321195144721</v>
      </c>
      <c r="AU105" s="4">
        <f t="shared" si="100"/>
        <v>1.1727078891257995E-2</v>
      </c>
      <c r="AV105" s="23">
        <f t="shared" si="101"/>
        <v>2.8174088043177461</v>
      </c>
      <c r="AX105" s="204">
        <v>0.52500000000000002</v>
      </c>
      <c r="AY105" s="4">
        <f t="shared" si="132"/>
        <v>141.33333333333334</v>
      </c>
      <c r="AZ105" s="80">
        <f t="shared" si="133"/>
        <v>795</v>
      </c>
      <c r="BA105" s="80">
        <f t="shared" si="134"/>
        <v>70.666666666666714</v>
      </c>
      <c r="BB105" s="4">
        <f t="shared" si="102"/>
        <v>865.66666666666663</v>
      </c>
      <c r="BC105" s="4">
        <f t="shared" si="103"/>
        <v>9.6223674655047262E-2</v>
      </c>
      <c r="BD105" s="4">
        <f t="shared" si="104"/>
        <v>0.43067993366500829</v>
      </c>
      <c r="BE105" s="23">
        <f t="shared" si="105"/>
        <v>0.39731145083793618</v>
      </c>
      <c r="BG105" s="204">
        <v>0.52500000000000002</v>
      </c>
      <c r="BH105" s="4">
        <f t="shared" si="135"/>
        <v>0</v>
      </c>
      <c r="BI105" s="80">
        <f t="shared" si="136"/>
        <v>1656</v>
      </c>
      <c r="BJ105" s="80">
        <f t="shared" si="137"/>
        <v>-315.42857142857133</v>
      </c>
      <c r="BK105" s="4">
        <f t="shared" si="106"/>
        <v>1971.4285714285713</v>
      </c>
      <c r="BL105" s="4">
        <f t="shared" si="107"/>
        <v>0.42950513538748814</v>
      </c>
      <c r="BM105" s="4">
        <f t="shared" si="108"/>
        <v>0.98081023454157779</v>
      </c>
      <c r="BN105" s="23">
        <f t="shared" si="109"/>
        <v>1.2353996324898113</v>
      </c>
      <c r="BP105" s="204">
        <v>0.52500000000000002</v>
      </c>
      <c r="BQ105" s="4">
        <f t="shared" si="138"/>
        <v>0</v>
      </c>
      <c r="BR105" s="80">
        <f t="shared" si="139"/>
        <v>444</v>
      </c>
      <c r="BS105" s="80">
        <f t="shared" si="140"/>
        <v>-84.571428571428555</v>
      </c>
      <c r="BT105" s="4">
        <f t="shared" si="110"/>
        <v>528.57142857142856</v>
      </c>
      <c r="BU105" s="4">
        <f t="shared" si="111"/>
        <v>0.11515717398070335</v>
      </c>
      <c r="BV105" s="4">
        <f t="shared" si="112"/>
        <v>0.71973233737939613</v>
      </c>
      <c r="BW105" s="23">
        <f t="shared" si="113"/>
        <v>0.59223689475790309</v>
      </c>
    </row>
    <row r="106" spans="3:75">
      <c r="C106">
        <v>530</v>
      </c>
      <c r="D106" s="22">
        <v>0.53</v>
      </c>
      <c r="E106" s="4">
        <f t="shared" si="114"/>
        <v>1856.4102564102564</v>
      </c>
      <c r="F106" s="80">
        <f t="shared" si="115"/>
        <v>5857</v>
      </c>
      <c r="G106" s="80">
        <f t="shared" si="116"/>
        <v>1802.1141751330438</v>
      </c>
      <c r="H106" s="4">
        <f t="shared" si="117"/>
        <v>5911.2960812772126</v>
      </c>
      <c r="I106" s="4">
        <f t="shared" si="118"/>
        <v>2.4538591709327937</v>
      </c>
      <c r="J106" s="4"/>
      <c r="K106" s="4">
        <f t="shared" si="119"/>
        <v>2.9409433240185137</v>
      </c>
      <c r="L106" s="23">
        <f t="shared" si="85"/>
        <v>5.5075209605278737</v>
      </c>
      <c r="N106" s="22">
        <v>0.53</v>
      </c>
      <c r="O106" s="4">
        <f t="shared" si="120"/>
        <v>1925.7731958762888</v>
      </c>
      <c r="P106" s="80">
        <f t="shared" si="121"/>
        <v>4393</v>
      </c>
      <c r="Q106" s="80">
        <f t="shared" si="122"/>
        <v>2186.9655709006038</v>
      </c>
      <c r="R106" s="4">
        <f t="shared" si="86"/>
        <v>4131.807624975685</v>
      </c>
      <c r="S106" s="4">
        <f t="shared" si="87"/>
        <v>2.9778942958886212</v>
      </c>
      <c r="T106" s="4">
        <f t="shared" si="88"/>
        <v>2.0556256840675049</v>
      </c>
      <c r="U106" s="23">
        <f t="shared" si="89"/>
        <v>5.8270565486939754</v>
      </c>
      <c r="W106" s="22">
        <v>0.53</v>
      </c>
      <c r="X106" s="4">
        <f t="shared" si="123"/>
        <v>1455.2845528455284</v>
      </c>
      <c r="Y106" s="80">
        <f t="shared" si="124"/>
        <v>8200</v>
      </c>
      <c r="Z106" s="80">
        <f t="shared" si="125"/>
        <v>731.86071483356432</v>
      </c>
      <c r="AA106" s="4">
        <f t="shared" si="90"/>
        <v>8923.4238380119641</v>
      </c>
      <c r="AB106" s="4">
        <f t="shared" si="91"/>
        <v>0.99654236769276172</v>
      </c>
      <c r="AC106" s="4">
        <f t="shared" si="92"/>
        <v>4.4395143472696335</v>
      </c>
      <c r="AD106" s="23">
        <f t="shared" si="93"/>
        <v>4.0735556025771356</v>
      </c>
      <c r="AF106" s="22">
        <v>0.53</v>
      </c>
      <c r="AG106" s="4">
        <f t="shared" si="126"/>
        <v>2863.9999999999995</v>
      </c>
      <c r="AH106" s="80">
        <f t="shared" si="127"/>
        <v>1076</v>
      </c>
      <c r="AI106" s="80">
        <f t="shared" si="128"/>
        <v>4282.1132075471687</v>
      </c>
      <c r="AJ106" s="4">
        <f t="shared" si="94"/>
        <v>-342.11320754716945</v>
      </c>
      <c r="AK106" s="4">
        <f t="shared" si="95"/>
        <v>5.8307641714966891</v>
      </c>
      <c r="AL106" s="4">
        <f t="shared" si="96"/>
        <v>0.17020557589411414</v>
      </c>
      <c r="AM106" s="23">
        <f t="shared" si="97"/>
        <v>9.227539500208465</v>
      </c>
      <c r="AO106" s="22">
        <v>0.53</v>
      </c>
      <c r="AP106" s="4">
        <f t="shared" si="129"/>
        <v>885</v>
      </c>
      <c r="AQ106" s="80">
        <f t="shared" si="130"/>
        <v>405</v>
      </c>
      <c r="AR106" s="80">
        <f t="shared" si="131"/>
        <v>1309.5283018867924</v>
      </c>
      <c r="AS106" s="4">
        <f t="shared" si="98"/>
        <v>-19.528301886792441</v>
      </c>
      <c r="AT106" s="4">
        <f t="shared" si="99"/>
        <v>1.7831267727216671</v>
      </c>
      <c r="AU106" s="4">
        <f t="shared" si="100"/>
        <v>9.71557307800619E-3</v>
      </c>
      <c r="AV106" s="23">
        <f t="shared" si="101"/>
        <v>2.7979431948724254</v>
      </c>
      <c r="AX106" s="22">
        <v>0.53</v>
      </c>
      <c r="AY106" s="4">
        <f t="shared" si="132"/>
        <v>141.33333333333334</v>
      </c>
      <c r="AZ106" s="80">
        <f t="shared" si="133"/>
        <v>795</v>
      </c>
      <c r="BA106" s="80">
        <f t="shared" si="134"/>
        <v>71.333333333333343</v>
      </c>
      <c r="BB106" s="4">
        <f t="shared" si="102"/>
        <v>865</v>
      </c>
      <c r="BC106" s="4">
        <f t="shared" si="103"/>
        <v>9.7131445170660857E-2</v>
      </c>
      <c r="BD106" s="4">
        <f t="shared" si="104"/>
        <v>0.43034825870646765</v>
      </c>
      <c r="BE106" s="23">
        <f t="shared" si="105"/>
        <v>0.39570486245960151</v>
      </c>
      <c r="BG106" s="22">
        <v>0.53</v>
      </c>
      <c r="BH106" s="4">
        <f t="shared" si="135"/>
        <v>0</v>
      </c>
      <c r="BI106" s="80">
        <f t="shared" si="136"/>
        <v>1656</v>
      </c>
      <c r="BJ106" s="80">
        <f t="shared" si="137"/>
        <v>-312.45283018867917</v>
      </c>
      <c r="BK106" s="4">
        <f t="shared" si="106"/>
        <v>1968.4528301886792</v>
      </c>
      <c r="BL106" s="4">
        <f t="shared" si="107"/>
        <v>0.42545320014798355</v>
      </c>
      <c r="BM106" s="4">
        <f t="shared" si="108"/>
        <v>0.97932976626302448</v>
      </c>
      <c r="BN106" s="23">
        <f t="shared" si="109"/>
        <v>1.2206133698145918</v>
      </c>
      <c r="BP106" s="22">
        <v>0.53</v>
      </c>
      <c r="BQ106" s="4">
        <f t="shared" si="138"/>
        <v>0</v>
      </c>
      <c r="BR106" s="80">
        <f t="shared" si="139"/>
        <v>444</v>
      </c>
      <c r="BS106" s="80">
        <f t="shared" si="140"/>
        <v>-83.773584905660414</v>
      </c>
      <c r="BT106" s="4">
        <f t="shared" si="110"/>
        <v>527.77358490566041</v>
      </c>
      <c r="BU106" s="4">
        <f t="shared" si="111"/>
        <v>0.11407078554692321</v>
      </c>
      <c r="BV106" s="4">
        <f t="shared" si="112"/>
        <v>0.71864594894561595</v>
      </c>
      <c r="BW106" s="23">
        <f t="shared" si="113"/>
        <v>0.58541988054270011</v>
      </c>
    </row>
    <row r="107" spans="3:75">
      <c r="C107">
        <v>535</v>
      </c>
      <c r="D107" s="22">
        <v>0.53500000000000003</v>
      </c>
      <c r="E107" s="4">
        <f t="shared" si="114"/>
        <v>1856.4102564102564</v>
      </c>
      <c r="F107" s="80">
        <f t="shared" si="115"/>
        <v>5857</v>
      </c>
      <c r="G107" s="80">
        <f t="shared" si="116"/>
        <v>1802.6216151449794</v>
      </c>
      <c r="H107" s="4">
        <f t="shared" si="117"/>
        <v>5910.788641265277</v>
      </c>
      <c r="I107" s="4">
        <f t="shared" si="118"/>
        <v>2.4545501295547103</v>
      </c>
      <c r="J107" s="4"/>
      <c r="K107" s="4">
        <f t="shared" si="119"/>
        <v>2.9406908663011326</v>
      </c>
      <c r="L107" s="23">
        <f t="shared" si="85"/>
        <v>5.4799189122776131</v>
      </c>
      <c r="N107" s="204">
        <v>0.53500000000000003</v>
      </c>
      <c r="O107" s="4">
        <f t="shared" si="120"/>
        <v>1925.7731958762888</v>
      </c>
      <c r="P107" s="80">
        <f t="shared" si="121"/>
        <v>4393</v>
      </c>
      <c r="Q107" s="80">
        <f t="shared" si="122"/>
        <v>2184.5245206667314</v>
      </c>
      <c r="R107" s="4">
        <f t="shared" si="86"/>
        <v>4134.2486752095574</v>
      </c>
      <c r="S107" s="4">
        <f t="shared" si="87"/>
        <v>2.9745704257444596</v>
      </c>
      <c r="T107" s="4">
        <f t="shared" si="88"/>
        <v>2.0568401369201776</v>
      </c>
      <c r="U107" s="23">
        <f t="shared" si="89"/>
        <v>5.7959221431264991</v>
      </c>
      <c r="W107" s="204">
        <v>0.53500000000000003</v>
      </c>
      <c r="X107" s="4">
        <f t="shared" si="123"/>
        <v>1455.2845528455284</v>
      </c>
      <c r="Y107" s="80">
        <f t="shared" si="124"/>
        <v>8200</v>
      </c>
      <c r="Z107" s="80">
        <f t="shared" si="125"/>
        <v>738.6216852822738</v>
      </c>
      <c r="AA107" s="4">
        <f t="shared" si="90"/>
        <v>8916.6628675632546</v>
      </c>
      <c r="AB107" s="4">
        <f t="shared" si="91"/>
        <v>1.0057484821381724</v>
      </c>
      <c r="AC107" s="4">
        <f t="shared" si="92"/>
        <v>4.436150680379729</v>
      </c>
      <c r="AD107" s="23">
        <f t="shared" si="93"/>
        <v>4.0572807228024157</v>
      </c>
      <c r="AF107" s="204">
        <v>0.53500000000000003</v>
      </c>
      <c r="AG107" s="4">
        <f t="shared" si="126"/>
        <v>2863.9999999999995</v>
      </c>
      <c r="AH107" s="80">
        <f t="shared" si="127"/>
        <v>1076</v>
      </c>
      <c r="AI107" s="80">
        <f t="shared" si="128"/>
        <v>4268.859813084111</v>
      </c>
      <c r="AJ107" s="4">
        <f t="shared" si="94"/>
        <v>-328.85981308411181</v>
      </c>
      <c r="AK107" s="4">
        <f t="shared" si="95"/>
        <v>5.8127176104086473</v>
      </c>
      <c r="AL107" s="4">
        <f t="shared" si="96"/>
        <v>0.16361184730552827</v>
      </c>
      <c r="AM107" s="23">
        <f t="shared" si="97"/>
        <v>9.1639303904352882</v>
      </c>
      <c r="AO107" s="204">
        <v>0.53500000000000003</v>
      </c>
      <c r="AP107" s="4">
        <f t="shared" si="129"/>
        <v>885</v>
      </c>
      <c r="AQ107" s="80">
        <f t="shared" si="130"/>
        <v>405</v>
      </c>
      <c r="AR107" s="80">
        <f t="shared" si="131"/>
        <v>1305.5607476635514</v>
      </c>
      <c r="AS107" s="4">
        <f t="shared" si="98"/>
        <v>-15.56074766355138</v>
      </c>
      <c r="AT107" s="4">
        <f t="shared" si="99"/>
        <v>1.777724329607232</v>
      </c>
      <c r="AU107" s="4">
        <f t="shared" si="100"/>
        <v>7.7416655042544177E-3</v>
      </c>
      <c r="AV107" s="23">
        <f t="shared" si="101"/>
        <v>2.7789202147164769</v>
      </c>
      <c r="AX107" s="204">
        <v>0.53500000000000003</v>
      </c>
      <c r="AY107" s="4">
        <f t="shared" si="132"/>
        <v>141.33333333333334</v>
      </c>
      <c r="AZ107" s="80">
        <f t="shared" si="133"/>
        <v>795</v>
      </c>
      <c r="BA107" s="80">
        <f t="shared" si="134"/>
        <v>71.987538940810026</v>
      </c>
      <c r="BB107" s="4">
        <f t="shared" si="102"/>
        <v>864.34579439252332</v>
      </c>
      <c r="BC107" s="4">
        <f t="shared" si="103"/>
        <v>9.8022248013085539E-2</v>
      </c>
      <c r="BD107" s="4">
        <f t="shared" si="104"/>
        <v>0.43002278327986232</v>
      </c>
      <c r="BE107" s="23">
        <f t="shared" si="105"/>
        <v>0.39412226556053298</v>
      </c>
      <c r="BG107" s="204">
        <v>0.53500000000000003</v>
      </c>
      <c r="BH107" s="4">
        <f t="shared" si="135"/>
        <v>0</v>
      </c>
      <c r="BI107" s="80">
        <f t="shared" si="136"/>
        <v>1656</v>
      </c>
      <c r="BJ107" s="80">
        <f t="shared" si="137"/>
        <v>-309.53271028037352</v>
      </c>
      <c r="BK107" s="4">
        <f t="shared" si="106"/>
        <v>1965.5327102803735</v>
      </c>
      <c r="BL107" s="4">
        <f t="shared" si="107"/>
        <v>0.42147700201575911</v>
      </c>
      <c r="BM107" s="4">
        <f t="shared" si="108"/>
        <v>0.9778769702887431</v>
      </c>
      <c r="BN107" s="23">
        <f t="shared" si="109"/>
        <v>1.2061614724668819</v>
      </c>
      <c r="BP107" s="204">
        <v>0.53500000000000003</v>
      </c>
      <c r="BQ107" s="4">
        <f t="shared" si="138"/>
        <v>0</v>
      </c>
      <c r="BR107" s="80">
        <f t="shared" si="139"/>
        <v>444</v>
      </c>
      <c r="BS107" s="80">
        <f t="shared" si="140"/>
        <v>-82.990654205607484</v>
      </c>
      <c r="BT107" s="4">
        <f t="shared" si="110"/>
        <v>526.99065420560748</v>
      </c>
      <c r="BU107" s="4">
        <f t="shared" si="111"/>
        <v>0.11300470343900799</v>
      </c>
      <c r="BV107" s="4">
        <f t="shared" si="112"/>
        <v>0.7175798668377007</v>
      </c>
      <c r="BW107" s="23">
        <f t="shared" si="113"/>
        <v>0.5787530606035175</v>
      </c>
    </row>
    <row r="108" spans="3:75">
      <c r="C108">
        <v>540</v>
      </c>
      <c r="D108" s="22">
        <v>0.54</v>
      </c>
      <c r="E108" s="4">
        <f t="shared" si="114"/>
        <v>1856.4102564102564</v>
      </c>
      <c r="F108" s="80">
        <f t="shared" si="115"/>
        <v>5857</v>
      </c>
      <c r="G108" s="80">
        <f t="shared" si="116"/>
        <v>1803.1196581196577</v>
      </c>
      <c r="H108" s="4">
        <f t="shared" si="117"/>
        <v>5910.2905982905986</v>
      </c>
      <c r="I108" s="4">
        <f t="shared" si="118"/>
        <v>2.4552282926465927</v>
      </c>
      <c r="J108" s="4"/>
      <c r="K108" s="4">
        <f t="shared" si="119"/>
        <v>2.9404430837266662</v>
      </c>
      <c r="L108" s="23">
        <f t="shared" si="85"/>
        <v>5.4528235017428468</v>
      </c>
      <c r="N108" s="22">
        <v>0.54</v>
      </c>
      <c r="O108" s="4">
        <f t="shared" si="120"/>
        <v>1925.7731958762888</v>
      </c>
      <c r="P108" s="80">
        <f t="shared" si="121"/>
        <v>4393</v>
      </c>
      <c r="Q108" s="80">
        <f t="shared" si="122"/>
        <v>2182.1286750668205</v>
      </c>
      <c r="R108" s="4">
        <f t="shared" si="86"/>
        <v>4136.6445208094683</v>
      </c>
      <c r="S108" s="4">
        <f t="shared" si="87"/>
        <v>2.9713081087511171</v>
      </c>
      <c r="T108" s="4">
        <f t="shared" si="88"/>
        <v>2.058032099905208</v>
      </c>
      <c r="U108" s="23">
        <f t="shared" si="89"/>
        <v>5.7653860024490751</v>
      </c>
      <c r="W108" s="22">
        <v>0.54</v>
      </c>
      <c r="X108" s="4">
        <f t="shared" si="123"/>
        <v>1455.2845528455284</v>
      </c>
      <c r="Y108" s="80">
        <f t="shared" si="124"/>
        <v>8200</v>
      </c>
      <c r="Z108" s="80">
        <f t="shared" si="125"/>
        <v>745.25745257452695</v>
      </c>
      <c r="AA108" s="4">
        <f t="shared" si="90"/>
        <v>8910.0271002710015</v>
      </c>
      <c r="AB108" s="4">
        <f t="shared" si="91"/>
        <v>1.0147841129827435</v>
      </c>
      <c r="AC108" s="4">
        <f t="shared" si="92"/>
        <v>4.4328493036174139</v>
      </c>
      <c r="AD108" s="23">
        <f t="shared" si="93"/>
        <v>4.0412471222050526</v>
      </c>
      <c r="AF108" s="22">
        <v>0.54</v>
      </c>
      <c r="AG108" s="4">
        <f t="shared" si="126"/>
        <v>2863.9999999999995</v>
      </c>
      <c r="AH108" s="80">
        <f t="shared" si="127"/>
        <v>1076</v>
      </c>
      <c r="AI108" s="80">
        <f t="shared" si="128"/>
        <v>4255.8518518518513</v>
      </c>
      <c r="AJ108" s="4">
        <f t="shared" si="94"/>
        <v>-315.85185185185151</v>
      </c>
      <c r="AK108" s="4">
        <f t="shared" si="95"/>
        <v>5.795005244896311</v>
      </c>
      <c r="AL108" s="4">
        <f t="shared" si="96"/>
        <v>0.15714022480191617</v>
      </c>
      <c r="AM108" s="23">
        <f t="shared" si="97"/>
        <v>9.1017527280619923</v>
      </c>
      <c r="AO108" s="22">
        <v>0.54</v>
      </c>
      <c r="AP108" s="4">
        <f t="shared" si="129"/>
        <v>885</v>
      </c>
      <c r="AQ108" s="80">
        <f t="shared" si="130"/>
        <v>405</v>
      </c>
      <c r="AR108" s="80">
        <f t="shared" si="131"/>
        <v>1301.6666666666667</v>
      </c>
      <c r="AS108" s="4">
        <f t="shared" si="98"/>
        <v>-11.666666666666687</v>
      </c>
      <c r="AT108" s="4">
        <f t="shared" si="99"/>
        <v>1.7724219317356571</v>
      </c>
      <c r="AU108" s="4">
        <f t="shared" si="100"/>
        <v>5.8043117744610382E-3</v>
      </c>
      <c r="AV108" s="23">
        <f t="shared" si="101"/>
        <v>2.7603254003523894</v>
      </c>
      <c r="AX108" s="22">
        <v>0.54</v>
      </c>
      <c r="AY108" s="4">
        <f t="shared" si="132"/>
        <v>141.33333333333334</v>
      </c>
      <c r="AZ108" s="80">
        <f t="shared" si="133"/>
        <v>795</v>
      </c>
      <c r="BA108" s="80">
        <f t="shared" si="134"/>
        <v>72.629629629629648</v>
      </c>
      <c r="BB108" s="4">
        <f t="shared" si="102"/>
        <v>863.7037037037037</v>
      </c>
      <c r="BC108" s="4">
        <f t="shared" si="103"/>
        <v>9.8896554506576306E-2</v>
      </c>
      <c r="BD108" s="4">
        <f t="shared" si="104"/>
        <v>0.42970333517597198</v>
      </c>
      <c r="BE108" s="23">
        <f t="shared" si="105"/>
        <v>0.39256315988576979</v>
      </c>
      <c r="BG108" s="22">
        <v>0.54</v>
      </c>
      <c r="BH108" s="4">
        <f t="shared" si="135"/>
        <v>0</v>
      </c>
      <c r="BI108" s="80">
        <f t="shared" si="136"/>
        <v>1656</v>
      </c>
      <c r="BJ108" s="80">
        <f t="shared" si="137"/>
        <v>-306.66666666666629</v>
      </c>
      <c r="BK108" s="4">
        <f t="shared" si="106"/>
        <v>1962.6666666666663</v>
      </c>
      <c r="BL108" s="4">
        <f t="shared" si="107"/>
        <v>0.41757443718227977</v>
      </c>
      <c r="BM108" s="4">
        <f t="shared" si="108"/>
        <v>0.97645107794361508</v>
      </c>
      <c r="BN108" s="23">
        <f t="shared" si="109"/>
        <v>1.1920330566966657</v>
      </c>
      <c r="BP108" s="22">
        <v>0.54</v>
      </c>
      <c r="BQ108" s="4">
        <f t="shared" si="138"/>
        <v>0</v>
      </c>
      <c r="BR108" s="80">
        <f t="shared" si="139"/>
        <v>444</v>
      </c>
      <c r="BS108" s="80">
        <f t="shared" si="140"/>
        <v>-82.222222222222285</v>
      </c>
      <c r="BT108" s="4">
        <f t="shared" si="110"/>
        <v>526.22222222222229</v>
      </c>
      <c r="BU108" s="4">
        <f t="shared" si="111"/>
        <v>0.11195836359235059</v>
      </c>
      <c r="BV108" s="4">
        <f t="shared" si="112"/>
        <v>0.71653352699104333</v>
      </c>
      <c r="BW108" s="23">
        <f t="shared" si="113"/>
        <v>0.57223163613868044</v>
      </c>
    </row>
    <row r="109" spans="3:75">
      <c r="C109">
        <v>545</v>
      </c>
      <c r="D109" s="22">
        <v>0.54500000000000004</v>
      </c>
      <c r="E109" s="4">
        <f t="shared" si="114"/>
        <v>1856.4102564102564</v>
      </c>
      <c r="F109" s="80">
        <f t="shared" si="115"/>
        <v>5857</v>
      </c>
      <c r="G109" s="80">
        <f t="shared" si="116"/>
        <v>1803.6085626911313</v>
      </c>
      <c r="H109" s="4">
        <f t="shared" si="117"/>
        <v>5909.8016937191251</v>
      </c>
      <c r="I109" s="4">
        <f t="shared" si="118"/>
        <v>2.455894012378991</v>
      </c>
      <c r="J109" s="4"/>
      <c r="K109" s="4">
        <f t="shared" si="119"/>
        <v>2.9401998476214555</v>
      </c>
      <c r="L109" s="23">
        <f t="shared" si="85"/>
        <v>5.4262209077920804</v>
      </c>
      <c r="N109" s="204">
        <v>0.54500000000000004</v>
      </c>
      <c r="O109" s="4">
        <f t="shared" si="120"/>
        <v>1925.7731958762888</v>
      </c>
      <c r="P109" s="80">
        <f t="shared" si="121"/>
        <v>4393</v>
      </c>
      <c r="Q109" s="80">
        <f t="shared" si="122"/>
        <v>2179.7767899366318</v>
      </c>
      <c r="R109" s="4">
        <f t="shared" si="86"/>
        <v>4138.9964059396571</v>
      </c>
      <c r="S109" s="4">
        <f t="shared" si="87"/>
        <v>2.9681056507851737</v>
      </c>
      <c r="T109" s="4">
        <f t="shared" si="88"/>
        <v>2.0592021920097796</v>
      </c>
      <c r="U109" s="23">
        <f t="shared" si="89"/>
        <v>5.7354310688374408</v>
      </c>
      <c r="W109" s="204">
        <v>0.54500000000000004</v>
      </c>
      <c r="X109" s="4">
        <f t="shared" si="123"/>
        <v>1455.2845528455284</v>
      </c>
      <c r="Y109" s="80">
        <f t="shared" si="124"/>
        <v>8200</v>
      </c>
      <c r="Z109" s="80">
        <f t="shared" si="125"/>
        <v>751.77146266875684</v>
      </c>
      <c r="AA109" s="4">
        <f t="shared" si="90"/>
        <v>8903.5130901767716</v>
      </c>
      <c r="AB109" s="4">
        <f t="shared" si="91"/>
        <v>1.0236539524356709</v>
      </c>
      <c r="AC109" s="4">
        <f t="shared" si="92"/>
        <v>4.4296085025755083</v>
      </c>
      <c r="AD109" s="23">
        <f t="shared" si="93"/>
        <v>4.0254497992308149</v>
      </c>
      <c r="AF109" s="204">
        <v>0.54500000000000004</v>
      </c>
      <c r="AG109" s="4">
        <f t="shared" si="126"/>
        <v>2863.9999999999995</v>
      </c>
      <c r="AH109" s="80">
        <f t="shared" si="127"/>
        <v>1076</v>
      </c>
      <c r="AI109" s="80">
        <f t="shared" si="128"/>
        <v>4243.0825688073382</v>
      </c>
      <c r="AJ109" s="4">
        <f t="shared" si="94"/>
        <v>-303.0825688073391</v>
      </c>
      <c r="AK109" s="4">
        <f t="shared" si="95"/>
        <v>5.7776178769163096</v>
      </c>
      <c r="AL109" s="4">
        <f t="shared" si="96"/>
        <v>0.15078734766534282</v>
      </c>
      <c r="AM109" s="23">
        <f t="shared" si="97"/>
        <v>9.0409602023740998</v>
      </c>
      <c r="AO109" s="204">
        <v>0.54500000000000004</v>
      </c>
      <c r="AP109" s="4">
        <f t="shared" si="129"/>
        <v>885</v>
      </c>
      <c r="AQ109" s="80">
        <f t="shared" si="130"/>
        <v>405</v>
      </c>
      <c r="AR109" s="80">
        <f t="shared" si="131"/>
        <v>1297.8440366972477</v>
      </c>
      <c r="AS109" s="4">
        <f t="shared" si="98"/>
        <v>-7.8440366972476641</v>
      </c>
      <c r="AT109" s="4">
        <f t="shared" si="99"/>
        <v>1.7672168255681475</v>
      </c>
      <c r="AU109" s="4">
        <f t="shared" si="100"/>
        <v>3.9025058195262009E-3</v>
      </c>
      <c r="AV109" s="23">
        <f t="shared" si="101"/>
        <v>2.7421448978916372</v>
      </c>
      <c r="AX109" s="204">
        <v>0.54500000000000004</v>
      </c>
      <c r="AY109" s="4">
        <f t="shared" si="132"/>
        <v>141.33333333333334</v>
      </c>
      <c r="AZ109" s="80">
        <f t="shared" si="133"/>
        <v>795</v>
      </c>
      <c r="BA109" s="80">
        <f t="shared" si="134"/>
        <v>73.259938837920544</v>
      </c>
      <c r="BB109" s="4">
        <f t="shared" si="102"/>
        <v>863.0733944954128</v>
      </c>
      <c r="BC109" s="4">
        <f t="shared" si="103"/>
        <v>9.9754818679085699E-2</v>
      </c>
      <c r="BD109" s="4">
        <f t="shared" si="104"/>
        <v>0.42938974850518052</v>
      </c>
      <c r="BE109" s="23">
        <f t="shared" si="105"/>
        <v>0.39102705749611294</v>
      </c>
      <c r="BG109" s="204">
        <v>0.54500000000000004</v>
      </c>
      <c r="BH109" s="4">
        <f t="shared" si="135"/>
        <v>0</v>
      </c>
      <c r="BI109" s="80">
        <f t="shared" si="136"/>
        <v>1656</v>
      </c>
      <c r="BJ109" s="80">
        <f t="shared" si="137"/>
        <v>-303.8532110091744</v>
      </c>
      <c r="BK109" s="4">
        <f t="shared" si="106"/>
        <v>1959.8532110091744</v>
      </c>
      <c r="BL109" s="4">
        <f t="shared" si="107"/>
        <v>0.41374347904299341</v>
      </c>
      <c r="BM109" s="4">
        <f t="shared" si="108"/>
        <v>0.97505134876078325</v>
      </c>
      <c r="BN109" s="23">
        <f t="shared" si="109"/>
        <v>1.1782176961826869</v>
      </c>
      <c r="BP109" s="204">
        <v>0.54500000000000004</v>
      </c>
      <c r="BQ109" s="4">
        <f t="shared" si="138"/>
        <v>0</v>
      </c>
      <c r="BR109" s="80">
        <f t="shared" si="139"/>
        <v>444</v>
      </c>
      <c r="BS109" s="80">
        <f t="shared" si="140"/>
        <v>-81.46788990825678</v>
      </c>
      <c r="BT109" s="4">
        <f t="shared" si="110"/>
        <v>525.46788990825678</v>
      </c>
      <c r="BU109" s="4">
        <f t="shared" si="111"/>
        <v>0.11093122264196183</v>
      </c>
      <c r="BV109" s="4">
        <f t="shared" si="112"/>
        <v>0.71550638604065453</v>
      </c>
      <c r="BW109" s="23">
        <f t="shared" si="113"/>
        <v>0.56585100723789739</v>
      </c>
    </row>
    <row r="110" spans="3:75" ht="15.75" thickBot="1">
      <c r="C110">
        <v>550</v>
      </c>
      <c r="D110" s="29">
        <v>0.55000000000000004</v>
      </c>
      <c r="E110" s="30">
        <f t="shared" si="114"/>
        <v>1856.4102564102564</v>
      </c>
      <c r="F110" s="197">
        <f t="shared" si="115"/>
        <v>5857</v>
      </c>
      <c r="G110" s="197">
        <f t="shared" si="116"/>
        <v>1804.0885780885787</v>
      </c>
      <c r="H110" s="30">
        <f t="shared" si="117"/>
        <v>5909.3216783216776</v>
      </c>
      <c r="I110" s="30">
        <f t="shared" si="118"/>
        <v>2.4565476281162559</v>
      </c>
      <c r="J110" s="30"/>
      <c r="K110" s="30">
        <f t="shared" si="119"/>
        <v>2.9399610339908846</v>
      </c>
      <c r="L110" s="31">
        <f t="shared" si="85"/>
        <v>5.4000978074474233</v>
      </c>
      <c r="N110" s="29">
        <v>0.55000000000000004</v>
      </c>
      <c r="O110" s="30">
        <f t="shared" si="120"/>
        <v>1925.7731958762888</v>
      </c>
      <c r="P110" s="197">
        <f t="shared" si="121"/>
        <v>4393</v>
      </c>
      <c r="Q110" s="197">
        <f t="shared" si="122"/>
        <v>2177.4676663542641</v>
      </c>
      <c r="R110" s="30">
        <f t="shared" si="86"/>
        <v>4141.3055295220247</v>
      </c>
      <c r="S110" s="30">
        <f t="shared" si="87"/>
        <v>2.9649614193277012</v>
      </c>
      <c r="T110" s="30">
        <f t="shared" si="88"/>
        <v>2.0603510097124502</v>
      </c>
      <c r="U110" s="31">
        <f t="shared" si="89"/>
        <v>5.7060409260768745</v>
      </c>
      <c r="W110" s="29">
        <v>0.55000000000000004</v>
      </c>
      <c r="X110" s="30">
        <f t="shared" si="123"/>
        <v>1455.2845528455284</v>
      </c>
      <c r="Y110" s="197">
        <f t="shared" si="124"/>
        <v>8200</v>
      </c>
      <c r="Z110" s="197">
        <f t="shared" si="125"/>
        <v>758.16703621581769</v>
      </c>
      <c r="AA110" s="30">
        <f t="shared" si="90"/>
        <v>8897.1175166297107</v>
      </c>
      <c r="AB110" s="30">
        <f t="shared" si="91"/>
        <v>1.0323625220803616</v>
      </c>
      <c r="AC110" s="30">
        <f t="shared" si="92"/>
        <v>4.4264266251889106</v>
      </c>
      <c r="AD110" s="31">
        <f t="shared" si="93"/>
        <v>4.0098838751363282</v>
      </c>
      <c r="AF110" s="29">
        <v>0.55000000000000004</v>
      </c>
      <c r="AG110" s="30">
        <f t="shared" si="126"/>
        <v>2863.9999999999995</v>
      </c>
      <c r="AH110" s="197">
        <f t="shared" si="127"/>
        <v>1076</v>
      </c>
      <c r="AI110" s="197">
        <f t="shared" si="128"/>
        <v>4230.545454545454</v>
      </c>
      <c r="AJ110" s="30">
        <f t="shared" si="94"/>
        <v>-290.54545454545422</v>
      </c>
      <c r="AK110" s="30">
        <f t="shared" si="95"/>
        <v>5.7605466428995831</v>
      </c>
      <c r="AL110" s="30">
        <f t="shared" si="96"/>
        <v>0.14454997738579811</v>
      </c>
      <c r="AM110" s="31">
        <f t="shared" si="97"/>
        <v>8.9815084357825175</v>
      </c>
      <c r="AO110" s="29">
        <v>0.55000000000000004</v>
      </c>
      <c r="AP110" s="30">
        <f t="shared" si="129"/>
        <v>885</v>
      </c>
      <c r="AQ110" s="197">
        <f t="shared" si="130"/>
        <v>405</v>
      </c>
      <c r="AR110" s="197">
        <f t="shared" si="131"/>
        <v>1294.090909090909</v>
      </c>
      <c r="AS110" s="30">
        <f t="shared" si="98"/>
        <v>-4.0909090909090908</v>
      </c>
      <c r="AT110" s="30">
        <f t="shared" si="99"/>
        <v>1.7621063576945926</v>
      </c>
      <c r="AU110" s="30">
        <f t="shared" si="100"/>
        <v>2.0352781546811396E-3</v>
      </c>
      <c r="AV110" s="31">
        <f t="shared" si="101"/>
        <v>2.7243654317941965</v>
      </c>
      <c r="AX110" s="29">
        <v>0.55000000000000004</v>
      </c>
      <c r="AY110" s="30">
        <f t="shared" si="132"/>
        <v>141.33333333333334</v>
      </c>
      <c r="AZ110" s="197">
        <f t="shared" si="133"/>
        <v>795</v>
      </c>
      <c r="BA110" s="197">
        <f t="shared" si="134"/>
        <v>73.878787878787961</v>
      </c>
      <c r="BB110" s="30">
        <f t="shared" si="102"/>
        <v>862.45454545454538</v>
      </c>
      <c r="BC110" s="30">
        <f t="shared" si="103"/>
        <v>0.10059747804845853</v>
      </c>
      <c r="BD110" s="30">
        <f t="shared" si="104"/>
        <v>0.42908186341022159</v>
      </c>
      <c r="BE110" s="31">
        <f t="shared" si="105"/>
        <v>0.38951348248046586</v>
      </c>
      <c r="BG110" s="29">
        <v>0.55000000000000004</v>
      </c>
      <c r="BH110" s="30">
        <f t="shared" si="135"/>
        <v>0</v>
      </c>
      <c r="BI110" s="197">
        <f t="shared" si="136"/>
        <v>1656</v>
      </c>
      <c r="BJ110" s="197">
        <f t="shared" si="137"/>
        <v>-301.09090909090901</v>
      </c>
      <c r="BK110" s="30">
        <f t="shared" si="106"/>
        <v>1957.090909090909</v>
      </c>
      <c r="BL110" s="30">
        <f t="shared" si="107"/>
        <v>0.40998217468805687</v>
      </c>
      <c r="BM110" s="30">
        <f t="shared" si="108"/>
        <v>0.97367706919945718</v>
      </c>
      <c r="BN110" s="31">
        <f t="shared" si="109"/>
        <v>1.1647053986267006</v>
      </c>
      <c r="BP110" s="29">
        <v>0.55000000000000004</v>
      </c>
      <c r="BQ110" s="30">
        <f t="shared" si="138"/>
        <v>0</v>
      </c>
      <c r="BR110" s="197">
        <f t="shared" si="139"/>
        <v>444</v>
      </c>
      <c r="BS110" s="197">
        <f t="shared" si="140"/>
        <v>-80.727272727272748</v>
      </c>
      <c r="BT110" s="30">
        <f t="shared" si="110"/>
        <v>524.72727272727275</v>
      </c>
      <c r="BU110" s="30">
        <f t="shared" si="111"/>
        <v>0.10992275698158052</v>
      </c>
      <c r="BV110" s="30">
        <f t="shared" si="112"/>
        <v>0.71449792038027327</v>
      </c>
      <c r="BW110" s="31">
        <f t="shared" si="113"/>
        <v>0.55960676281531885</v>
      </c>
    </row>
    <row r="114" spans="3:66" ht="28.5">
      <c r="C114" s="205" t="s">
        <v>565</v>
      </c>
    </row>
    <row r="115" spans="3:66" ht="15.75" thickBot="1"/>
    <row r="116" spans="3:66" ht="15.75" thickBot="1">
      <c r="C116" s="79" t="s">
        <v>548</v>
      </c>
      <c r="D116" s="56"/>
      <c r="E116" s="56"/>
      <c r="F116" s="57"/>
    </row>
    <row r="117" spans="3:66">
      <c r="C117" s="27" t="s">
        <v>390</v>
      </c>
      <c r="D117" s="4" t="s">
        <v>391</v>
      </c>
      <c r="E117" s="37">
        <f>'VSTUPNÍ PARAMETRY'!F28</f>
        <v>210000</v>
      </c>
      <c r="F117" s="23" t="s">
        <v>567</v>
      </c>
    </row>
    <row r="118" spans="3:66">
      <c r="C118" s="22" t="s">
        <v>39</v>
      </c>
      <c r="D118" s="4" t="s">
        <v>362</v>
      </c>
      <c r="E118" s="4">
        <f>'VSTUPNÍ PARAMETRY'!F21*1000</f>
        <v>120</v>
      </c>
      <c r="F118" s="23" t="s">
        <v>113</v>
      </c>
    </row>
    <row r="119" spans="3:66">
      <c r="C119" s="22" t="s">
        <v>37</v>
      </c>
      <c r="D119" s="4" t="s">
        <v>42</v>
      </c>
      <c r="E119" s="4">
        <f>'VSTUPNÍ PARAMETRY'!F20*1000</f>
        <v>100</v>
      </c>
      <c r="F119" s="23" t="s">
        <v>113</v>
      </c>
      <c r="H119" s="279" t="s">
        <v>569</v>
      </c>
      <c r="I119" s="280"/>
      <c r="J119" s="280"/>
      <c r="K119" s="280"/>
    </row>
    <row r="120" spans="3:66">
      <c r="C120" s="27" t="s">
        <v>566</v>
      </c>
      <c r="D120" s="4" t="s">
        <v>402</v>
      </c>
      <c r="E120" s="159">
        <f>'TUHOST VŘETENE'!E48</f>
        <v>2688027.6150000002</v>
      </c>
      <c r="F120" s="23" t="s">
        <v>396</v>
      </c>
      <c r="H120" t="s">
        <v>1095</v>
      </c>
    </row>
    <row r="121" spans="3:66">
      <c r="C121" s="27" t="s">
        <v>566</v>
      </c>
      <c r="D121" s="4" t="s">
        <v>403</v>
      </c>
      <c r="E121" s="159">
        <f>'TUHOST VŘETENE'!E49</f>
        <v>2958546.4650000003</v>
      </c>
      <c r="F121" s="23" t="s">
        <v>396</v>
      </c>
    </row>
    <row r="122" spans="3:66">
      <c r="C122" s="27" t="s">
        <v>566</v>
      </c>
      <c r="D122" s="4" t="s">
        <v>404</v>
      </c>
      <c r="E122" s="159">
        <f>'TUHOST VŘETENE'!E50</f>
        <v>1376387.6</v>
      </c>
      <c r="F122" s="23" t="s">
        <v>396</v>
      </c>
    </row>
    <row r="123" spans="3:66">
      <c r="C123" s="22" t="s">
        <v>30</v>
      </c>
      <c r="D123" s="4" t="s">
        <v>44</v>
      </c>
      <c r="E123" s="4"/>
      <c r="F123" s="77" t="s">
        <v>50</v>
      </c>
    </row>
    <row r="124" spans="3:66">
      <c r="C124" s="22" t="s">
        <v>25</v>
      </c>
      <c r="D124" s="4" t="s">
        <v>1052</v>
      </c>
      <c r="E124" s="4"/>
      <c r="F124" s="77" t="s">
        <v>50</v>
      </c>
    </row>
    <row r="125" spans="3:66" ht="15.75" thickBot="1">
      <c r="C125" s="29" t="s">
        <v>70</v>
      </c>
      <c r="D125" s="30" t="s">
        <v>34</v>
      </c>
      <c r="E125" s="30"/>
      <c r="F125" s="87" t="s">
        <v>50</v>
      </c>
    </row>
    <row r="127" spans="3:66" ht="15.75" thickBot="1"/>
    <row r="128" spans="3:66" ht="24" thickBot="1">
      <c r="C128" s="4"/>
      <c r="D128" s="198"/>
      <c r="E128" s="199" t="s">
        <v>536</v>
      </c>
      <c r="F128" s="56"/>
      <c r="G128" s="56"/>
      <c r="H128" s="56"/>
      <c r="I128" s="57"/>
      <c r="J128" s="4"/>
      <c r="K128" s="4"/>
      <c r="M128" s="198"/>
      <c r="N128" s="199" t="s">
        <v>558</v>
      </c>
      <c r="O128" s="56"/>
      <c r="P128" s="56"/>
      <c r="Q128" s="56"/>
      <c r="R128" s="57"/>
      <c r="U128" s="198"/>
      <c r="V128" s="199" t="s">
        <v>559</v>
      </c>
      <c r="W128" s="56"/>
      <c r="X128" s="56"/>
      <c r="Y128" s="56"/>
      <c r="Z128" s="57"/>
      <c r="AC128" s="198"/>
      <c r="AD128" s="199" t="s">
        <v>560</v>
      </c>
      <c r="AE128" s="56"/>
      <c r="AF128" s="56"/>
      <c r="AG128" s="56"/>
      <c r="AH128" s="57"/>
      <c r="AK128" s="198"/>
      <c r="AL128" s="199" t="s">
        <v>561</v>
      </c>
      <c r="AM128" s="56"/>
      <c r="AN128" s="56"/>
      <c r="AO128" s="56"/>
      <c r="AP128" s="57"/>
      <c r="AS128" s="198"/>
      <c r="AT128" s="199" t="s">
        <v>562</v>
      </c>
      <c r="AU128" s="56"/>
      <c r="AV128" s="56"/>
      <c r="AW128" s="56"/>
      <c r="AX128" s="57"/>
      <c r="BA128" s="198"/>
      <c r="BB128" s="199" t="s">
        <v>563</v>
      </c>
      <c r="BC128" s="56"/>
      <c r="BD128" s="56"/>
      <c r="BE128" s="56"/>
      <c r="BF128" s="57"/>
      <c r="BI128" s="198"/>
      <c r="BJ128" s="199" t="s">
        <v>564</v>
      </c>
      <c r="BK128" s="56"/>
      <c r="BL128" s="56"/>
      <c r="BM128" s="56"/>
      <c r="BN128" s="57"/>
    </row>
    <row r="129" spans="3:68" ht="85.5" customHeight="1" thickBot="1">
      <c r="C129" s="206" t="s">
        <v>537</v>
      </c>
      <c r="D129" s="200" t="s">
        <v>38</v>
      </c>
      <c r="E129" s="201" t="s">
        <v>549</v>
      </c>
      <c r="F129" s="201" t="s">
        <v>538</v>
      </c>
      <c r="G129" s="201" t="s">
        <v>539</v>
      </c>
      <c r="H129" s="201" t="s">
        <v>540</v>
      </c>
      <c r="I129" s="202" t="s">
        <v>568</v>
      </c>
      <c r="J129" s="202" t="s">
        <v>568</v>
      </c>
      <c r="K129" s="202" t="s">
        <v>570</v>
      </c>
      <c r="M129" s="200" t="s">
        <v>38</v>
      </c>
      <c r="N129" s="201" t="s">
        <v>549</v>
      </c>
      <c r="O129" s="201" t="s">
        <v>538</v>
      </c>
      <c r="P129" s="201" t="s">
        <v>539</v>
      </c>
      <c r="Q129" s="201" t="s">
        <v>540</v>
      </c>
      <c r="R129" s="202" t="s">
        <v>568</v>
      </c>
      <c r="S129" s="202" t="s">
        <v>570</v>
      </c>
      <c r="U129" s="200" t="s">
        <v>38</v>
      </c>
      <c r="V129" s="201" t="s">
        <v>549</v>
      </c>
      <c r="W129" s="201" t="s">
        <v>538</v>
      </c>
      <c r="X129" s="201" t="s">
        <v>539</v>
      </c>
      <c r="Y129" s="201" t="s">
        <v>540</v>
      </c>
      <c r="Z129" s="202" t="s">
        <v>568</v>
      </c>
      <c r="AA129" s="202" t="s">
        <v>570</v>
      </c>
      <c r="AC129" s="200" t="s">
        <v>38</v>
      </c>
      <c r="AD129" s="201" t="s">
        <v>549</v>
      </c>
      <c r="AE129" s="201" t="s">
        <v>538</v>
      </c>
      <c r="AF129" s="201" t="s">
        <v>539</v>
      </c>
      <c r="AG129" s="201" t="s">
        <v>540</v>
      </c>
      <c r="AH129" s="202" t="s">
        <v>568</v>
      </c>
      <c r="AI129" s="202" t="s">
        <v>570</v>
      </c>
      <c r="AK129" s="200" t="s">
        <v>38</v>
      </c>
      <c r="AL129" s="201" t="s">
        <v>549</v>
      </c>
      <c r="AM129" s="201" t="s">
        <v>538</v>
      </c>
      <c r="AN129" s="201" t="s">
        <v>539</v>
      </c>
      <c r="AO129" s="201" t="s">
        <v>540</v>
      </c>
      <c r="AP129" s="202" t="s">
        <v>568</v>
      </c>
      <c r="AQ129" s="202" t="s">
        <v>570</v>
      </c>
      <c r="AS129" s="200" t="s">
        <v>38</v>
      </c>
      <c r="AT129" s="201" t="s">
        <v>549</v>
      </c>
      <c r="AU129" s="201" t="s">
        <v>538</v>
      </c>
      <c r="AV129" s="201" t="s">
        <v>539</v>
      </c>
      <c r="AW129" s="201" t="s">
        <v>540</v>
      </c>
      <c r="AX129" s="202" t="s">
        <v>568</v>
      </c>
      <c r="AY129" s="202" t="s">
        <v>570</v>
      </c>
      <c r="BA129" s="200" t="s">
        <v>38</v>
      </c>
      <c r="BB129" s="201" t="s">
        <v>549</v>
      </c>
      <c r="BC129" s="201" t="s">
        <v>538</v>
      </c>
      <c r="BD129" s="201" t="s">
        <v>539</v>
      </c>
      <c r="BE129" s="201" t="s">
        <v>540</v>
      </c>
      <c r="BF129" s="202" t="s">
        <v>568</v>
      </c>
      <c r="BG129" s="202" t="s">
        <v>570</v>
      </c>
      <c r="BI129" s="200" t="s">
        <v>38</v>
      </c>
      <c r="BJ129" s="201" t="s">
        <v>549</v>
      </c>
      <c r="BK129" s="201" t="s">
        <v>538</v>
      </c>
      <c r="BL129" s="201" t="s">
        <v>539</v>
      </c>
      <c r="BM129" s="201" t="s">
        <v>540</v>
      </c>
      <c r="BN129" s="202" t="s">
        <v>568</v>
      </c>
      <c r="BO129" s="202" t="s">
        <v>570</v>
      </c>
    </row>
    <row r="130" spans="3:68">
      <c r="C130" s="4" t="s">
        <v>231</v>
      </c>
      <c r="D130" s="22" t="s">
        <v>40</v>
      </c>
      <c r="E130" s="4" t="s">
        <v>44</v>
      </c>
      <c r="F130" s="4" t="s">
        <v>34</v>
      </c>
      <c r="G130" s="4" t="s">
        <v>543</v>
      </c>
      <c r="H130" s="4" t="s">
        <v>28</v>
      </c>
      <c r="I130" s="23" t="s">
        <v>410</v>
      </c>
      <c r="J130" s="23" t="s">
        <v>410</v>
      </c>
      <c r="K130" s="23" t="s">
        <v>410</v>
      </c>
      <c r="M130" s="22" t="s">
        <v>40</v>
      </c>
      <c r="N130" s="4" t="s">
        <v>44</v>
      </c>
      <c r="O130" s="4" t="s">
        <v>34</v>
      </c>
      <c r="P130" s="4" t="s">
        <v>543</v>
      </c>
      <c r="Q130" s="4" t="s">
        <v>28</v>
      </c>
      <c r="R130" s="23" t="s">
        <v>410</v>
      </c>
      <c r="S130" s="23" t="s">
        <v>410</v>
      </c>
      <c r="U130" s="22" t="s">
        <v>40</v>
      </c>
      <c r="V130" s="4" t="s">
        <v>44</v>
      </c>
      <c r="W130" s="4" t="s">
        <v>34</v>
      </c>
      <c r="X130" s="4" t="s">
        <v>543</v>
      </c>
      <c r="Y130" s="4" t="s">
        <v>28</v>
      </c>
      <c r="Z130" s="23" t="s">
        <v>410</v>
      </c>
      <c r="AA130" s="23" t="s">
        <v>410</v>
      </c>
      <c r="AC130" s="22" t="s">
        <v>40</v>
      </c>
      <c r="AD130" s="4" t="s">
        <v>44</v>
      </c>
      <c r="AE130" s="4" t="s">
        <v>34</v>
      </c>
      <c r="AF130" s="4" t="s">
        <v>543</v>
      </c>
      <c r="AG130" s="4" t="s">
        <v>28</v>
      </c>
      <c r="AH130" s="23" t="s">
        <v>410</v>
      </c>
      <c r="AI130" s="23" t="s">
        <v>410</v>
      </c>
      <c r="AK130" s="22" t="s">
        <v>40</v>
      </c>
      <c r="AL130" s="4" t="s">
        <v>44</v>
      </c>
      <c r="AM130" s="4" t="s">
        <v>34</v>
      </c>
      <c r="AN130" s="4" t="s">
        <v>543</v>
      </c>
      <c r="AO130" s="4" t="s">
        <v>28</v>
      </c>
      <c r="AP130" s="23" t="s">
        <v>410</v>
      </c>
      <c r="AQ130" s="23" t="s">
        <v>410</v>
      </c>
      <c r="AS130" s="22" t="s">
        <v>40</v>
      </c>
      <c r="AT130" s="4" t="s">
        <v>44</v>
      </c>
      <c r="AU130" s="4" t="s">
        <v>34</v>
      </c>
      <c r="AV130" s="4" t="s">
        <v>543</v>
      </c>
      <c r="AW130" s="4" t="s">
        <v>28</v>
      </c>
      <c r="AX130" s="23" t="s">
        <v>410</v>
      </c>
      <c r="AY130" s="23" t="s">
        <v>410</v>
      </c>
      <c r="BA130" s="22" t="s">
        <v>40</v>
      </c>
      <c r="BB130" s="4" t="s">
        <v>44</v>
      </c>
      <c r="BC130" s="4" t="s">
        <v>34</v>
      </c>
      <c r="BD130" s="4" t="s">
        <v>543</v>
      </c>
      <c r="BE130" s="4" t="s">
        <v>28</v>
      </c>
      <c r="BF130" s="23" t="s">
        <v>410</v>
      </c>
      <c r="BG130" s="23" t="s">
        <v>410</v>
      </c>
      <c r="BI130" s="22" t="s">
        <v>40</v>
      </c>
      <c r="BJ130" s="4" t="s">
        <v>44</v>
      </c>
      <c r="BK130" s="4" t="s">
        <v>34</v>
      </c>
      <c r="BL130" s="4" t="s">
        <v>543</v>
      </c>
      <c r="BM130" s="4" t="s">
        <v>28</v>
      </c>
      <c r="BN130" s="23" t="s">
        <v>410</v>
      </c>
      <c r="BO130" s="23" t="s">
        <v>410</v>
      </c>
    </row>
    <row r="131" spans="3:68" ht="15.75" thickBot="1">
      <c r="C131" s="4" t="s">
        <v>66</v>
      </c>
      <c r="D131" s="22" t="s">
        <v>113</v>
      </c>
      <c r="E131" s="4" t="s">
        <v>50</v>
      </c>
      <c r="F131" s="4" t="s">
        <v>50</v>
      </c>
      <c r="G131" s="4" t="s">
        <v>50</v>
      </c>
      <c r="H131" s="4" t="s">
        <v>50</v>
      </c>
      <c r="I131" s="23" t="s">
        <v>113</v>
      </c>
      <c r="J131" s="23" t="s">
        <v>139</v>
      </c>
      <c r="K131" s="23" t="s">
        <v>113</v>
      </c>
      <c r="M131" s="22" t="s">
        <v>113</v>
      </c>
      <c r="N131" s="4" t="s">
        <v>50</v>
      </c>
      <c r="O131" s="4" t="s">
        <v>50</v>
      </c>
      <c r="P131" s="4" t="s">
        <v>50</v>
      </c>
      <c r="Q131" s="4" t="s">
        <v>50</v>
      </c>
      <c r="R131" s="23" t="s">
        <v>113</v>
      </c>
      <c r="S131" s="23" t="s">
        <v>113</v>
      </c>
      <c r="U131" s="22" t="s">
        <v>113</v>
      </c>
      <c r="V131" s="4" t="s">
        <v>50</v>
      </c>
      <c r="W131" s="4" t="s">
        <v>50</v>
      </c>
      <c r="X131" s="4" t="s">
        <v>50</v>
      </c>
      <c r="Y131" s="4" t="s">
        <v>50</v>
      </c>
      <c r="Z131" s="23" t="s">
        <v>113</v>
      </c>
      <c r="AA131" s="23" t="s">
        <v>113</v>
      </c>
      <c r="AC131" s="22" t="s">
        <v>113</v>
      </c>
      <c r="AD131" s="4" t="s">
        <v>50</v>
      </c>
      <c r="AE131" s="4" t="s">
        <v>50</v>
      </c>
      <c r="AF131" s="4" t="s">
        <v>50</v>
      </c>
      <c r="AG131" s="4" t="s">
        <v>50</v>
      </c>
      <c r="AH131" s="23" t="s">
        <v>113</v>
      </c>
      <c r="AI131" s="23" t="s">
        <v>113</v>
      </c>
      <c r="AK131" s="22" t="s">
        <v>113</v>
      </c>
      <c r="AL131" s="4" t="s">
        <v>50</v>
      </c>
      <c r="AM131" s="4" t="s">
        <v>50</v>
      </c>
      <c r="AN131" s="4" t="s">
        <v>50</v>
      </c>
      <c r="AO131" s="4" t="s">
        <v>50</v>
      </c>
      <c r="AP131" s="23" t="s">
        <v>113</v>
      </c>
      <c r="AQ131" s="23" t="s">
        <v>113</v>
      </c>
      <c r="AS131" s="22" t="s">
        <v>113</v>
      </c>
      <c r="AT131" s="4" t="s">
        <v>50</v>
      </c>
      <c r="AU131" s="4" t="s">
        <v>50</v>
      </c>
      <c r="AV131" s="4" t="s">
        <v>50</v>
      </c>
      <c r="AW131" s="4" t="s">
        <v>50</v>
      </c>
      <c r="AX131" s="23" t="s">
        <v>113</v>
      </c>
      <c r="AY131" s="23" t="s">
        <v>113</v>
      </c>
      <c r="BA131" s="22" t="s">
        <v>113</v>
      </c>
      <c r="BB131" s="4" t="s">
        <v>50</v>
      </c>
      <c r="BC131" s="4" t="s">
        <v>50</v>
      </c>
      <c r="BD131" s="4" t="s">
        <v>50</v>
      </c>
      <c r="BE131" s="4" t="s">
        <v>50</v>
      </c>
      <c r="BF131" s="23" t="s">
        <v>113</v>
      </c>
      <c r="BG131" s="23" t="s">
        <v>113</v>
      </c>
      <c r="BI131" s="22" t="s">
        <v>113</v>
      </c>
      <c r="BJ131" s="4" t="s">
        <v>50</v>
      </c>
      <c r="BK131" s="4" t="s">
        <v>50</v>
      </c>
      <c r="BL131" s="4" t="s">
        <v>50</v>
      </c>
      <c r="BM131" s="4" t="s">
        <v>50</v>
      </c>
      <c r="BN131" s="23" t="s">
        <v>113</v>
      </c>
      <c r="BO131" s="23" t="s">
        <v>113</v>
      </c>
    </row>
    <row r="132" spans="3:68">
      <c r="C132" s="4"/>
      <c r="D132" s="43">
        <v>5</v>
      </c>
      <c r="E132" s="20">
        <f>'VSTUPNÍ PARAMETRY'!F10</f>
        <v>1856.4102564102564</v>
      </c>
      <c r="F132" s="203">
        <f>'VSTUPNÍ PARAMETRY'!F14</f>
        <v>5857</v>
      </c>
      <c r="G132" s="203">
        <f>F132-H132+E132</f>
        <v>-70729.743589743593</v>
      </c>
      <c r="H132" s="20">
        <f>(-E132*(E$118)+F132*(D132+(E$119)))/(D132)</f>
        <v>78443.153846153844</v>
      </c>
      <c r="I132" s="20">
        <f>(1/(3*$E$117))*((($E$132*($E$118^3))/$E$120)+(D132/(2*$E$121))*(2*E132*(12*($E$118^2)+(D132^2))-ABS(G132)*(12*($E$118^2)+3*$E$118*D132+2*(D132^2)))-((F132*$E$119)/$E$122))</f>
        <v>-1.3814564848671546E-2</v>
      </c>
      <c r="J132" s="20">
        <f>1000*I132</f>
        <v>-13.814564848671546</v>
      </c>
      <c r="K132" s="21">
        <f>ABS(I132)</f>
        <v>1.3814564848671546E-2</v>
      </c>
      <c r="L132">
        <f>(1/$E$117)*(((E132*($E$118^3))/(3*$E$120))+(1/$E$121)*((E132*($E$118^2)*($E$118+D132))+(((2*E132)-G132)*((($E$118+D132)^2)/2))+((E132-G132)*((($E$118+D132)^3)/3)))-((F132*($E$119^3))/(3*$E$122)))</f>
        <v>7.7515692514856502E-2</v>
      </c>
      <c r="M132" s="43">
        <v>5</v>
      </c>
      <c r="N132" s="20">
        <f>'VSTUPNÍ PARAMETRY'!G10</f>
        <v>1925.7731958762888</v>
      </c>
      <c r="O132" s="203">
        <f>'VSTUPNÍ PARAMETRY'!G14</f>
        <v>4393</v>
      </c>
      <c r="P132" s="203">
        <f>O132-Q132+N132</f>
        <v>-39715.67010309278</v>
      </c>
      <c r="Q132" s="20">
        <f t="shared" ref="Q132:Q163" si="141">(-N132*(E$118)+O132*(M132+(E$119)))/(M132)</f>
        <v>46034.443298969069</v>
      </c>
      <c r="R132" s="20">
        <f>(1/(3*$E$117))*((($E$132*($E$118^3))/$E$120)+(M132/(2*$E$121))*(2*N132*(12*($E$118^2)+(M132^2))-ABS(P132)*(12*($E$118^2)+3*$E$118*M132+2*(M132^2)))-((O132*$E$119)/$E$122))</f>
        <v>-6.5170233808273387E-3</v>
      </c>
      <c r="S132" s="207">
        <f>ABS(R132)</f>
        <v>6.5170233808273387E-3</v>
      </c>
      <c r="T132">
        <f>(1/$E$117)*(((N132*($E$118^3))/(3*$E$120))+(1/$E$121)*((N132*($E$118^2)*($E$118+M132))+(((2*N132)-P132)*((($E$118+M132)^2)/2))+((N132-P132)*((($E$118+M132)^3)/3)))-((O132*($E$119^3))/(3*$E$122)))</f>
        <v>4.6661213666545936E-2</v>
      </c>
      <c r="U132" s="43">
        <v>5</v>
      </c>
      <c r="V132" s="20">
        <f>'VSTUPNÍ PARAMETRY'!H10</f>
        <v>1455.2845528455284</v>
      </c>
      <c r="W132" s="203">
        <f>'VSTUPNÍ PARAMETRY'!H14</f>
        <v>8200</v>
      </c>
      <c r="X132" s="203">
        <f>W132-Y132+V132</f>
        <v>-127617.88617886178</v>
      </c>
      <c r="Y132" s="20">
        <f t="shared" ref="Y132:Y163" si="142">(-V132*(E$118)+W132*(U132+(E$119)))/(U132)</f>
        <v>137273.1707317073</v>
      </c>
      <c r="Z132" s="21">
        <f>(1/(3*$E$117))*((($E$132*($E$118^3))/$E$120)+(U132/(2*$E$121))*(2*V132*(12*($E$118^2)+(U132^2))-ABS(X132)*(12*($E$118^2)+3*$E$118*U132+2*(U132^2)))-((W132*$E$119)/$E$122))</f>
        <v>-2.7327158951297319E-2</v>
      </c>
      <c r="AA132" s="207">
        <f>ABS(Z132)</f>
        <v>2.7327158951297319E-2</v>
      </c>
      <c r="AB132">
        <f>(1/$E$117)*(((V132*($E$118^3))/(3*$E$120))+(1/$E$121)*((V132*($E$118^2)*($E$118+U132))+(((2*V132)-X132)*((($E$118+U132)^2)/2))+((V132-X132)*((($E$118+U132)^3)/3)))-((W132*($E$119^3))/(3*$E$122)))</f>
        <v>0.1331390258059845</v>
      </c>
      <c r="AC132" s="43">
        <v>5</v>
      </c>
      <c r="AD132" s="20">
        <f>'VSTUPNÍ PARAMETRY'!I10</f>
        <v>2863.9999999999995</v>
      </c>
      <c r="AE132" s="203">
        <f>'VSTUPNÍ PARAMETRY'!I14</f>
        <v>1076</v>
      </c>
      <c r="AF132" s="203">
        <f>AE132-AG132+AD132</f>
        <v>50079.999999999985</v>
      </c>
      <c r="AG132" s="20">
        <f t="shared" ref="AG132:AG163" si="143">(-AD132*(E$118)+AE132*(AC132+(E$119)))/(AC132)</f>
        <v>-46139.999999999985</v>
      </c>
      <c r="AH132" s="21">
        <f>(1/(3*$E$117))*((($E$132*($E$118^3))/$E$120)+(AC132/(2*$E$121))*(2*AD132*(12*($E$118^2)+(AC132^2))-ABS(AF132)*(12*($E$118^2)+3*$E$118*AC132+2*(AC132^2)))-((AE132*$E$119)/$E$122))</f>
        <v>-8.5095651756984803E-3</v>
      </c>
      <c r="AI132" s="207">
        <f>ABS(AH132)</f>
        <v>8.5095651756984803E-3</v>
      </c>
      <c r="AJ132">
        <f>(1/$E$117)*(((AD132*($E$118^3))/(3*$E$120))+(1/$E$121)*((AD132*($E$118^2)*($E$118+AC132))+(((2*AD132)-AF132)*((($E$118+AC132)^2)/2))+((AD132-AF132)*((($E$118+AC132)^3)/3)))-((AE132*($E$119^3))/(3*$E$122)))</f>
        <v>-4.0055309968999607E-2</v>
      </c>
      <c r="AK132" s="43">
        <v>5</v>
      </c>
      <c r="AL132" s="20">
        <f>'VSTUPNÍ PARAMETRY'!J10</f>
        <v>885</v>
      </c>
      <c r="AM132" s="203">
        <f>'VSTUPNÍ PARAMETRY'!J14</f>
        <v>405</v>
      </c>
      <c r="AN132" s="203">
        <f>AM132-AO132+AL132</f>
        <v>14025</v>
      </c>
      <c r="AO132" s="20">
        <f t="shared" ref="AO132:AO163" si="144">(-AL132*(E$118)+AM132*(AK132+(E$119)))/(AK132)</f>
        <v>-12735</v>
      </c>
      <c r="AP132" s="21">
        <f>(1/(3*$E$117))*((($E$132*($E$118^3))/$E$120)+(AK132/(2*$E$121))*(2*AL132*(12*($E$118^2)+(AK132^2))-ABS(AN132)*(12*($E$118^2)+3*$E$118*AK132+2*(AK132^2)))-((AM132*$E$119)/$E$122))</f>
        <v>-9.809028895444525E-4</v>
      </c>
      <c r="AQ132" s="207">
        <f>ABS(AP132)</f>
        <v>9.809028895444525E-4</v>
      </c>
      <c r="AR132">
        <f>(1/$E$117)*(((AL132*($E$118^3))/(3*$E$120))+(1/$E$121)*((AL132*($E$118^2)*($E$118+AK132))+(((2*AL132)-AN132)*((($E$118+AK132)^2)/2))+((AL132-AN132)*((($E$118+AK132)^3)/3)))-((AM132*($E$119^3))/(3*$E$122)))</f>
        <v>-1.0923238596022275E-2</v>
      </c>
      <c r="AS132" s="43">
        <v>5</v>
      </c>
      <c r="AT132" s="20">
        <f>'VSTUPNÍ PARAMETRY'!K10</f>
        <v>141.33333333333334</v>
      </c>
      <c r="AU132" s="203">
        <f>'VSTUPNÍ PARAMETRY'!K14</f>
        <v>795</v>
      </c>
      <c r="AV132" s="203">
        <f>AU132-AW132+AT132</f>
        <v>-12366.666666666666</v>
      </c>
      <c r="AW132" s="20">
        <f t="shared" ref="AW132:AW163" si="145">(-AT132*(E$118)+AU132*(AS132+(E$119)))/(AS132)</f>
        <v>13303</v>
      </c>
      <c r="AX132" s="21">
        <f>(1/(3*$E$117))*((($E$132*($E$118^3))/$E$120)+(AS132/(2*$E$121))*(2*AT132*(12*($E$118^2)+(AS132^2))-ABS(AV132)*(12*($E$118^2)+3*$E$118*AS132+2*(AS132^2)))-((AU132*$E$119)/$E$122))</f>
        <v>-9.3724942673198473E-4</v>
      </c>
      <c r="AY132" s="207">
        <f>ABS(AX132)</f>
        <v>9.3724942673198473E-4</v>
      </c>
      <c r="AZ132">
        <f>(1/$E$117)*(((AT132*($E$118^3))/(3*$E$120))+(1/$E$121)*((AT132*($E$118^2)*($E$118+AS132))+(((2*AT132)-AV132)*((($E$118+AS132)^2)/2))+((AT132-AV132)*((($E$118+AS132)^3)/3)))-((AU132*($E$119^3))/(3*$E$122)))</f>
        <v>1.2902788898741819E-2</v>
      </c>
      <c r="BA132" s="43">
        <v>5</v>
      </c>
      <c r="BB132" s="20">
        <f>'VSTUPNÍ PARAMETRY'!L10</f>
        <v>0</v>
      </c>
      <c r="BC132" s="203">
        <f>'VSTUPNÍ PARAMETRY'!L14</f>
        <v>1656</v>
      </c>
      <c r="BD132" s="203">
        <f>BC132-BE132+BB132</f>
        <v>-33120</v>
      </c>
      <c r="BE132" s="20">
        <f t="shared" ref="BE132:BE163" si="146">(-BB132*(E$118)+BC132*(BA132+(E$119)))/(BA132)</f>
        <v>34776</v>
      </c>
      <c r="BF132" s="21">
        <f>(1/(3*$E$117))*((($E$132*($E$118^3))/$E$120)+(BA132/(2*$E$121))*(2*BB132*(12*($E$118^2)+(BA132^2))-ABS(BD132)*(12*($E$118^2)+3*$E$118*BA132+2*(BA132^2)))-((BC132*$E$119)/$E$122))</f>
        <v>-5.86445388821423E-3</v>
      </c>
      <c r="BG132" s="207">
        <f>ABS(BF132)</f>
        <v>5.86445388821423E-3</v>
      </c>
      <c r="BH132">
        <f>(1/$E$117)*(((BB132*($E$118^3))/(3*$E$120))+(1/$E$121)*((BB132*($E$118^2)*($E$118+BA132))+(((2*BB132)-BD132)*((($E$118+BA132)^2)/2))+((BB132-BD132)*((($E$118+BA132)^3)/3)))-((BC132*($E$119^3))/(3*$E$122)))</f>
        <v>3.3212457077772178E-2</v>
      </c>
      <c r="BI132" s="43">
        <v>5</v>
      </c>
      <c r="BJ132" s="20">
        <f>'VSTUPNÍ PARAMETRY'!M10</f>
        <v>0</v>
      </c>
      <c r="BK132" s="203">
        <f>'VSTUPNÍ PARAMETRY'!M14</f>
        <v>444</v>
      </c>
      <c r="BL132" s="203">
        <f>BK132-BM132+BJ132</f>
        <v>-8880</v>
      </c>
      <c r="BM132" s="20">
        <f t="shared" ref="BM132:BM163" si="147">(-BJ132*(E$118)+BK132*(BI132+(E$119)))/(BI132)</f>
        <v>9324</v>
      </c>
      <c r="BN132" s="21">
        <f>(1/(3*$E$117))*((($E$132*($E$118^3))/$E$120)+(BI132/(2*$E$121))*(2*BJ132*(12*($E$118^2)+(BI132^2))-ABS(BL132)*(12*($E$118^2)+3*$E$118*BI132+2*(BI132^2)))-((BK132*$E$119)/$E$122))</f>
        <v>-1.8596264649964716E-4</v>
      </c>
      <c r="BO132" s="207">
        <f>ABS(BN132)</f>
        <v>1.8596264649964716E-4</v>
      </c>
      <c r="BP132">
        <f>(1/$E$117)*(((BJ132*($E$118^3))/(3*$E$120))+(1/$E$121)*((BJ132*($E$118^2)*($E$118+BI132))+(((2*BJ132)-BL132)*((($E$118+BI132)^2)/2))+((BJ132-BL132)*((($E$118+BI132)^3)/3)))-((BK132*($E$119^3))/(3*$E$122)))</f>
        <v>8.9047892165041338E-3</v>
      </c>
    </row>
    <row r="133" spans="3:68">
      <c r="C133" s="4"/>
      <c r="D133" s="22">
        <v>10</v>
      </c>
      <c r="E133" s="4">
        <f>E132</f>
        <v>1856.4102564102564</v>
      </c>
      <c r="F133" s="80">
        <f>F132</f>
        <v>5857</v>
      </c>
      <c r="G133" s="80">
        <f t="shared" ref="G133:G196" si="148">F133-H133+E133</f>
        <v>-34436.666666666664</v>
      </c>
      <c r="H133" s="4">
        <f t="shared" ref="H133:H196" si="149">(-E133*(E$118)+F133*(D133+(E$119)))/(D133)</f>
        <v>42150.076923076922</v>
      </c>
      <c r="I133" s="4">
        <f t="shared" ref="I133:I196" si="150">(1/(3*$E$117))*((($E$132*($E$118^3))/$E$120)+(D133/(2*$E$121))*(2*E133*(12*($E$118^2)+(D133^2))-ABS(G133)*(12*($E$118^2)+3*$E$118*D133+2*(D133^2)))-((F133*$E$119)/$E$122))</f>
        <v>-1.2698422350497375E-2</v>
      </c>
      <c r="J133" s="4">
        <f t="shared" ref="J133:J196" si="151">1000*I133</f>
        <v>-12.698422350497376</v>
      </c>
      <c r="K133" s="23">
        <f t="shared" ref="K133:K196" si="152">ABS(I133)</f>
        <v>1.2698422350497375E-2</v>
      </c>
      <c r="L133">
        <f t="shared" ref="L133:L196" si="153">(1/$E$117)*(((E133*($E$118^3))/(3*$E$120))+(1/$E$121)*((E133*($E$118^2)*($E$118+D133))+(((2*E133)-G133)*((($E$118+D133)^2)/2))+((E133-G133)*((($E$118+D133)^3)/3)))-((F133*($E$119^3))/(3*$E$122)))</f>
        <v>4.4031523933531352E-2</v>
      </c>
      <c r="M133" s="22">
        <v>10</v>
      </c>
      <c r="N133" s="4">
        <f>N132</f>
        <v>1925.7731958762888</v>
      </c>
      <c r="O133" s="80">
        <f>O132</f>
        <v>4393</v>
      </c>
      <c r="P133" s="80">
        <f t="shared" ref="P133:P196" si="154">O133-Q133+N133</f>
        <v>-18894.948453608245</v>
      </c>
      <c r="Q133" s="4">
        <f t="shared" si="141"/>
        <v>25213.721649484534</v>
      </c>
      <c r="R133" s="4">
        <f t="shared" ref="R133:R196" si="155">(1/(3*$E$117))*((($E$132*($E$118^3))/$E$120)+(M133/(2*$E$121))*(2*N133*(12*($E$118^2)+(M133^2))-ABS(P133)*(12*($E$118^2)+3*$E$118*M133+2*(M133^2)))-((O133*$E$119)/$E$122))</f>
        <v>-5.2711477110171231E-3</v>
      </c>
      <c r="S133" s="208">
        <f t="shared" ref="S133:S196" si="156">ABS(R133)</f>
        <v>5.2711477110171231E-3</v>
      </c>
      <c r="T133">
        <f t="shared" ref="T133:T196" si="157">(1/$E$117)*(((N133*($E$118^3))/(3*$E$120))+(1/$E$121)*((N133*($E$118^2)*($E$118+M133))+(((2*N133)-P133)*((($E$118+M133)^2)/2))+((N133-P133)*((($E$118+M133)^3)/3)))-((O133*($E$119^3))/(3*$E$122)))</f>
        <v>2.7552551729627693E-2</v>
      </c>
      <c r="U133" s="22">
        <v>10</v>
      </c>
      <c r="V133" s="4">
        <f>V132</f>
        <v>1455.2845528455284</v>
      </c>
      <c r="W133" s="80">
        <f>W132</f>
        <v>8200</v>
      </c>
      <c r="X133" s="80">
        <f t="shared" ref="X133:X196" si="158">W133-Y133+V133</f>
        <v>-63081.300813008122</v>
      </c>
      <c r="Y133" s="4">
        <f t="shared" si="142"/>
        <v>72736.585365853651</v>
      </c>
      <c r="Z133" s="23">
        <f t="shared" ref="Z133:Z196" si="159">(1/(3*$E$117))*((($E$132*($E$118^3))/$E$120)+(U133/(2*$E$121))*(2*V133*(12*($E$118^2)+(U133^2))-ABS(X133)*(12*($E$118^2)+3*$E$118*U133+2*(U133^2)))-((W133*$E$119)/$E$122))</f>
        <v>-2.6640952097597474E-2</v>
      </c>
      <c r="AA133" s="208">
        <f t="shared" ref="AA133:AA196" si="160">ABS(Z133)</f>
        <v>2.6640952097597474E-2</v>
      </c>
      <c r="AB133">
        <f t="shared" ref="AB133:AB196" si="161">(1/$E$117)*(((V133*($E$118^3))/(3*$E$120))+(1/$E$121)*((V133*($E$118^2)*($E$118+U133))+(((2*V133)-X133)*((($E$118+U133)^2)/2))+((V133-X133)*((($E$118+U133)^3)/3)))-((W133*($E$119^3))/(3*$E$122)))</f>
        <v>7.3381461745862617E-2</v>
      </c>
      <c r="AC133" s="22">
        <v>10</v>
      </c>
      <c r="AD133" s="4">
        <f>AD132</f>
        <v>2863.9999999999995</v>
      </c>
      <c r="AE133" s="80">
        <f>AE132</f>
        <v>1076</v>
      </c>
      <c r="AF133" s="80">
        <f t="shared" ref="AF133:AF196" si="162">AE133-AG133+AD133</f>
        <v>26471.999999999993</v>
      </c>
      <c r="AG133" s="4">
        <f t="shared" si="143"/>
        <v>-22531.999999999993</v>
      </c>
      <c r="AH133" s="23">
        <f t="shared" ref="AH133:AH196" si="163">(1/(3*$E$117))*((($E$132*($E$118^3))/$E$120)+(AC133/(2*$E$121))*(2*AD133*(12*($E$118^2)+(AC133^2))-ABS(AF133)*(12*($E$118^2)+3*$E$118*AC133+2*(AC133^2)))-((AE133*$E$119)/$E$122))</f>
        <v>-7.9900018025566028E-3</v>
      </c>
      <c r="AI133" s="208">
        <f t="shared" ref="AI133:AI196" si="164">ABS(AH133)</f>
        <v>7.9900018025566028E-3</v>
      </c>
      <c r="AJ133">
        <f t="shared" ref="AJ133:AJ196" si="165">(1/$E$117)*(((AD133*($E$118^3))/(3*$E$120))+(1/$E$121)*((AD133*($E$118^2)*($E$118+AC133))+(((2*AD133)-AF133)*((($E$118+AC133)^2)/2))+((AD133-AF133)*((($E$118+AC133)^3)/3)))-((AE133*($E$119^3))/(3*$E$122)))</f>
        <v>-1.7798435869009376E-2</v>
      </c>
      <c r="AK133" s="22">
        <v>10</v>
      </c>
      <c r="AL133" s="4">
        <f>AL132</f>
        <v>885</v>
      </c>
      <c r="AM133" s="80">
        <f>AM132</f>
        <v>405</v>
      </c>
      <c r="AN133" s="80">
        <f t="shared" ref="AN133:AN196" si="166">AM133-AO133+AL133</f>
        <v>7455</v>
      </c>
      <c r="AO133" s="4">
        <f t="shared" si="144"/>
        <v>-6165</v>
      </c>
      <c r="AP133" s="23">
        <f t="shared" ref="AP133:AP196" si="167">(1/(3*$E$117))*((($E$132*($E$118^3))/$E$120)+(AK133/(2*$E$121))*(2*AL133*(12*($E$118^2)+(AK133^2))-ABS(AN133)*(12*($E$118^2)+3*$E$118*AK133+2*(AK133^2)))-((AM133*$E$119)/$E$122))</f>
        <v>-8.1656060475485527E-4</v>
      </c>
      <c r="AQ133" s="208">
        <f t="shared" ref="AQ133:AQ196" si="168">ABS(AP133)</f>
        <v>8.1656060475485527E-4</v>
      </c>
      <c r="AR133">
        <f t="shared" ref="AR133:AR196" si="169">(1/$E$117)*(((AL133*($E$118^3))/(3*$E$120))+(1/$E$121)*((AL133*($E$118^2)*($E$118+AK133))+(((2*AL133)-AN133)*((($E$118+AK133)^2)/2))+((AL133-AN133)*((($E$118+AK133)^3)/3)))-((AM133*($E$119^3))/(3*$E$122)))</f>
        <v>-4.7189669680432521E-3</v>
      </c>
      <c r="AS133" s="22">
        <v>10</v>
      </c>
      <c r="AT133" s="4">
        <f>AT132</f>
        <v>141.33333333333334</v>
      </c>
      <c r="AU133" s="80">
        <f>AU132</f>
        <v>795</v>
      </c>
      <c r="AV133" s="80">
        <f t="shared" ref="AV133:AV196" si="170">AU133-AW133+AT133</f>
        <v>-6112.666666666667</v>
      </c>
      <c r="AW133" s="4">
        <f t="shared" si="145"/>
        <v>7049</v>
      </c>
      <c r="AX133" s="23">
        <f t="shared" ref="AX133:AX196" si="171">(1/(3*$E$117))*((($E$132*($E$118^3))/$E$120)+(AS133/(2*$E$121))*(2*AT133*(12*($E$118^2)+(AS133^2))-ABS(AV133)*(12*($E$118^2)+3*$E$118*AS133+2*(AS133^2)))-((AU133*$E$119)/$E$122))</f>
        <v>-8.7053561024780669E-4</v>
      </c>
      <c r="AY133" s="208">
        <f t="shared" ref="AY133:AY196" si="172">ABS(AX133)</f>
        <v>8.7053561024780669E-4</v>
      </c>
      <c r="AZ133">
        <f t="shared" ref="AZ133:AZ196" si="173">(1/$E$117)*(((AT133*($E$118^3))/(3*$E$120))+(1/$E$121)*((AT133*($E$118^2)*($E$118+AS133))+(((2*AT133)-AV133)*((($E$118+AS133)^2)/2))+((AT133-AV133)*((($E$118+AS133)^3)/3)))-((AU133*($E$119^3))/(3*$E$122)))</f>
        <v>7.1119419525861967E-3</v>
      </c>
      <c r="BA133" s="22">
        <v>10</v>
      </c>
      <c r="BB133" s="4">
        <f>BB132</f>
        <v>0</v>
      </c>
      <c r="BC133" s="80">
        <f>BC132</f>
        <v>1656</v>
      </c>
      <c r="BD133" s="80">
        <f t="shared" ref="BD133:BD196" si="174">BC133-BE133+BB133</f>
        <v>-16560</v>
      </c>
      <c r="BE133" s="4">
        <f t="shared" si="146"/>
        <v>18216</v>
      </c>
      <c r="BF133" s="23">
        <f t="shared" ref="BF133:BF196" si="175">(1/(3*$E$117))*((($E$132*($E$118^3))/$E$120)+(BA133/(2*$E$121))*(2*BB133*(12*($E$118^2)+(BA133^2))-ABS(BD133)*(12*($E$118^2)+3*$E$118*BA133+2*(BA133^2)))-((BC133*$E$119)/$E$122))</f>
        <v>-5.9510794380636597E-3</v>
      </c>
      <c r="BG133" s="208">
        <f t="shared" ref="BG133:BG196" si="176">ABS(BF133)</f>
        <v>5.9510794380636597E-3</v>
      </c>
      <c r="BH133">
        <f t="shared" ref="BH133:BH196" si="177">(1/$E$117)*(((BB133*($E$118^3))/(3*$E$120))+(1/$E$121)*((BB133*($E$118^2)*($E$118+BA133))+(((2*BB133)-BD133)*((($E$118+BA133)^2)/2))+((BB133-BD133)*((($E$118+BA133)^3)/3)))-((BC133*($E$119^3))/(3*$E$122)))</f>
        <v>1.7835089278731328E-2</v>
      </c>
      <c r="BI133" s="22">
        <v>10</v>
      </c>
      <c r="BJ133" s="4">
        <f>BJ132</f>
        <v>0</v>
      </c>
      <c r="BK133" s="80">
        <f>BK132</f>
        <v>444</v>
      </c>
      <c r="BL133" s="80">
        <f t="shared" ref="BL133:BL196" si="178">BK133-BM133+BJ133</f>
        <v>-4440</v>
      </c>
      <c r="BM133" s="4">
        <f t="shared" si="147"/>
        <v>4884</v>
      </c>
      <c r="BN133" s="23">
        <f t="shared" ref="BN133:BN196" si="179">(1/(3*$E$117))*((($E$132*($E$118^3))/$E$120)+(BI133/(2*$E$121))*(2*BJ133*(12*($E$118^2)+(BI133^2))-ABS(BL133)*(12*($E$118^2)+3*$E$118*BI133+2*(BI133^2)))-((BK133*$E$119)/$E$122))</f>
        <v>-2.0918833740130602E-4</v>
      </c>
      <c r="BO133" s="208">
        <f t="shared" ref="BO133:BO196" si="180">ABS(BN133)</f>
        <v>2.0918833740130602E-4</v>
      </c>
      <c r="BP133">
        <f t="shared" ref="BP133:BP196" si="181">(1/$E$117)*(((BJ133*($E$118^3))/(3*$E$120))+(1/$E$121)*((BJ133*($E$118^2)*($E$118+BI133))+(((2*BJ133)-BL133)*((($E$118+BI133)^2)/2))+((BJ133-BL133)*((($E$118+BI133)^3)/3)))-((BK133*($E$119^3))/(3*$E$122)))</f>
        <v>4.78187176313811E-3</v>
      </c>
    </row>
    <row r="134" spans="3:68">
      <c r="C134" s="4"/>
      <c r="D134" s="22">
        <v>15</v>
      </c>
      <c r="E134" s="4">
        <f t="shared" ref="E134:E197" si="182">E133</f>
        <v>1856.4102564102564</v>
      </c>
      <c r="F134" s="80">
        <f t="shared" ref="F134:F197" si="183">F133</f>
        <v>5857</v>
      </c>
      <c r="G134" s="80">
        <f t="shared" si="148"/>
        <v>-22338.974358974359</v>
      </c>
      <c r="H134" s="4">
        <f t="shared" si="149"/>
        <v>30052.384615384617</v>
      </c>
      <c r="I134" s="4">
        <f t="shared" si="150"/>
        <v>-1.1580063843166781E-2</v>
      </c>
      <c r="J134" s="4">
        <f t="shared" si="151"/>
        <v>-11.580063843166782</v>
      </c>
      <c r="K134" s="23">
        <f t="shared" si="152"/>
        <v>1.1580063843166781E-2</v>
      </c>
      <c r="L134">
        <f t="shared" si="153"/>
        <v>3.3269007821154196E-2</v>
      </c>
      <c r="M134" s="22">
        <v>15</v>
      </c>
      <c r="N134" s="4">
        <f t="shared" ref="N134:N197" si="184">N133</f>
        <v>1925.7731958762888</v>
      </c>
      <c r="O134" s="80">
        <f t="shared" ref="O134:O197" si="185">O133</f>
        <v>4393</v>
      </c>
      <c r="P134" s="80">
        <f t="shared" si="154"/>
        <v>-11954.707903780069</v>
      </c>
      <c r="Q134" s="4">
        <f t="shared" si="141"/>
        <v>18273.481099656357</v>
      </c>
      <c r="R134" s="4">
        <f t="shared" si="155"/>
        <v>-4.018458894215933E-3</v>
      </c>
      <c r="S134" s="208">
        <f t="shared" si="156"/>
        <v>4.018458894215933E-3</v>
      </c>
      <c r="T134">
        <f t="shared" si="157"/>
        <v>2.1478950433743652E-2</v>
      </c>
      <c r="U134" s="22">
        <v>15</v>
      </c>
      <c r="V134" s="4">
        <f t="shared" ref="V134:W149" si="186">V133</f>
        <v>1455.2845528455284</v>
      </c>
      <c r="W134" s="80">
        <f t="shared" si="186"/>
        <v>8200</v>
      </c>
      <c r="X134" s="80">
        <f t="shared" si="158"/>
        <v>-41569.10569105691</v>
      </c>
      <c r="Y134" s="4">
        <f t="shared" si="142"/>
        <v>51224.390243902439</v>
      </c>
      <c r="Z134" s="23">
        <f t="shared" si="159"/>
        <v>-2.5962688268184955E-2</v>
      </c>
      <c r="AA134" s="208">
        <f t="shared" si="160"/>
        <v>2.5962688268184955E-2</v>
      </c>
      <c r="AB134">
        <f t="shared" si="161"/>
        <v>5.4027613572331178E-2</v>
      </c>
      <c r="AC134" s="22">
        <v>15</v>
      </c>
      <c r="AD134" s="4">
        <f t="shared" ref="AD134:AE134" si="187">AD133</f>
        <v>2863.9999999999995</v>
      </c>
      <c r="AE134" s="80">
        <f t="shared" si="187"/>
        <v>1076</v>
      </c>
      <c r="AF134" s="80">
        <f t="shared" si="162"/>
        <v>18602.666666666661</v>
      </c>
      <c r="AG134" s="4">
        <f t="shared" si="143"/>
        <v>-14662.666666666662</v>
      </c>
      <c r="AH134" s="23">
        <f t="shared" si="163"/>
        <v>-7.4906006253972661E-3</v>
      </c>
      <c r="AI134" s="208">
        <f t="shared" si="164"/>
        <v>7.4906006253972661E-3</v>
      </c>
      <c r="AJ134">
        <f t="shared" si="165"/>
        <v>-1.0321428094303052E-2</v>
      </c>
      <c r="AK134" s="22">
        <v>15</v>
      </c>
      <c r="AL134" s="4">
        <f t="shared" ref="AL134:AM134" si="188">AL133</f>
        <v>885</v>
      </c>
      <c r="AM134" s="80">
        <f t="shared" si="188"/>
        <v>405</v>
      </c>
      <c r="AN134" s="80">
        <f t="shared" si="166"/>
        <v>5265</v>
      </c>
      <c r="AO134" s="4">
        <f t="shared" si="144"/>
        <v>-3975</v>
      </c>
      <c r="AP134" s="23">
        <f t="shared" si="167"/>
        <v>-6.5825410242410906E-4</v>
      </c>
      <c r="AQ134" s="208">
        <f t="shared" si="168"/>
        <v>6.5825410242410906E-4</v>
      </c>
      <c r="AR134">
        <f t="shared" si="169"/>
        <v>-2.6278619868679784E-3</v>
      </c>
      <c r="AS134" s="22">
        <v>15</v>
      </c>
      <c r="AT134" s="4">
        <f t="shared" ref="AT134:AU134" si="189">AT133</f>
        <v>141.33333333333334</v>
      </c>
      <c r="AU134" s="80">
        <f t="shared" si="189"/>
        <v>795</v>
      </c>
      <c r="AV134" s="80">
        <f t="shared" si="170"/>
        <v>-4027.9999999999995</v>
      </c>
      <c r="AW134" s="4">
        <f t="shared" si="145"/>
        <v>4964.333333333333</v>
      </c>
      <c r="AX134" s="23">
        <f t="shared" si="171"/>
        <v>-8.0458954529239271E-4</v>
      </c>
      <c r="AY134" s="208">
        <f t="shared" si="172"/>
        <v>8.0458954529239271E-4</v>
      </c>
      <c r="AZ134">
        <f t="shared" si="173"/>
        <v>5.2364685657823283E-3</v>
      </c>
      <c r="BA134" s="22">
        <v>15</v>
      </c>
      <c r="BB134" s="4">
        <f t="shared" ref="BB134:BC134" si="190">BB133</f>
        <v>0</v>
      </c>
      <c r="BC134" s="80">
        <f t="shared" si="190"/>
        <v>1656</v>
      </c>
      <c r="BD134" s="80">
        <f t="shared" si="174"/>
        <v>-11040</v>
      </c>
      <c r="BE134" s="4">
        <f t="shared" si="146"/>
        <v>12696</v>
      </c>
      <c r="BF134" s="23">
        <f t="shared" si="175"/>
        <v>-6.0421473238028052E-3</v>
      </c>
      <c r="BG134" s="208">
        <f t="shared" si="176"/>
        <v>6.0421473238028052E-3</v>
      </c>
      <c r="BH134">
        <f t="shared" si="177"/>
        <v>1.2825244979105926E-2</v>
      </c>
      <c r="BI134" s="22">
        <v>15</v>
      </c>
      <c r="BJ134" s="4">
        <f t="shared" ref="BJ134:BK134" si="191">BJ133</f>
        <v>0</v>
      </c>
      <c r="BK134" s="80">
        <f t="shared" si="191"/>
        <v>444</v>
      </c>
      <c r="BL134" s="80">
        <f t="shared" si="178"/>
        <v>-2960</v>
      </c>
      <c r="BM134" s="4">
        <f t="shared" si="147"/>
        <v>3404</v>
      </c>
      <c r="BN134" s="23">
        <f t="shared" si="179"/>
        <v>-2.3360508937484488E-4</v>
      </c>
      <c r="BO134" s="208">
        <f t="shared" si="180"/>
        <v>2.3360508937484488E-4</v>
      </c>
      <c r="BP134">
        <f t="shared" si="181"/>
        <v>3.4386526393255018E-3</v>
      </c>
    </row>
    <row r="135" spans="3:68">
      <c r="C135" s="4"/>
      <c r="D135" s="22">
        <v>20</v>
      </c>
      <c r="E135" s="4">
        <f t="shared" si="182"/>
        <v>1856.4102564102564</v>
      </c>
      <c r="F135" s="80">
        <f t="shared" si="183"/>
        <v>5857</v>
      </c>
      <c r="G135" s="80">
        <f t="shared" si="148"/>
        <v>-16290.128205128205</v>
      </c>
      <c r="H135" s="4">
        <f t="shared" si="149"/>
        <v>24003.538461538461</v>
      </c>
      <c r="I135" s="4">
        <f t="shared" si="150"/>
        <v>-1.0457995341551481E-2</v>
      </c>
      <c r="J135" s="4">
        <f t="shared" si="151"/>
        <v>-10.457995341551481</v>
      </c>
      <c r="K135" s="23">
        <f t="shared" si="152"/>
        <v>1.0457995341551481E-2</v>
      </c>
      <c r="L135">
        <f t="shared" si="153"/>
        <v>2.8194262754358664E-2</v>
      </c>
      <c r="M135" s="22">
        <v>20</v>
      </c>
      <c r="N135" s="4">
        <f t="shared" si="184"/>
        <v>1925.7731958762888</v>
      </c>
      <c r="O135" s="80">
        <f t="shared" si="185"/>
        <v>4393</v>
      </c>
      <c r="P135" s="80">
        <f t="shared" si="154"/>
        <v>-8484.5876288659783</v>
      </c>
      <c r="Q135" s="4">
        <f t="shared" si="141"/>
        <v>14803.360824742267</v>
      </c>
      <c r="R135" s="4">
        <f t="shared" si="155"/>
        <v>-2.7574071240137146E-3</v>
      </c>
      <c r="S135" s="208">
        <f t="shared" si="156"/>
        <v>2.7574071240137146E-3</v>
      </c>
      <c r="T135">
        <f t="shared" si="157"/>
        <v>1.8668361394075621E-2</v>
      </c>
      <c r="U135" s="22">
        <v>20</v>
      </c>
      <c r="V135" s="4">
        <f t="shared" si="186"/>
        <v>1455.2845528455284</v>
      </c>
      <c r="W135" s="80">
        <f t="shared" si="186"/>
        <v>8200</v>
      </c>
      <c r="X135" s="80">
        <f t="shared" si="158"/>
        <v>-30813.008130081296</v>
      </c>
      <c r="Y135" s="4">
        <f t="shared" si="142"/>
        <v>40468.292682926825</v>
      </c>
      <c r="Z135" s="23">
        <f t="shared" si="159"/>
        <v>-2.5291196292262844E-2</v>
      </c>
      <c r="AA135" s="208">
        <f t="shared" si="160"/>
        <v>2.5291196292262844E-2</v>
      </c>
      <c r="AB135">
        <f t="shared" si="161"/>
        <v>4.4787722582349115E-2</v>
      </c>
      <c r="AC135" s="22">
        <v>20</v>
      </c>
      <c r="AD135" s="4">
        <f t="shared" ref="AD135:AE135" si="192">AD134</f>
        <v>2863.9999999999995</v>
      </c>
      <c r="AE135" s="80">
        <f t="shared" si="192"/>
        <v>1076</v>
      </c>
      <c r="AF135" s="80">
        <f t="shared" si="162"/>
        <v>14667.999999999996</v>
      </c>
      <c r="AG135" s="4">
        <f t="shared" si="143"/>
        <v>-10727.999999999996</v>
      </c>
      <c r="AH135" s="23">
        <f t="shared" si="163"/>
        <v>-7.011361644220478E-3</v>
      </c>
      <c r="AI135" s="208">
        <f t="shared" si="164"/>
        <v>7.011361644220478E-3</v>
      </c>
      <c r="AJ135">
        <f t="shared" si="165"/>
        <v>-6.5440502269225181E-3</v>
      </c>
      <c r="AK135" s="22">
        <v>20</v>
      </c>
      <c r="AL135" s="4">
        <f t="shared" ref="AL135:AM135" si="193">AL134</f>
        <v>885</v>
      </c>
      <c r="AM135" s="80">
        <f t="shared" si="193"/>
        <v>405</v>
      </c>
      <c r="AN135" s="80">
        <f t="shared" si="166"/>
        <v>4170</v>
      </c>
      <c r="AO135" s="4">
        <f t="shared" si="144"/>
        <v>-2880</v>
      </c>
      <c r="AP135" s="23">
        <f t="shared" si="167"/>
        <v>-5.059833825522144E-4</v>
      </c>
      <c r="AQ135" s="208">
        <f t="shared" si="168"/>
        <v>5.059833825522144E-4</v>
      </c>
      <c r="AR135">
        <f t="shared" si="169"/>
        <v>-1.5663437954147497E-3</v>
      </c>
      <c r="AS135" s="22">
        <v>20</v>
      </c>
      <c r="AT135" s="4">
        <f t="shared" ref="AT135:AU135" si="194">AT134</f>
        <v>141.33333333333334</v>
      </c>
      <c r="AU135" s="80">
        <f t="shared" si="194"/>
        <v>795</v>
      </c>
      <c r="AV135" s="80">
        <f t="shared" si="170"/>
        <v>-2985.6666666666665</v>
      </c>
      <c r="AW135" s="4">
        <f t="shared" si="145"/>
        <v>3922</v>
      </c>
      <c r="AX135" s="23">
        <f t="shared" si="171"/>
        <v>-7.3929749089852114E-4</v>
      </c>
      <c r="AY135" s="208">
        <f t="shared" si="172"/>
        <v>7.3929749089852114E-4</v>
      </c>
      <c r="AZ135">
        <f t="shared" si="173"/>
        <v>4.3411010935525936E-3</v>
      </c>
      <c r="BA135" s="22">
        <v>20</v>
      </c>
      <c r="BB135" s="4">
        <f t="shared" ref="BB135:BC135" si="195">BB134</f>
        <v>0</v>
      </c>
      <c r="BC135" s="80">
        <f t="shared" si="195"/>
        <v>1656</v>
      </c>
      <c r="BD135" s="80">
        <f t="shared" si="174"/>
        <v>-8280</v>
      </c>
      <c r="BE135" s="4">
        <f t="shared" si="146"/>
        <v>9936</v>
      </c>
      <c r="BF135" s="23">
        <f t="shared" si="175"/>
        <v>-6.1376575454316646E-3</v>
      </c>
      <c r="BG135" s="208">
        <f t="shared" si="176"/>
        <v>6.1376575454316646E-3</v>
      </c>
      <c r="BH135">
        <f t="shared" si="177"/>
        <v>1.0410613306251669E-2</v>
      </c>
      <c r="BI135" s="22">
        <v>20</v>
      </c>
      <c r="BJ135" s="4">
        <f t="shared" ref="BJ135:BK135" si="196">BJ134</f>
        <v>0</v>
      </c>
      <c r="BK135" s="80">
        <f t="shared" si="196"/>
        <v>444</v>
      </c>
      <c r="BL135" s="80">
        <f t="shared" si="178"/>
        <v>-2220</v>
      </c>
      <c r="BM135" s="4">
        <f t="shared" si="147"/>
        <v>2664</v>
      </c>
      <c r="BN135" s="23">
        <f t="shared" si="179"/>
        <v>-2.5921290242026372E-4</v>
      </c>
      <c r="BO135" s="208">
        <f t="shared" si="180"/>
        <v>2.5921290242026372E-4</v>
      </c>
      <c r="BP135">
        <f t="shared" si="181"/>
        <v>2.7912513937051577E-3</v>
      </c>
    </row>
    <row r="136" spans="3:68">
      <c r="C136" s="4"/>
      <c r="D136" s="22">
        <v>25</v>
      </c>
      <c r="E136" s="4">
        <f t="shared" si="182"/>
        <v>1856.4102564102564</v>
      </c>
      <c r="F136" s="80">
        <f t="shared" si="183"/>
        <v>5857</v>
      </c>
      <c r="G136" s="80">
        <f t="shared" si="148"/>
        <v>-12660.820512820514</v>
      </c>
      <c r="H136" s="4">
        <f t="shared" si="149"/>
        <v>20374.23076923077</v>
      </c>
      <c r="I136" s="4">
        <f t="shared" si="150"/>
        <v>-9.3307228605231992E-3</v>
      </c>
      <c r="J136" s="4">
        <f t="shared" si="151"/>
        <v>-9.3307228605231991</v>
      </c>
      <c r="K136" s="23">
        <f t="shared" si="152"/>
        <v>9.3307228605231992E-3</v>
      </c>
      <c r="L136">
        <f t="shared" si="153"/>
        <v>2.540051244847152E-2</v>
      </c>
      <c r="M136" s="22">
        <v>25</v>
      </c>
      <c r="N136" s="4">
        <f t="shared" si="184"/>
        <v>1925.7731958762888</v>
      </c>
      <c r="O136" s="80">
        <f t="shared" si="185"/>
        <v>4393</v>
      </c>
      <c r="P136" s="80">
        <f t="shared" si="154"/>
        <v>-6402.5154639175253</v>
      </c>
      <c r="Q136" s="4">
        <f t="shared" si="141"/>
        <v>12721.288659793814</v>
      </c>
      <c r="R136" s="4">
        <f t="shared" si="155"/>
        <v>-1.4864425940004193E-3</v>
      </c>
      <c r="S136" s="208">
        <f t="shared" si="156"/>
        <v>1.4864425940004193E-3</v>
      </c>
      <c r="T136">
        <f t="shared" si="157"/>
        <v>1.7166374933659967E-2</v>
      </c>
      <c r="U136" s="22">
        <v>25</v>
      </c>
      <c r="V136" s="4">
        <f t="shared" si="186"/>
        <v>1455.2845528455284</v>
      </c>
      <c r="W136" s="80">
        <f t="shared" si="186"/>
        <v>8200</v>
      </c>
      <c r="X136" s="80">
        <f t="shared" si="158"/>
        <v>-24359.349593495936</v>
      </c>
      <c r="Y136" s="4">
        <f t="shared" si="142"/>
        <v>34014.634146341465</v>
      </c>
      <c r="Z136" s="23">
        <f t="shared" si="159"/>
        <v>-2.4625304999034273E-2</v>
      </c>
      <c r="AA136" s="208">
        <f t="shared" si="160"/>
        <v>2.4625304999034273E-2</v>
      </c>
      <c r="AB136">
        <f t="shared" si="161"/>
        <v>3.9603837035308169E-2</v>
      </c>
      <c r="AC136" s="22">
        <v>25</v>
      </c>
      <c r="AD136" s="4">
        <f t="shared" ref="AD136:AE136" si="197">AD135</f>
        <v>2863.9999999999995</v>
      </c>
      <c r="AE136" s="80">
        <f t="shared" si="197"/>
        <v>1076</v>
      </c>
      <c r="AF136" s="80">
        <f t="shared" si="162"/>
        <v>12307.199999999997</v>
      </c>
      <c r="AG136" s="4">
        <f t="shared" si="143"/>
        <v>-8367.1999999999971</v>
      </c>
      <c r="AH136" s="23">
        <f t="shared" si="163"/>
        <v>-6.5522848590262323E-3</v>
      </c>
      <c r="AI136" s="208">
        <f t="shared" si="164"/>
        <v>6.5522848590262323E-3</v>
      </c>
      <c r="AJ136">
        <f t="shared" si="165"/>
        <v>-4.2502549832761386E-3</v>
      </c>
      <c r="AK136" s="22">
        <v>25</v>
      </c>
      <c r="AL136" s="4">
        <f t="shared" ref="AL136:AM136" si="198">AL135</f>
        <v>885</v>
      </c>
      <c r="AM136" s="80">
        <f t="shared" si="198"/>
        <v>405</v>
      </c>
      <c r="AN136" s="80">
        <f t="shared" si="166"/>
        <v>3513</v>
      </c>
      <c r="AO136" s="4">
        <f t="shared" si="144"/>
        <v>-2223</v>
      </c>
      <c r="AP136" s="23">
        <f t="shared" si="167"/>
        <v>-3.5974844513917054E-4</v>
      </c>
      <c r="AQ136" s="208">
        <f t="shared" si="168"/>
        <v>3.5974844513917054E-4</v>
      </c>
      <c r="AR136">
        <f t="shared" si="169"/>
        <v>-9.1769642226722592E-4</v>
      </c>
      <c r="AS136" s="22">
        <v>25</v>
      </c>
      <c r="AT136" s="4">
        <f t="shared" ref="AT136:AU136" si="199">AT135</f>
        <v>141.33333333333334</v>
      </c>
      <c r="AU136" s="80">
        <f t="shared" si="199"/>
        <v>795</v>
      </c>
      <c r="AV136" s="80">
        <f t="shared" si="170"/>
        <v>-2360.2666666666664</v>
      </c>
      <c r="AW136" s="4">
        <f t="shared" si="145"/>
        <v>3296.6</v>
      </c>
      <c r="AX136" s="23">
        <f t="shared" si="171"/>
        <v>-6.7454570609896698E-4</v>
      </c>
      <c r="AY136" s="208">
        <f t="shared" si="172"/>
        <v>6.7454570609896698E-4</v>
      </c>
      <c r="AZ136">
        <f t="shared" si="173"/>
        <v>3.8387860069414655E-3</v>
      </c>
      <c r="BA136" s="22">
        <v>25</v>
      </c>
      <c r="BB136" s="4">
        <f t="shared" ref="BB136:BC136" si="200">BB135</f>
        <v>0</v>
      </c>
      <c r="BC136" s="80">
        <f t="shared" si="200"/>
        <v>1656</v>
      </c>
      <c r="BD136" s="80">
        <f t="shared" si="174"/>
        <v>-6624</v>
      </c>
      <c r="BE136" s="4">
        <f t="shared" si="146"/>
        <v>8280</v>
      </c>
      <c r="BF136" s="23">
        <f t="shared" si="175"/>
        <v>-6.2376101029502397E-3</v>
      </c>
      <c r="BG136" s="208">
        <f t="shared" si="176"/>
        <v>6.2376101029502397E-3</v>
      </c>
      <c r="BH136">
        <f t="shared" si="177"/>
        <v>9.0367320856396989E-3</v>
      </c>
      <c r="BI136" s="22">
        <v>25</v>
      </c>
      <c r="BJ136" s="4">
        <f t="shared" ref="BJ136:BK136" si="201">BJ135</f>
        <v>0</v>
      </c>
      <c r="BK136" s="80">
        <f t="shared" si="201"/>
        <v>444</v>
      </c>
      <c r="BL136" s="80">
        <f t="shared" si="178"/>
        <v>-1776</v>
      </c>
      <c r="BM136" s="4">
        <f t="shared" si="147"/>
        <v>2220</v>
      </c>
      <c r="BN136" s="23">
        <f t="shared" si="179"/>
        <v>-2.8601177653756263E-4</v>
      </c>
      <c r="BO136" s="208">
        <f t="shared" si="180"/>
        <v>2.8601177653756263E-4</v>
      </c>
      <c r="BP136">
        <f t="shared" si="181"/>
        <v>2.4228919360048465E-3</v>
      </c>
    </row>
    <row r="137" spans="3:68">
      <c r="C137" s="4"/>
      <c r="D137" s="22">
        <v>30</v>
      </c>
      <c r="E137" s="4">
        <f t="shared" si="182"/>
        <v>1856.4102564102564</v>
      </c>
      <c r="F137" s="80">
        <f t="shared" si="183"/>
        <v>5857</v>
      </c>
      <c r="G137" s="80">
        <f t="shared" si="148"/>
        <v>-10241.282051282053</v>
      </c>
      <c r="H137" s="4">
        <f t="shared" si="149"/>
        <v>17954.692307692309</v>
      </c>
      <c r="I137" s="4">
        <f t="shared" si="150"/>
        <v>-8.1967524149536529E-3</v>
      </c>
      <c r="J137" s="4">
        <f t="shared" si="151"/>
        <v>-8.1967524149536537</v>
      </c>
      <c r="K137" s="23">
        <f t="shared" si="152"/>
        <v>8.1967524149536529E-3</v>
      </c>
      <c r="L137">
        <f t="shared" si="153"/>
        <v>2.3752164808601657E-2</v>
      </c>
      <c r="M137" s="22">
        <v>30</v>
      </c>
      <c r="N137" s="4">
        <f t="shared" si="184"/>
        <v>1925.7731958762888</v>
      </c>
      <c r="O137" s="80">
        <f t="shared" si="185"/>
        <v>4393</v>
      </c>
      <c r="P137" s="80">
        <f t="shared" si="154"/>
        <v>-5014.4673539518899</v>
      </c>
      <c r="Q137" s="4">
        <f t="shared" si="141"/>
        <v>11333.240549828179</v>
      </c>
      <c r="R137" s="4">
        <f t="shared" si="155"/>
        <v>-2.0401549776599012E-4</v>
      </c>
      <c r="S137" s="208">
        <f t="shared" si="156"/>
        <v>2.0401549776599012E-4</v>
      </c>
      <c r="T137">
        <f t="shared" si="157"/>
        <v>1.6321521160175476E-2</v>
      </c>
      <c r="U137" s="22">
        <v>30</v>
      </c>
      <c r="V137" s="4">
        <f t="shared" si="186"/>
        <v>1455.2845528455284</v>
      </c>
      <c r="W137" s="80">
        <f t="shared" si="186"/>
        <v>8200</v>
      </c>
      <c r="X137" s="80">
        <f t="shared" si="158"/>
        <v>-20056.91056910569</v>
      </c>
      <c r="Y137" s="4">
        <f t="shared" si="142"/>
        <v>29712.195121951219</v>
      </c>
      <c r="Z137" s="23">
        <f t="shared" si="159"/>
        <v>-2.396384321770232E-2</v>
      </c>
      <c r="AA137" s="208">
        <f t="shared" si="160"/>
        <v>2.396384321770232E-2</v>
      </c>
      <c r="AB137">
        <f t="shared" si="161"/>
        <v>3.6456639684338925E-2</v>
      </c>
      <c r="AC137" s="22">
        <v>30</v>
      </c>
      <c r="AD137" s="4">
        <f t="shared" ref="AD137:AE137" si="202">AD136</f>
        <v>2863.9999999999995</v>
      </c>
      <c r="AE137" s="80">
        <f t="shared" si="202"/>
        <v>1076</v>
      </c>
      <c r="AF137" s="80">
        <f t="shared" si="162"/>
        <v>10733.33333333333</v>
      </c>
      <c r="AG137" s="4">
        <f t="shared" si="143"/>
        <v>-6793.3333333333312</v>
      </c>
      <c r="AH137" s="23">
        <f t="shared" si="163"/>
        <v>-6.11337026981453E-3</v>
      </c>
      <c r="AI137" s="208">
        <f t="shared" si="164"/>
        <v>6.11337026981453E-3</v>
      </c>
      <c r="AJ137">
        <f t="shared" si="165"/>
        <v>-2.701359935500045E-3</v>
      </c>
      <c r="AK137" s="22">
        <v>30</v>
      </c>
      <c r="AL137" s="4">
        <f t="shared" ref="AL137:AM137" si="203">AL136</f>
        <v>885</v>
      </c>
      <c r="AM137" s="80">
        <f t="shared" si="203"/>
        <v>405</v>
      </c>
      <c r="AN137" s="80">
        <f t="shared" si="166"/>
        <v>3075</v>
      </c>
      <c r="AO137" s="4">
        <f t="shared" si="144"/>
        <v>-1785</v>
      </c>
      <c r="AP137" s="23">
        <f t="shared" si="167"/>
        <v>-2.1954929018497756E-4</v>
      </c>
      <c r="AQ137" s="208">
        <f t="shared" si="168"/>
        <v>2.1954929018497756E-4</v>
      </c>
      <c r="AR137">
        <f t="shared" si="169"/>
        <v>-4.763478769532932E-4</v>
      </c>
      <c r="AS137" s="22">
        <v>30</v>
      </c>
      <c r="AT137" s="4">
        <f t="shared" ref="AT137:AU137" si="204">AT136</f>
        <v>141.33333333333334</v>
      </c>
      <c r="AU137" s="80">
        <f t="shared" si="204"/>
        <v>795</v>
      </c>
      <c r="AV137" s="80">
        <f t="shared" si="170"/>
        <v>-1943.3333333333333</v>
      </c>
      <c r="AW137" s="4">
        <f t="shared" si="145"/>
        <v>2879.6666666666665</v>
      </c>
      <c r="AX137" s="23">
        <f t="shared" si="171"/>
        <v>-6.1022044992650401E-4</v>
      </c>
      <c r="AY137" s="208">
        <f t="shared" si="172"/>
        <v>6.1022044992650401E-4</v>
      </c>
      <c r="AZ137">
        <f t="shared" si="173"/>
        <v>3.5338387962971021E-3</v>
      </c>
      <c r="BA137" s="22">
        <v>30</v>
      </c>
      <c r="BB137" s="4">
        <f t="shared" ref="BB137:BC137" si="205">BB136</f>
        <v>0</v>
      </c>
      <c r="BC137" s="80">
        <f t="shared" si="205"/>
        <v>1656</v>
      </c>
      <c r="BD137" s="80">
        <f t="shared" si="174"/>
        <v>-5520</v>
      </c>
      <c r="BE137" s="4">
        <f t="shared" si="146"/>
        <v>7176</v>
      </c>
      <c r="BF137" s="23">
        <f t="shared" si="175"/>
        <v>-6.3420049963585261E-3</v>
      </c>
      <c r="BG137" s="208">
        <f t="shared" si="176"/>
        <v>6.3420049963585261E-3</v>
      </c>
      <c r="BH137">
        <f t="shared" si="177"/>
        <v>8.1854472590937293E-3</v>
      </c>
      <c r="BI137" s="22">
        <v>30</v>
      </c>
      <c r="BJ137" s="4">
        <f t="shared" ref="BJ137:BK137" si="206">BJ136</f>
        <v>0</v>
      </c>
      <c r="BK137" s="80">
        <f t="shared" si="206"/>
        <v>444</v>
      </c>
      <c r="BL137" s="80">
        <f t="shared" si="178"/>
        <v>-1480</v>
      </c>
      <c r="BM137" s="4">
        <f t="shared" si="147"/>
        <v>1924</v>
      </c>
      <c r="BN137" s="23">
        <f t="shared" si="179"/>
        <v>-3.1400171172674113E-4</v>
      </c>
      <c r="BO137" s="208">
        <f t="shared" si="180"/>
        <v>3.1400171172674113E-4</v>
      </c>
      <c r="BP137">
        <f t="shared" si="181"/>
        <v>2.1946489028004928E-3</v>
      </c>
    </row>
    <row r="138" spans="3:68">
      <c r="C138" s="4"/>
      <c r="D138" s="22">
        <v>35</v>
      </c>
      <c r="E138" s="4">
        <f t="shared" si="182"/>
        <v>1856.4102564102564</v>
      </c>
      <c r="F138" s="80">
        <f t="shared" si="183"/>
        <v>5857</v>
      </c>
      <c r="G138" s="80">
        <f t="shared" si="148"/>
        <v>-8513.0402930402943</v>
      </c>
      <c r="H138" s="4">
        <f t="shared" si="149"/>
        <v>16226.45054945055</v>
      </c>
      <c r="I138" s="4">
        <f t="shared" si="150"/>
        <v>-7.0545900197145715E-3</v>
      </c>
      <c r="J138" s="4">
        <f t="shared" si="151"/>
        <v>-7.0545900197145714</v>
      </c>
      <c r="K138" s="23">
        <f t="shared" si="152"/>
        <v>7.0545900197145715E-3</v>
      </c>
      <c r="L138">
        <f t="shared" si="153"/>
        <v>2.2762537508367181E-2</v>
      </c>
      <c r="M138" s="22">
        <v>35</v>
      </c>
      <c r="N138" s="4">
        <f t="shared" si="184"/>
        <v>1925.7731958762888</v>
      </c>
      <c r="O138" s="80">
        <f t="shared" si="185"/>
        <v>4393</v>
      </c>
      <c r="P138" s="80">
        <f t="shared" si="154"/>
        <v>-4023.0044182621496</v>
      </c>
      <c r="Q138" s="4">
        <f t="shared" si="141"/>
        <v>10341.777614138438</v>
      </c>
      <c r="R138" s="4">
        <f t="shared" si="155"/>
        <v>1.0914239710996248E-3</v>
      </c>
      <c r="S138" s="208">
        <f t="shared" si="156"/>
        <v>1.0914239710996248E-3</v>
      </c>
      <c r="T138">
        <f t="shared" si="157"/>
        <v>1.5854598691198769E-2</v>
      </c>
      <c r="U138" s="22">
        <v>35</v>
      </c>
      <c r="V138" s="4">
        <f t="shared" si="186"/>
        <v>1455.2845528455284</v>
      </c>
      <c r="W138" s="80">
        <f t="shared" si="186"/>
        <v>8200</v>
      </c>
      <c r="X138" s="80">
        <f t="shared" si="158"/>
        <v>-16983.739837398374</v>
      </c>
      <c r="Y138" s="4">
        <f t="shared" si="142"/>
        <v>26639.024390243903</v>
      </c>
      <c r="Z138" s="23">
        <f t="shared" si="159"/>
        <v>-2.3305639777470109E-2</v>
      </c>
      <c r="AA138" s="208">
        <f t="shared" si="160"/>
        <v>2.3305639777470109E-2</v>
      </c>
      <c r="AB138">
        <f t="shared" si="161"/>
        <v>3.4480708852211661E-2</v>
      </c>
      <c r="AC138" s="22">
        <v>35</v>
      </c>
      <c r="AD138" s="4">
        <f t="shared" ref="AD138:AE138" si="207">AD137</f>
        <v>2863.9999999999995</v>
      </c>
      <c r="AE138" s="80">
        <f t="shared" si="207"/>
        <v>1076</v>
      </c>
      <c r="AF138" s="80">
        <f t="shared" si="162"/>
        <v>9609.1428571428551</v>
      </c>
      <c r="AG138" s="4">
        <f t="shared" si="143"/>
        <v>-5669.1428571428551</v>
      </c>
      <c r="AH138" s="23">
        <f t="shared" si="163"/>
        <v>-5.6946178765853745E-3</v>
      </c>
      <c r="AI138" s="208">
        <f t="shared" si="164"/>
        <v>5.6946178765853745E-3</v>
      </c>
      <c r="AJ138">
        <f t="shared" si="165"/>
        <v>-1.5807869002240069E-3</v>
      </c>
      <c r="AK138" s="22">
        <v>35</v>
      </c>
      <c r="AL138" s="4">
        <f t="shared" ref="AL138:AM138" si="208">AL137</f>
        <v>885</v>
      </c>
      <c r="AM138" s="80">
        <f t="shared" si="208"/>
        <v>405</v>
      </c>
      <c r="AN138" s="80">
        <f t="shared" si="166"/>
        <v>2762.1428571428569</v>
      </c>
      <c r="AO138" s="4">
        <f t="shared" si="144"/>
        <v>-1472.1428571428571</v>
      </c>
      <c r="AP138" s="23">
        <f t="shared" si="167"/>
        <v>-8.5385917689635447E-5</v>
      </c>
      <c r="AQ138" s="208">
        <f t="shared" si="168"/>
        <v>8.5385917689635447E-5</v>
      </c>
      <c r="AR138">
        <f t="shared" si="169"/>
        <v>-1.5419587784204481E-4</v>
      </c>
      <c r="AS138" s="22">
        <v>35</v>
      </c>
      <c r="AT138" s="4">
        <f t="shared" ref="AT138:AU138" si="209">AT137</f>
        <v>141.33333333333334</v>
      </c>
      <c r="AU138" s="80">
        <f t="shared" si="209"/>
        <v>795</v>
      </c>
      <c r="AV138" s="80">
        <f t="shared" si="170"/>
        <v>-1645.5238095238094</v>
      </c>
      <c r="AW138" s="4">
        <f t="shared" si="145"/>
        <v>2581.8571428571427</v>
      </c>
      <c r="AX138" s="23">
        <f t="shared" si="171"/>
        <v>-5.4620798141390831E-4</v>
      </c>
      <c r="AY138" s="208">
        <f t="shared" si="172"/>
        <v>5.4620798141390831E-4</v>
      </c>
      <c r="AZ138">
        <f t="shared" si="173"/>
        <v>3.3423946717687147E-3</v>
      </c>
      <c r="BA138" s="22">
        <v>35</v>
      </c>
      <c r="BB138" s="4">
        <f t="shared" ref="BB138:BC138" si="210">BB137</f>
        <v>0</v>
      </c>
      <c r="BC138" s="80">
        <f t="shared" si="210"/>
        <v>1656</v>
      </c>
      <c r="BD138" s="80">
        <f t="shared" si="174"/>
        <v>-4731.4285714285716</v>
      </c>
      <c r="BE138" s="4">
        <f t="shared" si="146"/>
        <v>6387.4285714285716</v>
      </c>
      <c r="BF138" s="23">
        <f t="shared" si="175"/>
        <v>-6.45084222565653E-3</v>
      </c>
      <c r="BG138" s="208">
        <f t="shared" si="176"/>
        <v>6.45084222565653E-3</v>
      </c>
      <c r="BH138">
        <f t="shared" si="177"/>
        <v>7.6346928016810681E-3</v>
      </c>
      <c r="BI138" s="22">
        <v>35</v>
      </c>
      <c r="BJ138" s="4">
        <f t="shared" ref="BJ138:BK138" si="211">BJ137</f>
        <v>0</v>
      </c>
      <c r="BK138" s="80">
        <f t="shared" si="211"/>
        <v>444</v>
      </c>
      <c r="BL138" s="80">
        <f t="shared" si="178"/>
        <v>-1268.5714285714287</v>
      </c>
      <c r="BM138" s="4">
        <f t="shared" si="147"/>
        <v>1712.5714285714287</v>
      </c>
      <c r="BN138" s="23">
        <f t="shared" si="179"/>
        <v>-3.4318270798780004E-4</v>
      </c>
      <c r="BO138" s="208">
        <f t="shared" si="180"/>
        <v>3.4318270798780004E-4</v>
      </c>
      <c r="BP138">
        <f t="shared" si="181"/>
        <v>2.0469828526246347E-3</v>
      </c>
    </row>
    <row r="139" spans="3:68">
      <c r="C139" s="4"/>
      <c r="D139" s="22">
        <v>40</v>
      </c>
      <c r="E139" s="4">
        <f t="shared" si="182"/>
        <v>1856.4102564102564</v>
      </c>
      <c r="F139" s="80">
        <f t="shared" si="183"/>
        <v>5857</v>
      </c>
      <c r="G139" s="80">
        <f t="shared" si="148"/>
        <v>-7216.8589743589746</v>
      </c>
      <c r="H139" s="4">
        <f t="shared" si="149"/>
        <v>14930.26923076923</v>
      </c>
      <c r="I139" s="4">
        <f t="shared" si="150"/>
        <v>-5.9027416896776756E-3</v>
      </c>
      <c r="J139" s="4">
        <f t="shared" si="151"/>
        <v>-5.9027416896776757</v>
      </c>
      <c r="K139" s="23">
        <f t="shared" si="152"/>
        <v>5.9027416896776756E-3</v>
      </c>
      <c r="L139">
        <f t="shared" si="153"/>
        <v>2.2188289384577141E-2</v>
      </c>
      <c r="M139" s="22">
        <v>40</v>
      </c>
      <c r="N139" s="4">
        <f t="shared" si="184"/>
        <v>1925.7731958762888</v>
      </c>
      <c r="O139" s="80">
        <f t="shared" si="185"/>
        <v>4393</v>
      </c>
      <c r="P139" s="80">
        <f t="shared" si="154"/>
        <v>-3279.4072164948448</v>
      </c>
      <c r="Q139" s="4">
        <f t="shared" si="141"/>
        <v>9598.1804123711336</v>
      </c>
      <c r="R139" s="4">
        <f t="shared" si="155"/>
        <v>2.4014256190064772E-3</v>
      </c>
      <c r="S139" s="208">
        <f t="shared" si="156"/>
        <v>2.4014256190064772E-3</v>
      </c>
      <c r="T139">
        <f t="shared" si="157"/>
        <v>1.5626006835518159E-2</v>
      </c>
      <c r="U139" s="22">
        <v>40</v>
      </c>
      <c r="V139" s="4">
        <f t="shared" si="186"/>
        <v>1455.2845528455284</v>
      </c>
      <c r="W139" s="80">
        <f t="shared" si="186"/>
        <v>8200</v>
      </c>
      <c r="X139" s="80">
        <f t="shared" si="158"/>
        <v>-14678.861788617884</v>
      </c>
      <c r="Y139" s="4">
        <f t="shared" si="142"/>
        <v>24334.146341463413</v>
      </c>
      <c r="Z139" s="23">
        <f t="shared" si="159"/>
        <v>-2.2649523507540733E-2</v>
      </c>
      <c r="AA139" s="208">
        <f t="shared" si="160"/>
        <v>2.2649523507540733E-2</v>
      </c>
      <c r="AB139">
        <f t="shared" si="161"/>
        <v>3.3243333700311475E-2</v>
      </c>
      <c r="AC139" s="22">
        <v>40</v>
      </c>
      <c r="AD139" s="4">
        <f t="shared" ref="AD139:AE139" si="212">AD138</f>
        <v>2863.9999999999995</v>
      </c>
      <c r="AE139" s="80">
        <f t="shared" si="212"/>
        <v>1076</v>
      </c>
      <c r="AF139" s="80">
        <f t="shared" si="162"/>
        <v>8765.9999999999982</v>
      </c>
      <c r="AG139" s="4">
        <f t="shared" si="143"/>
        <v>-4825.9999999999982</v>
      </c>
      <c r="AH139" s="23">
        <f t="shared" si="163"/>
        <v>-5.2960276793387624E-3</v>
      </c>
      <c r="AI139" s="208">
        <f t="shared" si="164"/>
        <v>5.2960276793387624E-3</v>
      </c>
      <c r="AJ139">
        <f t="shared" si="165"/>
        <v>-7.3024678576290259E-4</v>
      </c>
      <c r="AK139" s="22">
        <v>40</v>
      </c>
      <c r="AL139" s="4">
        <f t="shared" ref="AL139:AM139" si="213">AL138</f>
        <v>885</v>
      </c>
      <c r="AM139" s="80">
        <f t="shared" si="213"/>
        <v>405</v>
      </c>
      <c r="AN139" s="80">
        <f t="shared" si="166"/>
        <v>2527.5</v>
      </c>
      <c r="AO139" s="4">
        <f t="shared" si="144"/>
        <v>-1237.5</v>
      </c>
      <c r="AP139" s="23">
        <f t="shared" si="167"/>
        <v>4.2741672346854714E-5</v>
      </c>
      <c r="AQ139" s="208">
        <f t="shared" si="168"/>
        <v>4.2741672346854714E-5</v>
      </c>
      <c r="AR139">
        <f t="shared" si="169"/>
        <v>9.2810715881970132E-5</v>
      </c>
      <c r="AS139" s="22">
        <v>40</v>
      </c>
      <c r="AT139" s="4">
        <f t="shared" ref="AT139:AU139" si="214">AT138</f>
        <v>141.33333333333334</v>
      </c>
      <c r="AU139" s="80">
        <f t="shared" si="214"/>
        <v>795</v>
      </c>
      <c r="AV139" s="80">
        <f t="shared" si="170"/>
        <v>-1422.1666666666667</v>
      </c>
      <c r="AW139" s="4">
        <f t="shared" si="145"/>
        <v>2358.5</v>
      </c>
      <c r="AX139" s="23">
        <f t="shared" si="171"/>
        <v>-4.8239455959395671E-4</v>
      </c>
      <c r="AY139" s="208">
        <f t="shared" si="172"/>
        <v>4.8239455959395671E-4</v>
      </c>
      <c r="AZ139">
        <f t="shared" si="173"/>
        <v>3.2225212384309082E-3</v>
      </c>
      <c r="BA139" s="22">
        <v>40</v>
      </c>
      <c r="BB139" s="4">
        <f t="shared" ref="BB139:BC139" si="215">BB138</f>
        <v>0</v>
      </c>
      <c r="BC139" s="80">
        <f t="shared" si="215"/>
        <v>1656</v>
      </c>
      <c r="BD139" s="80">
        <f t="shared" si="174"/>
        <v>-4140</v>
      </c>
      <c r="BE139" s="4">
        <f t="shared" si="146"/>
        <v>5796</v>
      </c>
      <c r="BF139" s="23">
        <f t="shared" si="175"/>
        <v>-6.5641217908442469E-3</v>
      </c>
      <c r="BG139" s="208">
        <f t="shared" si="176"/>
        <v>6.5641217908442469E-3</v>
      </c>
      <c r="BH139">
        <f t="shared" si="177"/>
        <v>7.2734357009353653E-3</v>
      </c>
      <c r="BI139" s="22">
        <v>40</v>
      </c>
      <c r="BJ139" s="4">
        <f t="shared" ref="BJ139:BK139" si="216">BJ138</f>
        <v>0</v>
      </c>
      <c r="BK139" s="80">
        <f t="shared" si="216"/>
        <v>444</v>
      </c>
      <c r="BL139" s="80">
        <f t="shared" si="178"/>
        <v>-1110</v>
      </c>
      <c r="BM139" s="4">
        <f t="shared" si="147"/>
        <v>1554</v>
      </c>
      <c r="BN139" s="23">
        <f t="shared" si="179"/>
        <v>-3.7355476532073854E-4</v>
      </c>
      <c r="BO139" s="208">
        <f t="shared" si="180"/>
        <v>3.7355476532073854E-4</v>
      </c>
      <c r="BP139">
        <f t="shared" si="181"/>
        <v>1.9501240647435399E-3</v>
      </c>
    </row>
    <row r="140" spans="3:68">
      <c r="C140" s="4"/>
      <c r="D140" s="22">
        <v>45</v>
      </c>
      <c r="E140" s="4">
        <f t="shared" si="182"/>
        <v>1856.4102564102564</v>
      </c>
      <c r="F140" s="80">
        <f t="shared" si="183"/>
        <v>5857</v>
      </c>
      <c r="G140" s="80">
        <f t="shared" si="148"/>
        <v>-6208.7179487179492</v>
      </c>
      <c r="H140" s="4">
        <f t="shared" si="149"/>
        <v>13922.128205128205</v>
      </c>
      <c r="I140" s="4">
        <f t="shared" si="150"/>
        <v>-4.739713439714693E-3</v>
      </c>
      <c r="J140" s="4">
        <f t="shared" si="151"/>
        <v>-4.7397134397146932</v>
      </c>
      <c r="K140" s="23">
        <f t="shared" si="152"/>
        <v>4.739713439714693E-3</v>
      </c>
      <c r="L140">
        <f t="shared" si="153"/>
        <v>2.1894230902125465E-2</v>
      </c>
      <c r="M140" s="22">
        <v>45</v>
      </c>
      <c r="N140" s="4">
        <f t="shared" si="184"/>
        <v>1925.7731958762888</v>
      </c>
      <c r="O140" s="80">
        <f t="shared" si="185"/>
        <v>4393</v>
      </c>
      <c r="P140" s="80">
        <f t="shared" si="154"/>
        <v>-2701.053837342497</v>
      </c>
      <c r="Q140" s="4">
        <f t="shared" si="141"/>
        <v>9019.8270332187858</v>
      </c>
      <c r="R140" s="4">
        <f t="shared" si="155"/>
        <v>3.7275392523646186E-3</v>
      </c>
      <c r="S140" s="208">
        <f t="shared" si="156"/>
        <v>3.7275392523646186E-3</v>
      </c>
      <c r="T140">
        <f t="shared" si="157"/>
        <v>1.5558189653571605E-2</v>
      </c>
      <c r="U140" s="22">
        <v>45</v>
      </c>
      <c r="V140" s="4">
        <f t="shared" si="186"/>
        <v>1455.2845528455284</v>
      </c>
      <c r="W140" s="80">
        <f t="shared" si="186"/>
        <v>8200</v>
      </c>
      <c r="X140" s="80">
        <f t="shared" si="158"/>
        <v>-12886.178861788616</v>
      </c>
      <c r="Y140" s="4">
        <f t="shared" si="142"/>
        <v>22541.463414634145</v>
      </c>
      <c r="Z140" s="23">
        <f t="shared" si="159"/>
        <v>-2.1994323237117315E-2</v>
      </c>
      <c r="AA140" s="208">
        <f t="shared" si="160"/>
        <v>2.1994323237117315E-2</v>
      </c>
      <c r="AB140">
        <f t="shared" si="161"/>
        <v>3.2504119318296804E-2</v>
      </c>
      <c r="AC140" s="22">
        <v>45</v>
      </c>
      <c r="AD140" s="4">
        <f t="shared" ref="AD140:AE140" si="217">AD139</f>
        <v>2863.9999999999995</v>
      </c>
      <c r="AE140" s="80">
        <f t="shared" si="217"/>
        <v>1076</v>
      </c>
      <c r="AF140" s="80">
        <f t="shared" si="162"/>
        <v>8110.2222222222208</v>
      </c>
      <c r="AG140" s="4">
        <f t="shared" si="143"/>
        <v>-4170.2222222222208</v>
      </c>
      <c r="AH140" s="23">
        <f t="shared" si="163"/>
        <v>-4.9175996780746935E-3</v>
      </c>
      <c r="AI140" s="208">
        <f t="shared" si="164"/>
        <v>4.9175996780746935E-3</v>
      </c>
      <c r="AJ140">
        <f t="shared" si="165"/>
        <v>-6.1801207847229892E-5</v>
      </c>
      <c r="AK140" s="22">
        <v>45</v>
      </c>
      <c r="AL140" s="4">
        <f t="shared" ref="AL140:AM140" si="218">AL139</f>
        <v>885</v>
      </c>
      <c r="AM140" s="80">
        <f t="shared" si="218"/>
        <v>405</v>
      </c>
      <c r="AN140" s="80">
        <f t="shared" si="166"/>
        <v>2345</v>
      </c>
      <c r="AO140" s="4">
        <f t="shared" si="144"/>
        <v>-1055</v>
      </c>
      <c r="AP140" s="23">
        <f t="shared" si="167"/>
        <v>1.6483347992449438E-4</v>
      </c>
      <c r="AQ140" s="208">
        <f t="shared" si="168"/>
        <v>1.6483347992449438E-4</v>
      </c>
      <c r="AR140">
        <f t="shared" si="169"/>
        <v>2.8914476022733841E-4</v>
      </c>
      <c r="AS140" s="22">
        <v>45</v>
      </c>
      <c r="AT140" s="4">
        <f t="shared" ref="AT140:AU140" si="219">AT139</f>
        <v>141.33333333333334</v>
      </c>
      <c r="AU140" s="80">
        <f t="shared" si="219"/>
        <v>795</v>
      </c>
      <c r="AV140" s="80">
        <f t="shared" si="170"/>
        <v>-1248.4444444444446</v>
      </c>
      <c r="AW140" s="4">
        <f t="shared" si="145"/>
        <v>2184.7777777777778</v>
      </c>
      <c r="AX140" s="23">
        <f t="shared" si="171"/>
        <v>-4.1866644349942289E-4</v>
      </c>
      <c r="AY140" s="208">
        <f t="shared" si="172"/>
        <v>4.1866644349942289E-4</v>
      </c>
      <c r="AZ140">
        <f t="shared" si="173"/>
        <v>3.1509227213251316E-3</v>
      </c>
      <c r="BA140" s="22">
        <v>45</v>
      </c>
      <c r="BB140" s="4">
        <f t="shared" ref="BB140:BC140" si="220">BB139</f>
        <v>0</v>
      </c>
      <c r="BC140" s="80">
        <f t="shared" si="220"/>
        <v>1656</v>
      </c>
      <c r="BD140" s="80">
        <f t="shared" si="174"/>
        <v>-3680</v>
      </c>
      <c r="BE140" s="4">
        <f t="shared" si="146"/>
        <v>5336</v>
      </c>
      <c r="BF140" s="23">
        <f t="shared" si="175"/>
        <v>-6.6818436919216777E-3</v>
      </c>
      <c r="BG140" s="208">
        <f t="shared" si="176"/>
        <v>6.6818436919216777E-3</v>
      </c>
      <c r="BH140">
        <f t="shared" si="177"/>
        <v>7.039990949930873E-3</v>
      </c>
      <c r="BI140" s="22">
        <v>45</v>
      </c>
      <c r="BJ140" s="4">
        <f t="shared" ref="BJ140:BK140" si="221">BJ139</f>
        <v>0</v>
      </c>
      <c r="BK140" s="80">
        <f t="shared" si="221"/>
        <v>444</v>
      </c>
      <c r="BL140" s="80">
        <f t="shared" si="178"/>
        <v>-986.66666666666674</v>
      </c>
      <c r="BM140" s="4">
        <f t="shared" si="147"/>
        <v>1430.6666666666667</v>
      </c>
      <c r="BN140" s="23">
        <f t="shared" si="179"/>
        <v>-4.0511788372555674E-4</v>
      </c>
      <c r="BO140" s="208">
        <f t="shared" si="180"/>
        <v>4.0511788372555674E-4</v>
      </c>
      <c r="BP140">
        <f t="shared" si="181"/>
        <v>1.8875338054162489E-3</v>
      </c>
    </row>
    <row r="141" spans="3:68">
      <c r="C141" s="4"/>
      <c r="D141" s="22">
        <v>50</v>
      </c>
      <c r="E141" s="4">
        <f t="shared" si="182"/>
        <v>1856.4102564102564</v>
      </c>
      <c r="F141" s="80">
        <f t="shared" si="183"/>
        <v>5857</v>
      </c>
      <c r="G141" s="80">
        <f t="shared" si="148"/>
        <v>-5402.2051282051289</v>
      </c>
      <c r="H141" s="4">
        <f t="shared" si="149"/>
        <v>13115.615384615385</v>
      </c>
      <c r="I141" s="4">
        <f t="shared" si="150"/>
        <v>-3.5640112846973488E-3</v>
      </c>
      <c r="J141" s="4">
        <f t="shared" si="151"/>
        <v>-3.5640112846973486</v>
      </c>
      <c r="K141" s="23">
        <f t="shared" si="152"/>
        <v>3.5640112846973488E-3</v>
      </c>
      <c r="L141">
        <f t="shared" si="153"/>
        <v>2.1799248339948486E-2</v>
      </c>
      <c r="M141" s="22">
        <v>50</v>
      </c>
      <c r="N141" s="4">
        <f t="shared" si="184"/>
        <v>1925.7731958762888</v>
      </c>
      <c r="O141" s="80">
        <f t="shared" si="185"/>
        <v>4393</v>
      </c>
      <c r="P141" s="80">
        <f t="shared" si="154"/>
        <v>-2238.3711340206173</v>
      </c>
      <c r="Q141" s="4">
        <f t="shared" si="141"/>
        <v>8557.1443298969061</v>
      </c>
      <c r="R141" s="4">
        <f t="shared" si="155"/>
        <v>5.0713146775841081E-3</v>
      </c>
      <c r="S141" s="208">
        <f t="shared" si="156"/>
        <v>5.0713146775841081E-3</v>
      </c>
      <c r="T141">
        <f t="shared" si="157"/>
        <v>1.5604613581621863E-2</v>
      </c>
      <c r="U141" s="22">
        <v>50</v>
      </c>
      <c r="V141" s="4">
        <f t="shared" si="186"/>
        <v>1455.2845528455284</v>
      </c>
      <c r="W141" s="80">
        <f t="shared" si="186"/>
        <v>8200</v>
      </c>
      <c r="X141" s="80">
        <f t="shared" si="158"/>
        <v>-11452.032520325203</v>
      </c>
      <c r="Y141" s="4">
        <f t="shared" si="142"/>
        <v>21107.317073170732</v>
      </c>
      <c r="Z141" s="23">
        <f t="shared" si="159"/>
        <v>-2.1338867795402963E-2</v>
      </c>
      <c r="AA141" s="208">
        <f t="shared" si="160"/>
        <v>2.1338867795402963E-2</v>
      </c>
      <c r="AB141">
        <f t="shared" si="161"/>
        <v>3.2118828759962671E-2</v>
      </c>
      <c r="AC141" s="22">
        <v>50</v>
      </c>
      <c r="AD141" s="4">
        <f t="shared" ref="AD141:AE141" si="222">AD140</f>
        <v>2863.9999999999995</v>
      </c>
      <c r="AE141" s="80">
        <f t="shared" si="222"/>
        <v>1076</v>
      </c>
      <c r="AF141" s="80">
        <f t="shared" si="162"/>
        <v>7585.5999999999985</v>
      </c>
      <c r="AG141" s="4">
        <f t="shared" si="143"/>
        <v>-3645.599999999999</v>
      </c>
      <c r="AH141" s="23">
        <f t="shared" si="163"/>
        <v>-4.5593338727931698E-3</v>
      </c>
      <c r="AI141" s="208">
        <f t="shared" si="164"/>
        <v>4.5593338727931698E-3</v>
      </c>
      <c r="AJ141">
        <f t="shared" si="165"/>
        <v>4.7731286408472215E-4</v>
      </c>
      <c r="AK141" s="22">
        <v>50</v>
      </c>
      <c r="AL141" s="4">
        <f t="shared" ref="AL141:AM141" si="223">AL140</f>
        <v>885</v>
      </c>
      <c r="AM141" s="80">
        <f t="shared" si="223"/>
        <v>405</v>
      </c>
      <c r="AN141" s="80">
        <f t="shared" si="166"/>
        <v>2199</v>
      </c>
      <c r="AO141" s="4">
        <f t="shared" si="144"/>
        <v>-909</v>
      </c>
      <c r="AP141" s="23">
        <f t="shared" si="167"/>
        <v>2.8088950504328268E-4</v>
      </c>
      <c r="AQ141" s="208">
        <f t="shared" si="168"/>
        <v>2.8088950504328268E-4</v>
      </c>
      <c r="AR141">
        <f t="shared" si="169"/>
        <v>4.4948996879921058E-4</v>
      </c>
      <c r="AS141" s="22">
        <v>50</v>
      </c>
      <c r="AT141" s="4">
        <f t="shared" ref="AT141:AU141" si="224">AT140</f>
        <v>141.33333333333334</v>
      </c>
      <c r="AU141" s="80">
        <f t="shared" si="224"/>
        <v>795</v>
      </c>
      <c r="AV141" s="80">
        <f t="shared" si="170"/>
        <v>-1109.4666666666667</v>
      </c>
      <c r="AW141" s="4">
        <f t="shared" si="145"/>
        <v>2045.8</v>
      </c>
      <c r="AX141" s="23">
        <f t="shared" si="171"/>
        <v>-3.5490989216308331E-4</v>
      </c>
      <c r="AY141" s="208">
        <f t="shared" si="172"/>
        <v>3.5490989216308331E-4</v>
      </c>
      <c r="AZ141">
        <f t="shared" si="173"/>
        <v>3.1136216554762518E-3</v>
      </c>
      <c r="BA141" s="22">
        <v>50</v>
      </c>
      <c r="BB141" s="4">
        <f t="shared" ref="BB141:BC141" si="225">BB140</f>
        <v>0</v>
      </c>
      <c r="BC141" s="80">
        <f t="shared" si="225"/>
        <v>1656</v>
      </c>
      <c r="BD141" s="80">
        <f t="shared" si="174"/>
        <v>-3312</v>
      </c>
      <c r="BE141" s="4">
        <f t="shared" si="146"/>
        <v>4968</v>
      </c>
      <c r="BF141" s="23">
        <f t="shared" si="175"/>
        <v>-6.8040079288888243E-3</v>
      </c>
      <c r="BG141" s="208">
        <f t="shared" si="176"/>
        <v>6.8040079288888243E-3</v>
      </c>
      <c r="BH141">
        <f t="shared" si="177"/>
        <v>6.8973475445121444E-3</v>
      </c>
      <c r="BI141" s="22">
        <v>50</v>
      </c>
      <c r="BJ141" s="4">
        <f t="shared" ref="BJ141:BK141" si="226">BJ140</f>
        <v>0</v>
      </c>
      <c r="BK141" s="80">
        <f t="shared" si="226"/>
        <v>444</v>
      </c>
      <c r="BL141" s="80">
        <f t="shared" si="178"/>
        <v>-888</v>
      </c>
      <c r="BM141" s="4">
        <f t="shared" si="147"/>
        <v>1332</v>
      </c>
      <c r="BN141" s="23">
        <f t="shared" si="179"/>
        <v>-4.3787206320225562E-4</v>
      </c>
      <c r="BO141" s="208">
        <f t="shared" si="180"/>
        <v>4.3787206320225562E-4</v>
      </c>
      <c r="BP141">
        <f t="shared" si="181"/>
        <v>1.8492888343981837E-3</v>
      </c>
    </row>
    <row r="142" spans="3:68">
      <c r="C142" s="4"/>
      <c r="D142" s="22">
        <v>55</v>
      </c>
      <c r="E142" s="4">
        <f t="shared" si="182"/>
        <v>1856.4102564102564</v>
      </c>
      <c r="F142" s="80">
        <f t="shared" si="183"/>
        <v>5857</v>
      </c>
      <c r="G142" s="80">
        <f t="shared" si="148"/>
        <v>-4742.3310023310023</v>
      </c>
      <c r="H142" s="4">
        <f t="shared" si="149"/>
        <v>12455.741258741258</v>
      </c>
      <c r="I142" s="4">
        <f t="shared" si="150"/>
        <v>-2.3741412394973579E-3</v>
      </c>
      <c r="J142" s="4">
        <f t="shared" si="151"/>
        <v>-2.3741412394973578</v>
      </c>
      <c r="K142" s="23">
        <f t="shared" si="152"/>
        <v>2.3741412394973579E-3</v>
      </c>
      <c r="L142">
        <f t="shared" si="153"/>
        <v>2.1851723875551173E-2</v>
      </c>
      <c r="M142" s="22">
        <v>55</v>
      </c>
      <c r="N142" s="4">
        <f t="shared" si="184"/>
        <v>1925.7731958762888</v>
      </c>
      <c r="O142" s="80">
        <f t="shared" si="185"/>
        <v>4393</v>
      </c>
      <c r="P142" s="80">
        <f t="shared" si="154"/>
        <v>-1859.8125585754451</v>
      </c>
      <c r="Q142" s="4">
        <f t="shared" si="141"/>
        <v>8178.5857544517339</v>
      </c>
      <c r="R142" s="4">
        <f t="shared" si="155"/>
        <v>6.4343017010749862E-3</v>
      </c>
      <c r="S142" s="208">
        <f t="shared" si="156"/>
        <v>6.4343017010749862E-3</v>
      </c>
      <c r="T142">
        <f t="shared" si="157"/>
        <v>1.5735666351836163E-2</v>
      </c>
      <c r="U142" s="22">
        <v>55</v>
      </c>
      <c r="V142" s="4">
        <f t="shared" si="186"/>
        <v>1455.2845528455284</v>
      </c>
      <c r="W142" s="80">
        <f t="shared" si="186"/>
        <v>8200</v>
      </c>
      <c r="X142" s="80">
        <f t="shared" si="158"/>
        <v>-10278.640059127865</v>
      </c>
      <c r="Y142" s="4">
        <f t="shared" si="142"/>
        <v>19933.924611973394</v>
      </c>
      <c r="Z142" s="23">
        <f t="shared" si="159"/>
        <v>-2.0681986011600761E-2</v>
      </c>
      <c r="AA142" s="208">
        <f t="shared" si="160"/>
        <v>2.0681986011600761E-2</v>
      </c>
      <c r="AB142">
        <f t="shared" si="161"/>
        <v>3.1995674877724103E-2</v>
      </c>
      <c r="AC142" s="22">
        <v>55</v>
      </c>
      <c r="AD142" s="4">
        <f t="shared" ref="AD142:AE142" si="227">AD141</f>
        <v>2863.9999999999995</v>
      </c>
      <c r="AE142" s="80">
        <f t="shared" si="227"/>
        <v>1076</v>
      </c>
      <c r="AF142" s="80">
        <f t="shared" si="162"/>
        <v>7156.3636363636342</v>
      </c>
      <c r="AG142" s="4">
        <f t="shared" si="143"/>
        <v>-3216.3636363636351</v>
      </c>
      <c r="AH142" s="23">
        <f t="shared" si="163"/>
        <v>-4.2212302634941868E-3</v>
      </c>
      <c r="AI142" s="208">
        <f t="shared" si="164"/>
        <v>4.2212302634941868E-3</v>
      </c>
      <c r="AJ142">
        <f t="shared" si="165"/>
        <v>9.2067190402676628E-4</v>
      </c>
      <c r="AK142" s="22">
        <v>55</v>
      </c>
      <c r="AL142" s="4">
        <f t="shared" ref="AL142:AM142" si="228">AL141</f>
        <v>885</v>
      </c>
      <c r="AM142" s="80">
        <f t="shared" si="228"/>
        <v>405</v>
      </c>
      <c r="AN142" s="80">
        <f t="shared" si="166"/>
        <v>2079.5454545454545</v>
      </c>
      <c r="AO142" s="4">
        <f t="shared" si="144"/>
        <v>-789.5454545454545</v>
      </c>
      <c r="AP142" s="23">
        <f t="shared" si="167"/>
        <v>3.9090974770322008E-4</v>
      </c>
      <c r="AQ142" s="208">
        <f t="shared" si="168"/>
        <v>3.9090974770322008E-4</v>
      </c>
      <c r="AR142">
        <f t="shared" si="169"/>
        <v>5.8319052298268237E-4</v>
      </c>
      <c r="AS142" s="22">
        <v>55</v>
      </c>
      <c r="AT142" s="4">
        <f t="shared" ref="AT142:AU142" si="229">AT141</f>
        <v>141.33333333333334</v>
      </c>
      <c r="AU142" s="80">
        <f t="shared" si="229"/>
        <v>795</v>
      </c>
      <c r="AV142" s="80">
        <f t="shared" si="170"/>
        <v>-995.75757575757564</v>
      </c>
      <c r="AW142" s="4">
        <f t="shared" si="145"/>
        <v>1932.090909090909</v>
      </c>
      <c r="AX142" s="23">
        <f t="shared" si="171"/>
        <v>-2.9101116461771181E-4</v>
      </c>
      <c r="AY142" s="208">
        <f t="shared" si="172"/>
        <v>2.9101116461771181E-4</v>
      </c>
      <c r="AZ142">
        <f t="shared" si="173"/>
        <v>3.1017232904455472E-3</v>
      </c>
      <c r="BA142" s="22">
        <v>55</v>
      </c>
      <c r="BB142" s="4">
        <f t="shared" ref="BB142:BC142" si="230">BB141</f>
        <v>0</v>
      </c>
      <c r="BC142" s="80">
        <f t="shared" si="230"/>
        <v>1656</v>
      </c>
      <c r="BD142" s="80">
        <f t="shared" si="174"/>
        <v>-3010.909090909091</v>
      </c>
      <c r="BE142" s="4">
        <f t="shared" si="146"/>
        <v>4666.909090909091</v>
      </c>
      <c r="BF142" s="23">
        <f t="shared" si="175"/>
        <v>-6.9306145017456839E-3</v>
      </c>
      <c r="BG142" s="208">
        <f t="shared" si="176"/>
        <v>6.9306145017456839E-3</v>
      </c>
      <c r="BH142">
        <f t="shared" si="177"/>
        <v>6.8219530274893445E-3</v>
      </c>
      <c r="BI142" s="22">
        <v>55</v>
      </c>
      <c r="BJ142" s="4">
        <f t="shared" ref="BJ142:BK142" si="231">BJ141</f>
        <v>0</v>
      </c>
      <c r="BK142" s="80">
        <f t="shared" si="231"/>
        <v>444</v>
      </c>
      <c r="BL142" s="80">
        <f t="shared" si="178"/>
        <v>-807.27272727272725</v>
      </c>
      <c r="BM142" s="4">
        <f t="shared" si="147"/>
        <v>1251.2727272727273</v>
      </c>
      <c r="BN142" s="23">
        <f t="shared" si="179"/>
        <v>-4.7181730375083381E-4</v>
      </c>
      <c r="BO142" s="208">
        <f t="shared" si="180"/>
        <v>4.7181730375083381E-4</v>
      </c>
      <c r="BP142">
        <f t="shared" si="181"/>
        <v>1.8290743624427958E-3</v>
      </c>
    </row>
    <row r="143" spans="3:68">
      <c r="C143" s="4"/>
      <c r="D143" s="22">
        <v>60</v>
      </c>
      <c r="E143" s="4">
        <f t="shared" si="182"/>
        <v>1856.4102564102564</v>
      </c>
      <c r="F143" s="80">
        <f t="shared" si="183"/>
        <v>5857</v>
      </c>
      <c r="G143" s="80">
        <f t="shared" si="148"/>
        <v>-4192.4358974358984</v>
      </c>
      <c r="H143" s="4">
        <f t="shared" si="149"/>
        <v>11905.846153846154</v>
      </c>
      <c r="I143" s="4">
        <f t="shared" si="150"/>
        <v>-1.1686093189864554E-3</v>
      </c>
      <c r="J143" s="4">
        <f t="shared" si="151"/>
        <v>-1.1686093189864555</v>
      </c>
      <c r="K143" s="23">
        <f t="shared" si="152"/>
        <v>1.1686093189864554E-3</v>
      </c>
      <c r="L143">
        <f t="shared" si="153"/>
        <v>2.2017245627270154E-2</v>
      </c>
      <c r="M143" s="22">
        <v>60</v>
      </c>
      <c r="N143" s="4">
        <f t="shared" si="184"/>
        <v>1925.7731958762888</v>
      </c>
      <c r="O143" s="80">
        <f t="shared" si="185"/>
        <v>4393</v>
      </c>
      <c r="P143" s="80">
        <f t="shared" si="154"/>
        <v>-1544.3470790378005</v>
      </c>
      <c r="Q143" s="4">
        <f t="shared" si="141"/>
        <v>7863.1202749140894</v>
      </c>
      <c r="R143" s="4">
        <f t="shared" si="155"/>
        <v>7.8180501292473194E-3</v>
      </c>
      <c r="S143" s="208">
        <f t="shared" si="156"/>
        <v>7.8180501292473194E-3</v>
      </c>
      <c r="T143">
        <f t="shared" si="157"/>
        <v>1.5931606452325973E-2</v>
      </c>
      <c r="U143" s="22">
        <v>60</v>
      </c>
      <c r="V143" s="4">
        <f t="shared" si="186"/>
        <v>1455.2845528455284</v>
      </c>
      <c r="W143" s="80">
        <f t="shared" si="186"/>
        <v>8200</v>
      </c>
      <c r="X143" s="80">
        <f t="shared" si="158"/>
        <v>-9300.8130081300806</v>
      </c>
      <c r="Y143" s="4">
        <f t="shared" si="142"/>
        <v>18956.09756097561</v>
      </c>
      <c r="Z143" s="23">
        <f t="shared" si="159"/>
        <v>-2.0022506714913825E-2</v>
      </c>
      <c r="AA143" s="208">
        <f t="shared" si="160"/>
        <v>2.0022506714913825E-2</v>
      </c>
      <c r="AB143">
        <f t="shared" si="161"/>
        <v>3.2073466239857788E-2</v>
      </c>
      <c r="AC143" s="22">
        <v>60</v>
      </c>
      <c r="AD143" s="4">
        <f t="shared" ref="AD143:AE143" si="232">AD142</f>
        <v>2863.9999999999995</v>
      </c>
      <c r="AE143" s="80">
        <f t="shared" si="232"/>
        <v>1076</v>
      </c>
      <c r="AF143" s="80">
        <f t="shared" si="162"/>
        <v>6798.6666666666652</v>
      </c>
      <c r="AG143" s="4">
        <f t="shared" si="143"/>
        <v>-2858.6666666666656</v>
      </c>
      <c r="AH143" s="23">
        <f t="shared" si="163"/>
        <v>-3.9032888501777537E-3</v>
      </c>
      <c r="AI143" s="208">
        <f t="shared" si="164"/>
        <v>3.9032888501777537E-3</v>
      </c>
      <c r="AJ143">
        <f t="shared" si="165"/>
        <v>1.2906602279747687E-3</v>
      </c>
      <c r="AK143" s="22">
        <v>60</v>
      </c>
      <c r="AL143" s="4">
        <f t="shared" ref="AL143:AM143" si="233">AL142</f>
        <v>885</v>
      </c>
      <c r="AM143" s="80">
        <f t="shared" si="233"/>
        <v>405</v>
      </c>
      <c r="AN143" s="80">
        <f t="shared" si="166"/>
        <v>1980</v>
      </c>
      <c r="AO143" s="4">
        <f t="shared" si="144"/>
        <v>-690</v>
      </c>
      <c r="AP143" s="23">
        <f t="shared" si="167"/>
        <v>4.9489420790430636E-4</v>
      </c>
      <c r="AQ143" s="208">
        <f t="shared" si="168"/>
        <v>4.9489420790430636E-4</v>
      </c>
      <c r="AR143">
        <f t="shared" si="169"/>
        <v>6.9647587703448497E-4</v>
      </c>
      <c r="AS143" s="22">
        <v>60</v>
      </c>
      <c r="AT143" s="4">
        <f t="shared" ref="AT143:AU143" si="234">AT142</f>
        <v>141.33333333333334</v>
      </c>
      <c r="AU143" s="80">
        <f t="shared" si="234"/>
        <v>795</v>
      </c>
      <c r="AV143" s="80">
        <f t="shared" si="170"/>
        <v>-900.99999999999989</v>
      </c>
      <c r="AW143" s="4">
        <f t="shared" si="145"/>
        <v>1837.3333333333333</v>
      </c>
      <c r="AX143" s="23">
        <f t="shared" si="171"/>
        <v>-2.2685651989608552E-4</v>
      </c>
      <c r="AY143" s="208">
        <f t="shared" si="172"/>
        <v>2.2685651989608552E-4</v>
      </c>
      <c r="AZ143">
        <f t="shared" si="173"/>
        <v>3.1092977926072095E-3</v>
      </c>
      <c r="BA143" s="22">
        <v>60</v>
      </c>
      <c r="BB143" s="4">
        <f t="shared" ref="BB143:BC143" si="235">BB142</f>
        <v>0</v>
      </c>
      <c r="BC143" s="80">
        <f t="shared" si="235"/>
        <v>1656</v>
      </c>
      <c r="BD143" s="80">
        <f t="shared" si="174"/>
        <v>-2760</v>
      </c>
      <c r="BE143" s="4">
        <f t="shared" si="146"/>
        <v>4416</v>
      </c>
      <c r="BF143" s="23">
        <f t="shared" si="175"/>
        <v>-7.0616634104922575E-3</v>
      </c>
      <c r="BG143" s="208">
        <f t="shared" si="176"/>
        <v>7.0616634104922575E-3</v>
      </c>
      <c r="BH143">
        <f t="shared" si="177"/>
        <v>6.7981057607359252E-3</v>
      </c>
      <c r="BI143" s="22">
        <v>60</v>
      </c>
      <c r="BJ143" s="4">
        <f t="shared" ref="BJ143:BK143" si="236">BJ142</f>
        <v>0</v>
      </c>
      <c r="BK143" s="80">
        <f t="shared" si="236"/>
        <v>444</v>
      </c>
      <c r="BL143" s="80">
        <f t="shared" si="178"/>
        <v>-740</v>
      </c>
      <c r="BM143" s="4">
        <f t="shared" si="147"/>
        <v>1184</v>
      </c>
      <c r="BN143" s="23">
        <f t="shared" si="179"/>
        <v>-5.0695360537129203E-4</v>
      </c>
      <c r="BO143" s="208">
        <f t="shared" si="180"/>
        <v>5.0695360537129203E-4</v>
      </c>
      <c r="BP143">
        <f t="shared" si="181"/>
        <v>1.8226805300523858E-3</v>
      </c>
    </row>
    <row r="144" spans="3:68">
      <c r="C144" s="4"/>
      <c r="D144" s="22">
        <v>65</v>
      </c>
      <c r="E144" s="4">
        <f t="shared" si="182"/>
        <v>1856.4102564102564</v>
      </c>
      <c r="F144" s="80">
        <f t="shared" si="183"/>
        <v>5857</v>
      </c>
      <c r="G144" s="80">
        <f t="shared" si="148"/>
        <v>-3727.1400394477328</v>
      </c>
      <c r="H144" s="4">
        <f t="shared" si="149"/>
        <v>11440.550295857989</v>
      </c>
      <c r="I144" s="4">
        <f t="shared" si="150"/>
        <v>5.4078461963642822E-5</v>
      </c>
      <c r="J144" s="4">
        <f t="shared" si="151"/>
        <v>5.407846196364282E-2</v>
      </c>
      <c r="K144" s="23">
        <f t="shared" si="152"/>
        <v>5.4078461963642822E-5</v>
      </c>
      <c r="L144">
        <f t="shared" si="153"/>
        <v>2.2271989984723094E-2</v>
      </c>
      <c r="M144" s="22">
        <v>65</v>
      </c>
      <c r="N144" s="4">
        <f t="shared" si="184"/>
        <v>1925.7731958762888</v>
      </c>
      <c r="O144" s="80">
        <f t="shared" si="185"/>
        <v>4393</v>
      </c>
      <c r="P144" s="80">
        <f t="shared" si="154"/>
        <v>-1277.4147501982552</v>
      </c>
      <c r="Q144" s="4">
        <f t="shared" si="141"/>
        <v>7596.187946074544</v>
      </c>
      <c r="R144" s="4">
        <f t="shared" si="155"/>
        <v>9.22410976851115E-3</v>
      </c>
      <c r="S144" s="208">
        <f t="shared" si="156"/>
        <v>9.22410976851115E-3</v>
      </c>
      <c r="T144">
        <f t="shared" si="157"/>
        <v>1.6178766682553095E-2</v>
      </c>
      <c r="U144" s="22">
        <v>65</v>
      </c>
      <c r="V144" s="4">
        <f t="shared" si="186"/>
        <v>1455.2845528455284</v>
      </c>
      <c r="W144" s="80">
        <f t="shared" si="186"/>
        <v>8200</v>
      </c>
      <c r="X144" s="80">
        <f t="shared" si="158"/>
        <v>-8473.4208880550359</v>
      </c>
      <c r="Y144" s="4">
        <f t="shared" si="142"/>
        <v>18128.705440900565</v>
      </c>
      <c r="Z144" s="23">
        <f t="shared" si="159"/>
        <v>-1.9359258734545279E-2</v>
      </c>
      <c r="AA144" s="208">
        <f t="shared" si="160"/>
        <v>1.9359258734545279E-2</v>
      </c>
      <c r="AB144">
        <f t="shared" si="161"/>
        <v>3.230983954747834E-2</v>
      </c>
      <c r="AC144" s="22">
        <v>65</v>
      </c>
      <c r="AD144" s="4">
        <f t="shared" ref="AD144:AE144" si="237">AD143</f>
        <v>2863.9999999999995</v>
      </c>
      <c r="AE144" s="80">
        <f t="shared" si="237"/>
        <v>1076</v>
      </c>
      <c r="AF144" s="80">
        <f t="shared" si="162"/>
        <v>6495.9999999999982</v>
      </c>
      <c r="AG144" s="4">
        <f t="shared" si="143"/>
        <v>-2555.9999999999991</v>
      </c>
      <c r="AH144" s="23">
        <f t="shared" si="163"/>
        <v>-3.6055096328438578E-3</v>
      </c>
      <c r="AI144" s="208">
        <f t="shared" si="164"/>
        <v>3.6055096328438578E-3</v>
      </c>
      <c r="AJ144">
        <f t="shared" si="165"/>
        <v>1.6027746700797319E-3</v>
      </c>
      <c r="AK144" s="22">
        <v>65</v>
      </c>
      <c r="AL144" s="4">
        <f t="shared" ref="AL144:AM144" si="238">AL143</f>
        <v>885</v>
      </c>
      <c r="AM144" s="80">
        <f t="shared" si="238"/>
        <v>405</v>
      </c>
      <c r="AN144" s="80">
        <f t="shared" si="166"/>
        <v>1895.7692307692307</v>
      </c>
      <c r="AO144" s="4">
        <f t="shared" si="144"/>
        <v>-605.76923076923072</v>
      </c>
      <c r="AP144" s="23">
        <f t="shared" si="167"/>
        <v>5.9284288564654167E-4</v>
      </c>
      <c r="AQ144" s="208">
        <f t="shared" si="168"/>
        <v>5.9284288564654167E-4</v>
      </c>
      <c r="AR144">
        <f t="shared" si="169"/>
        <v>7.9365873005543238E-4</v>
      </c>
      <c r="AS144" s="22">
        <v>65</v>
      </c>
      <c r="AT144" s="4">
        <f t="shared" ref="AT144:AU144" si="239">AT143</f>
        <v>141.33333333333334</v>
      </c>
      <c r="AU144" s="80">
        <f t="shared" si="239"/>
        <v>795</v>
      </c>
      <c r="AV144" s="80">
        <f t="shared" si="170"/>
        <v>-820.82051282051282</v>
      </c>
      <c r="AW144" s="4">
        <f t="shared" si="145"/>
        <v>1757.1538461538462</v>
      </c>
      <c r="AX144" s="23">
        <f t="shared" si="171"/>
        <v>-1.6233221703098032E-4</v>
      </c>
      <c r="AY144" s="208">
        <f t="shared" si="172"/>
        <v>1.6233221703098032E-4</v>
      </c>
      <c r="AZ144">
        <f t="shared" si="173"/>
        <v>3.1322398925279784E-3</v>
      </c>
      <c r="BA144" s="22">
        <v>65</v>
      </c>
      <c r="BB144" s="4">
        <f t="shared" ref="BB144:BC144" si="240">BB143</f>
        <v>0</v>
      </c>
      <c r="BC144" s="80">
        <f t="shared" si="240"/>
        <v>1656</v>
      </c>
      <c r="BD144" s="80">
        <f t="shared" si="174"/>
        <v>-2547.6923076923076</v>
      </c>
      <c r="BE144" s="4">
        <f t="shared" si="146"/>
        <v>4203.6923076923076</v>
      </c>
      <c r="BF144" s="23">
        <f t="shared" si="175"/>
        <v>-7.1971546551285468E-3</v>
      </c>
      <c r="BG144" s="208">
        <f t="shared" si="176"/>
        <v>7.1971546551285468E-3</v>
      </c>
      <c r="BH144">
        <f t="shared" si="177"/>
        <v>6.8149353793950365E-3</v>
      </c>
      <c r="BI144" s="22">
        <v>65</v>
      </c>
      <c r="BJ144" s="4">
        <f t="shared" ref="BJ144:BK144" si="241">BJ143</f>
        <v>0</v>
      </c>
      <c r="BK144" s="80">
        <f t="shared" si="241"/>
        <v>444</v>
      </c>
      <c r="BL144" s="80">
        <f t="shared" si="178"/>
        <v>-683.07692307692309</v>
      </c>
      <c r="BM144" s="4">
        <f t="shared" si="147"/>
        <v>1127.0769230769231</v>
      </c>
      <c r="BN144" s="23">
        <f t="shared" si="179"/>
        <v>-5.4328096806363093E-4</v>
      </c>
      <c r="BO144" s="208">
        <f t="shared" si="180"/>
        <v>5.4328096806363093E-4</v>
      </c>
      <c r="BP144">
        <f t="shared" si="181"/>
        <v>1.8271928191131615E-3</v>
      </c>
    </row>
    <row r="145" spans="3:68">
      <c r="C145" s="4"/>
      <c r="D145" s="22">
        <v>70</v>
      </c>
      <c r="E145" s="4">
        <f t="shared" si="182"/>
        <v>1856.4102564102564</v>
      </c>
      <c r="F145" s="80">
        <f t="shared" si="183"/>
        <v>5857</v>
      </c>
      <c r="G145" s="80">
        <f t="shared" si="148"/>
        <v>-3328.3150183150187</v>
      </c>
      <c r="H145" s="4">
        <f t="shared" si="149"/>
        <v>11041.725274725275</v>
      </c>
      <c r="I145" s="4">
        <f t="shared" si="150"/>
        <v>1.2954160884812147E-3</v>
      </c>
      <c r="J145" s="4">
        <f t="shared" si="151"/>
        <v>1.2954160884812147</v>
      </c>
      <c r="K145" s="23">
        <f t="shared" si="152"/>
        <v>1.2954160884812147E-3</v>
      </c>
      <c r="L145">
        <f t="shared" si="153"/>
        <v>2.2598940083351195E-2</v>
      </c>
      <c r="M145" s="22">
        <v>70</v>
      </c>
      <c r="N145" s="4">
        <f t="shared" si="184"/>
        <v>1925.7731958762888</v>
      </c>
      <c r="O145" s="80">
        <f t="shared" si="185"/>
        <v>4393</v>
      </c>
      <c r="P145" s="80">
        <f t="shared" si="154"/>
        <v>-1048.6156111929304</v>
      </c>
      <c r="Q145" s="4">
        <f t="shared" si="141"/>
        <v>7367.3888070692192</v>
      </c>
      <c r="R145" s="4">
        <f t="shared" si="155"/>
        <v>1.065403042527654E-2</v>
      </c>
      <c r="S145" s="208">
        <f t="shared" si="156"/>
        <v>1.065403042527654E-2</v>
      </c>
      <c r="T145">
        <f t="shared" si="157"/>
        <v>1.6467384756418808E-2</v>
      </c>
      <c r="U145" s="22">
        <v>70</v>
      </c>
      <c r="V145" s="4">
        <f t="shared" si="186"/>
        <v>1455.2845528455284</v>
      </c>
      <c r="W145" s="80">
        <f t="shared" si="186"/>
        <v>8200</v>
      </c>
      <c r="X145" s="80">
        <f t="shared" si="158"/>
        <v>-7764.2276422764235</v>
      </c>
      <c r="Y145" s="4">
        <f t="shared" si="142"/>
        <v>17419.512195121952</v>
      </c>
      <c r="Z145" s="23">
        <f t="shared" si="159"/>
        <v>-1.8691070899698212E-2</v>
      </c>
      <c r="AA145" s="208">
        <f t="shared" si="160"/>
        <v>1.8691070899698212E-2</v>
      </c>
      <c r="AB145">
        <f t="shared" si="161"/>
        <v>3.2674535301381945E-2</v>
      </c>
      <c r="AC145" s="22">
        <v>70</v>
      </c>
      <c r="AD145" s="4">
        <f t="shared" ref="AD145:AE145" si="242">AD144</f>
        <v>2863.9999999999995</v>
      </c>
      <c r="AE145" s="80">
        <f t="shared" si="242"/>
        <v>1076</v>
      </c>
      <c r="AF145" s="80">
        <f t="shared" si="162"/>
        <v>6236.5714285714275</v>
      </c>
      <c r="AG145" s="4">
        <f t="shared" si="143"/>
        <v>-2296.5714285714275</v>
      </c>
      <c r="AH145" s="23">
        <f t="shared" si="163"/>
        <v>-3.3278926114925166E-3</v>
      </c>
      <c r="AI145" s="208">
        <f t="shared" si="164"/>
        <v>3.3278926114925166E-3</v>
      </c>
      <c r="AJ145">
        <f t="shared" si="165"/>
        <v>1.8680843975923511E-3</v>
      </c>
      <c r="AK145" s="22">
        <v>70</v>
      </c>
      <c r="AL145" s="4">
        <f t="shared" ref="AL145:AM145" si="243">AL144</f>
        <v>885</v>
      </c>
      <c r="AM145" s="80">
        <f t="shared" si="243"/>
        <v>405</v>
      </c>
      <c r="AN145" s="80">
        <f t="shared" si="166"/>
        <v>1823.5714285714284</v>
      </c>
      <c r="AO145" s="4">
        <f t="shared" si="144"/>
        <v>-533.57142857142856</v>
      </c>
      <c r="AP145" s="23">
        <f t="shared" si="167"/>
        <v>6.8475578092992674E-4</v>
      </c>
      <c r="AQ145" s="208">
        <f t="shared" si="168"/>
        <v>6.8475578092992674E-4</v>
      </c>
      <c r="AR145">
        <f t="shared" si="169"/>
        <v>8.778195814032469E-4</v>
      </c>
      <c r="AS145" s="22">
        <v>70</v>
      </c>
      <c r="AT145" s="4">
        <f t="shared" ref="AT145:AU145" si="244">AT144</f>
        <v>141.33333333333334</v>
      </c>
      <c r="AU145" s="80">
        <f t="shared" si="244"/>
        <v>795</v>
      </c>
      <c r="AV145" s="80">
        <f t="shared" si="170"/>
        <v>-752.09523809523796</v>
      </c>
      <c r="AW145" s="4">
        <f t="shared" si="145"/>
        <v>1688.4285714285713</v>
      </c>
      <c r="AX145" s="23">
        <f t="shared" si="171"/>
        <v>-9.7324515055169554E-5</v>
      </c>
      <c r="AY145" s="208">
        <f t="shared" si="172"/>
        <v>9.7324515055169554E-5</v>
      </c>
      <c r="AZ145">
        <f t="shared" si="173"/>
        <v>3.1676172548983886E-3</v>
      </c>
      <c r="BA145" s="22">
        <v>70</v>
      </c>
      <c r="BB145" s="4">
        <f t="shared" ref="BB145:BC145" si="245">BB144</f>
        <v>0</v>
      </c>
      <c r="BC145" s="80">
        <f t="shared" si="245"/>
        <v>1656</v>
      </c>
      <c r="BD145" s="80">
        <f t="shared" si="174"/>
        <v>-2365.7142857142858</v>
      </c>
      <c r="BE145" s="4">
        <f t="shared" si="146"/>
        <v>4021.7142857142858</v>
      </c>
      <c r="BF145" s="23">
        <f t="shared" si="175"/>
        <v>-7.3370882356545517E-3</v>
      </c>
      <c r="BG145" s="208">
        <f t="shared" si="176"/>
        <v>7.3370882356545517E-3</v>
      </c>
      <c r="BH145">
        <f t="shared" si="177"/>
        <v>6.8646773371403595E-3</v>
      </c>
      <c r="BI145" s="22">
        <v>70</v>
      </c>
      <c r="BJ145" s="4">
        <f t="shared" ref="BJ145:BK145" si="246">BJ144</f>
        <v>0</v>
      </c>
      <c r="BK145" s="80">
        <f t="shared" si="246"/>
        <v>444</v>
      </c>
      <c r="BL145" s="80">
        <f t="shared" si="178"/>
        <v>-634.28571428571422</v>
      </c>
      <c r="BM145" s="4">
        <f t="shared" si="147"/>
        <v>1078.2857142857142</v>
      </c>
      <c r="BN145" s="23">
        <f t="shared" si="179"/>
        <v>-5.8079939182784871E-4</v>
      </c>
      <c r="BO145" s="208">
        <f t="shared" si="180"/>
        <v>5.8079939182784871E-4</v>
      </c>
      <c r="BP145">
        <f t="shared" si="181"/>
        <v>1.8405294309724153E-3</v>
      </c>
    </row>
    <row r="146" spans="3:68">
      <c r="C146" s="4"/>
      <c r="D146" s="22">
        <v>75</v>
      </c>
      <c r="E146" s="4">
        <f t="shared" si="182"/>
        <v>1856.4102564102564</v>
      </c>
      <c r="F146" s="80">
        <f t="shared" si="183"/>
        <v>5857</v>
      </c>
      <c r="G146" s="80">
        <f t="shared" si="148"/>
        <v>-2982.6666666666674</v>
      </c>
      <c r="H146" s="4">
        <f t="shared" si="149"/>
        <v>10696.076923076924</v>
      </c>
      <c r="I146" s="4">
        <f t="shared" si="150"/>
        <v>2.556897545694531E-3</v>
      </c>
      <c r="J146" s="4">
        <f t="shared" si="151"/>
        <v>2.5568975456945311</v>
      </c>
      <c r="K146" s="23">
        <f t="shared" si="152"/>
        <v>2.556897545694531E-3</v>
      </c>
      <c r="L146">
        <f t="shared" si="153"/>
        <v>2.2985616889144651E-2</v>
      </c>
      <c r="M146" s="22">
        <v>75</v>
      </c>
      <c r="N146" s="4">
        <f t="shared" si="184"/>
        <v>1925.7731958762888</v>
      </c>
      <c r="O146" s="80">
        <f t="shared" si="185"/>
        <v>4393</v>
      </c>
      <c r="P146" s="80">
        <f t="shared" si="154"/>
        <v>-850.32302405498285</v>
      </c>
      <c r="Q146" s="4">
        <f t="shared" si="141"/>
        <v>7169.0962199312717</v>
      </c>
      <c r="R146" s="4">
        <f t="shared" si="155"/>
        <v>1.2109361905953532E-2</v>
      </c>
      <c r="S146" s="208">
        <f t="shared" si="156"/>
        <v>1.2109361905953532E-2</v>
      </c>
      <c r="T146">
        <f t="shared" si="157"/>
        <v>1.6790301664117376E-2</v>
      </c>
      <c r="U146" s="22">
        <v>75</v>
      </c>
      <c r="V146" s="4">
        <f t="shared" si="186"/>
        <v>1455.2845528455284</v>
      </c>
      <c r="W146" s="80">
        <f t="shared" si="186"/>
        <v>8200</v>
      </c>
      <c r="X146" s="80">
        <f t="shared" si="158"/>
        <v>-7149.5934959349624</v>
      </c>
      <c r="Y146" s="4">
        <f t="shared" si="142"/>
        <v>16804.878048780491</v>
      </c>
      <c r="Z146" s="23">
        <f t="shared" si="159"/>
        <v>-1.8016772039575735E-2</v>
      </c>
      <c r="AA146" s="208">
        <f t="shared" si="160"/>
        <v>1.8016772039575735E-2</v>
      </c>
      <c r="AB146">
        <f t="shared" si="161"/>
        <v>3.3145363202152459E-2</v>
      </c>
      <c r="AC146" s="22">
        <v>75</v>
      </c>
      <c r="AD146" s="4">
        <f t="shared" ref="AD146:AE146" si="247">AD145</f>
        <v>2863.9999999999995</v>
      </c>
      <c r="AE146" s="80">
        <f t="shared" si="247"/>
        <v>1076</v>
      </c>
      <c r="AF146" s="80">
        <f t="shared" si="162"/>
        <v>6011.7333333333318</v>
      </c>
      <c r="AG146" s="4">
        <f t="shared" si="143"/>
        <v>-2071.7333333333327</v>
      </c>
      <c r="AH146" s="23">
        <f t="shared" si="163"/>
        <v>-3.0704377861237122E-3</v>
      </c>
      <c r="AI146" s="208">
        <f t="shared" si="164"/>
        <v>3.0704377861237122E-3</v>
      </c>
      <c r="AJ146">
        <f t="shared" si="165"/>
        <v>2.0947067998298243E-3</v>
      </c>
      <c r="AK146" s="22">
        <v>75</v>
      </c>
      <c r="AL146" s="4">
        <f t="shared" ref="AL146:AM146" si="248">AL145</f>
        <v>885</v>
      </c>
      <c r="AM146" s="80">
        <f t="shared" si="248"/>
        <v>405</v>
      </c>
      <c r="AN146" s="80">
        <f t="shared" si="166"/>
        <v>1761</v>
      </c>
      <c r="AO146" s="4">
        <f t="shared" si="144"/>
        <v>-471</v>
      </c>
      <c r="AP146" s="23">
        <f t="shared" si="167"/>
        <v>7.7063289375445883E-4</v>
      </c>
      <c r="AQ146" s="208">
        <f t="shared" si="168"/>
        <v>7.7063289375445883E-4</v>
      </c>
      <c r="AR146">
        <f t="shared" si="169"/>
        <v>9.5121746394026009E-4</v>
      </c>
      <c r="AS146" s="22">
        <v>75</v>
      </c>
      <c r="AT146" s="4">
        <f t="shared" ref="AT146:AU146" si="249">AT145</f>
        <v>141.33333333333334</v>
      </c>
      <c r="AU146" s="80">
        <f t="shared" si="249"/>
        <v>795</v>
      </c>
      <c r="AV146" s="80">
        <f t="shared" si="170"/>
        <v>-692.53333333333319</v>
      </c>
      <c r="AW146" s="4">
        <f t="shared" si="145"/>
        <v>1628.8666666666666</v>
      </c>
      <c r="AX146" s="23">
        <f t="shared" si="171"/>
        <v>-3.1719673001430469E-5</v>
      </c>
      <c r="AY146" s="208">
        <f t="shared" si="172"/>
        <v>3.1719673001430469E-5</v>
      </c>
      <c r="AZ146">
        <f t="shared" si="173"/>
        <v>3.2132795004914945E-3</v>
      </c>
      <c r="BA146" s="22">
        <v>75</v>
      </c>
      <c r="BB146" s="4">
        <f t="shared" ref="BB146:BC146" si="250">BB145</f>
        <v>0</v>
      </c>
      <c r="BC146" s="80">
        <f t="shared" si="250"/>
        <v>1656</v>
      </c>
      <c r="BD146" s="80">
        <f t="shared" si="174"/>
        <v>-2208</v>
      </c>
      <c r="BE146" s="4">
        <f t="shared" si="146"/>
        <v>3864</v>
      </c>
      <c r="BF146" s="23">
        <f t="shared" si="175"/>
        <v>-7.4814641520702689E-3</v>
      </c>
      <c r="BG146" s="208">
        <f t="shared" si="176"/>
        <v>7.4814641520702689E-3</v>
      </c>
      <c r="BH146">
        <f t="shared" si="177"/>
        <v>6.9416376333325969E-3</v>
      </c>
      <c r="BI146" s="22">
        <v>75</v>
      </c>
      <c r="BJ146" s="4">
        <f t="shared" ref="BJ146:BK146" si="251">BJ145</f>
        <v>0</v>
      </c>
      <c r="BK146" s="80">
        <f t="shared" si="251"/>
        <v>444</v>
      </c>
      <c r="BL146" s="80">
        <f t="shared" si="178"/>
        <v>-592</v>
      </c>
      <c r="BM146" s="4">
        <f t="shared" si="147"/>
        <v>1036</v>
      </c>
      <c r="BN146" s="23">
        <f t="shared" si="179"/>
        <v>-6.1950887666394733E-4</v>
      </c>
      <c r="BO146" s="208">
        <f t="shared" si="180"/>
        <v>6.1950887666394733E-4</v>
      </c>
      <c r="BP146">
        <f t="shared" si="181"/>
        <v>1.8611637132848269E-3</v>
      </c>
    </row>
    <row r="147" spans="3:68">
      <c r="C147" s="4"/>
      <c r="D147" s="22">
        <v>80</v>
      </c>
      <c r="E147" s="4">
        <f t="shared" si="182"/>
        <v>1856.4102564102564</v>
      </c>
      <c r="F147" s="80">
        <f t="shared" si="183"/>
        <v>5857</v>
      </c>
      <c r="G147" s="80">
        <f t="shared" si="148"/>
        <v>-2680.2243589743589</v>
      </c>
      <c r="H147" s="4">
        <f t="shared" si="149"/>
        <v>10393.634615384615</v>
      </c>
      <c r="I147" s="4">
        <f t="shared" si="150"/>
        <v>3.8400168187318734E-3</v>
      </c>
      <c r="J147" s="4">
        <f t="shared" si="151"/>
        <v>3.8400168187318733</v>
      </c>
      <c r="K147" s="23">
        <f t="shared" si="152"/>
        <v>3.8400168187318734E-3</v>
      </c>
      <c r="L147">
        <f t="shared" si="153"/>
        <v>2.3422661126596127E-2</v>
      </c>
      <c r="M147" s="22">
        <v>80</v>
      </c>
      <c r="N147" s="4">
        <f t="shared" si="184"/>
        <v>1925.7731958762888</v>
      </c>
      <c r="O147" s="80">
        <f t="shared" si="185"/>
        <v>4393</v>
      </c>
      <c r="P147" s="80">
        <f t="shared" si="154"/>
        <v>-676.81701030927798</v>
      </c>
      <c r="Q147" s="4">
        <f t="shared" si="141"/>
        <v>6995.5902061855668</v>
      </c>
      <c r="R147" s="4">
        <f t="shared" si="155"/>
        <v>1.359165401695219E-2</v>
      </c>
      <c r="S147" s="208">
        <f t="shared" si="156"/>
        <v>1.359165401695219E-2</v>
      </c>
      <c r="T147">
        <f t="shared" si="157"/>
        <v>1.7142148148294512E-2</v>
      </c>
      <c r="U147" s="22">
        <v>80</v>
      </c>
      <c r="V147" s="4">
        <f t="shared" si="186"/>
        <v>1455.2845528455284</v>
      </c>
      <c r="W147" s="80">
        <f t="shared" si="186"/>
        <v>8200</v>
      </c>
      <c r="X147" s="80">
        <f t="shared" si="158"/>
        <v>-6611.78861788618</v>
      </c>
      <c r="Y147" s="4">
        <f t="shared" si="142"/>
        <v>16267.073170731708</v>
      </c>
      <c r="Z147" s="23">
        <f t="shared" si="159"/>
        <v>-1.7335190983380943E-2</v>
      </c>
      <c r="AA147" s="208">
        <f t="shared" si="160"/>
        <v>1.7335190983380943E-2</v>
      </c>
      <c r="AB147">
        <f t="shared" si="161"/>
        <v>3.3705680525227731E-2</v>
      </c>
      <c r="AC147" s="22">
        <v>80</v>
      </c>
      <c r="AD147" s="4">
        <f t="shared" ref="AD147:AE147" si="252">AD146</f>
        <v>2863.9999999999995</v>
      </c>
      <c r="AE147" s="80">
        <f t="shared" si="252"/>
        <v>1076</v>
      </c>
      <c r="AF147" s="80">
        <f t="shared" si="162"/>
        <v>5814.9999999999982</v>
      </c>
      <c r="AG147" s="4">
        <f t="shared" si="143"/>
        <v>-1874.9999999999993</v>
      </c>
      <c r="AH147" s="23">
        <f t="shared" si="163"/>
        <v>-2.833145156737449E-3</v>
      </c>
      <c r="AI147" s="208">
        <f t="shared" si="164"/>
        <v>2.833145156737449E-3</v>
      </c>
      <c r="AJ147">
        <f t="shared" si="165"/>
        <v>2.2887299187800345E-3</v>
      </c>
      <c r="AK147" s="22">
        <v>80</v>
      </c>
      <c r="AL147" s="4">
        <f t="shared" ref="AL147:AM147" si="253">AL146</f>
        <v>885</v>
      </c>
      <c r="AM147" s="80">
        <f t="shared" si="253"/>
        <v>405</v>
      </c>
      <c r="AN147" s="80">
        <f t="shared" si="166"/>
        <v>1706.25</v>
      </c>
      <c r="AO147" s="4">
        <f t="shared" si="144"/>
        <v>-416.25</v>
      </c>
      <c r="AP147" s="23">
        <f t="shared" si="167"/>
        <v>8.50474224120141E-4</v>
      </c>
      <c r="AQ147" s="208">
        <f t="shared" si="168"/>
        <v>8.50474224120141E-4</v>
      </c>
      <c r="AR147">
        <f t="shared" si="169"/>
        <v>1.0155466523132212E-3</v>
      </c>
      <c r="AS147" s="22">
        <v>80</v>
      </c>
      <c r="AT147" s="4">
        <f t="shared" ref="AT147:AU147" si="254">AT146</f>
        <v>141.33333333333334</v>
      </c>
      <c r="AU147" s="80">
        <f t="shared" si="254"/>
        <v>795</v>
      </c>
      <c r="AV147" s="80">
        <f t="shared" si="170"/>
        <v>-640.41666666666663</v>
      </c>
      <c r="AW147" s="4">
        <f t="shared" si="145"/>
        <v>1576.75</v>
      </c>
      <c r="AX147" s="23">
        <f t="shared" si="171"/>
        <v>3.4596050097462195E-5</v>
      </c>
      <c r="AY147" s="208">
        <f t="shared" si="172"/>
        <v>3.4596050097462195E-5</v>
      </c>
      <c r="AZ147">
        <f t="shared" si="173"/>
        <v>3.2676138448870895E-3</v>
      </c>
      <c r="BA147" s="22">
        <v>80</v>
      </c>
      <c r="BB147" s="4">
        <f t="shared" ref="BB147:BC147" si="255">BB146</f>
        <v>0</v>
      </c>
      <c r="BC147" s="80">
        <f t="shared" si="255"/>
        <v>1656</v>
      </c>
      <c r="BD147" s="80">
        <f t="shared" si="174"/>
        <v>-2070</v>
      </c>
      <c r="BE147" s="4">
        <f t="shared" si="146"/>
        <v>3726</v>
      </c>
      <c r="BF147" s="23">
        <f t="shared" si="175"/>
        <v>-7.6302824043757017E-3</v>
      </c>
      <c r="BG147" s="208">
        <f t="shared" si="176"/>
        <v>7.6302824043757017E-3</v>
      </c>
      <c r="BH147">
        <f t="shared" si="177"/>
        <v>7.0415457674922735E-3</v>
      </c>
      <c r="BI147" s="22">
        <v>80</v>
      </c>
      <c r="BJ147" s="4">
        <f t="shared" ref="BJ147:BK147" si="256">BJ146</f>
        <v>0</v>
      </c>
      <c r="BK147" s="80">
        <f t="shared" si="256"/>
        <v>444</v>
      </c>
      <c r="BL147" s="80">
        <f t="shared" si="178"/>
        <v>-555</v>
      </c>
      <c r="BM147" s="4">
        <f t="shared" si="147"/>
        <v>999</v>
      </c>
      <c r="BN147" s="23">
        <f t="shared" si="179"/>
        <v>-6.5940942257192549E-4</v>
      </c>
      <c r="BO147" s="208">
        <f t="shared" si="180"/>
        <v>6.5940942257192549E-4</v>
      </c>
      <c r="BP147">
        <f t="shared" si="181"/>
        <v>1.8879506767914066E-3</v>
      </c>
    </row>
    <row r="148" spans="3:68">
      <c r="C148" s="4"/>
      <c r="D148" s="22">
        <v>85</v>
      </c>
      <c r="E148" s="4">
        <f t="shared" si="182"/>
        <v>1856.4102564102564</v>
      </c>
      <c r="F148" s="80">
        <f t="shared" si="183"/>
        <v>5857</v>
      </c>
      <c r="G148" s="80">
        <f t="shared" si="148"/>
        <v>-2413.3634992458533</v>
      </c>
      <c r="H148" s="4">
        <f t="shared" si="149"/>
        <v>10126.77375565611</v>
      </c>
      <c r="I148" s="4">
        <f t="shared" si="150"/>
        <v>5.1462678927215047E-3</v>
      </c>
      <c r="J148" s="4">
        <f t="shared" si="151"/>
        <v>5.1462678927215046</v>
      </c>
      <c r="K148" s="23">
        <f t="shared" si="152"/>
        <v>5.1462678927215047E-3</v>
      </c>
      <c r="L148">
        <f t="shared" si="153"/>
        <v>2.3902915702670599E-2</v>
      </c>
      <c r="M148" s="22">
        <v>85</v>
      </c>
      <c r="N148" s="4">
        <f t="shared" si="184"/>
        <v>1925.7731958762888</v>
      </c>
      <c r="O148" s="80">
        <f t="shared" si="185"/>
        <v>4393</v>
      </c>
      <c r="P148" s="80">
        <f t="shared" si="154"/>
        <v>-523.72346876895062</v>
      </c>
      <c r="Q148" s="4">
        <f t="shared" si="141"/>
        <v>6842.4966646452394</v>
      </c>
      <c r="R148" s="4">
        <f t="shared" si="155"/>
        <v>1.5102456564682556E-2</v>
      </c>
      <c r="S148" s="208">
        <f t="shared" si="156"/>
        <v>1.5102456564682556E-2</v>
      </c>
      <c r="T148">
        <f t="shared" si="157"/>
        <v>1.7518818306267517E-2</v>
      </c>
      <c r="U148" s="22">
        <v>85</v>
      </c>
      <c r="V148" s="4">
        <f t="shared" si="186"/>
        <v>1455.2845528455284</v>
      </c>
      <c r="W148" s="80">
        <f t="shared" si="186"/>
        <v>8200</v>
      </c>
      <c r="X148" s="80">
        <f t="shared" si="158"/>
        <v>-6137.2549019607859</v>
      </c>
      <c r="Y148" s="4">
        <f t="shared" si="142"/>
        <v>15792.539454806314</v>
      </c>
      <c r="Z148" s="23">
        <f t="shared" si="159"/>
        <v>-1.6645156560316964E-2</v>
      </c>
      <c r="AA148" s="208">
        <f t="shared" si="160"/>
        <v>1.6645156560316964E-2</v>
      </c>
      <c r="AB148">
        <f t="shared" si="161"/>
        <v>3.4342760481236773E-2</v>
      </c>
      <c r="AC148" s="22">
        <v>85</v>
      </c>
      <c r="AD148" s="4">
        <f t="shared" ref="AD148:AE148" si="257">AD147</f>
        <v>2863.9999999999995</v>
      </c>
      <c r="AE148" s="80">
        <f t="shared" si="257"/>
        <v>1076</v>
      </c>
      <c r="AF148" s="80">
        <f t="shared" si="162"/>
        <v>5641.4117647058811</v>
      </c>
      <c r="AG148" s="4">
        <f t="shared" si="143"/>
        <v>-1701.4117647058818</v>
      </c>
      <c r="AH148" s="23">
        <f t="shared" si="163"/>
        <v>-2.6160147233337387E-3</v>
      </c>
      <c r="AI148" s="208">
        <f t="shared" si="164"/>
        <v>2.6160147233337387E-3</v>
      </c>
      <c r="AJ148">
        <f t="shared" si="165"/>
        <v>2.454809315963126E-3</v>
      </c>
      <c r="AK148" s="22">
        <v>85</v>
      </c>
      <c r="AL148" s="4">
        <f t="shared" ref="AL148:AM148" si="258">AL147</f>
        <v>885</v>
      </c>
      <c r="AM148" s="80">
        <f t="shared" si="258"/>
        <v>405</v>
      </c>
      <c r="AN148" s="80">
        <f t="shared" si="166"/>
        <v>1657.9411764705883</v>
      </c>
      <c r="AO148" s="4">
        <f t="shared" si="144"/>
        <v>-367.94117647058823</v>
      </c>
      <c r="AP148" s="23">
        <f t="shared" si="167"/>
        <v>9.2427977202697237E-4</v>
      </c>
      <c r="AQ148" s="208">
        <f t="shared" si="168"/>
        <v>9.2427977202697237E-4</v>
      </c>
      <c r="AR148">
        <f t="shared" si="169"/>
        <v>1.072102768310819E-3</v>
      </c>
      <c r="AS148" s="22">
        <v>85</v>
      </c>
      <c r="AT148" s="4">
        <f t="shared" ref="AT148:AU148" si="259">AT147</f>
        <v>141.33333333333334</v>
      </c>
      <c r="AU148" s="80">
        <f t="shared" si="259"/>
        <v>795</v>
      </c>
      <c r="AV148" s="80">
        <f t="shared" si="170"/>
        <v>-594.43137254901956</v>
      </c>
      <c r="AW148" s="4">
        <f t="shared" si="145"/>
        <v>1530.7647058823529</v>
      </c>
      <c r="AX148" s="23">
        <f t="shared" si="171"/>
        <v>1.0173639520873332E-4</v>
      </c>
      <c r="AY148" s="208">
        <f t="shared" si="172"/>
        <v>1.0173639520873332E-4</v>
      </c>
      <c r="AZ148">
        <f t="shared" si="173"/>
        <v>3.3293869823520753E-3</v>
      </c>
      <c r="BA148" s="22">
        <v>85</v>
      </c>
      <c r="BB148" s="4">
        <f t="shared" ref="BB148:BC148" si="260">BB147</f>
        <v>0</v>
      </c>
      <c r="BC148" s="80">
        <f t="shared" si="260"/>
        <v>1656</v>
      </c>
      <c r="BD148" s="80">
        <f t="shared" si="174"/>
        <v>-1948.2352941176468</v>
      </c>
      <c r="BE148" s="4">
        <f t="shared" si="146"/>
        <v>3604.2352941176468</v>
      </c>
      <c r="BF148" s="23">
        <f t="shared" si="175"/>
        <v>-7.7835429925708459E-3</v>
      </c>
      <c r="BG148" s="208">
        <f t="shared" si="176"/>
        <v>7.7835429925708459E-3</v>
      </c>
      <c r="BH148">
        <f t="shared" si="177"/>
        <v>7.1611360627821434E-3</v>
      </c>
      <c r="BI148" s="22">
        <v>85</v>
      </c>
      <c r="BJ148" s="4">
        <f t="shared" ref="BJ148:BK148" si="261">BJ147</f>
        <v>0</v>
      </c>
      <c r="BK148" s="80">
        <f t="shared" si="261"/>
        <v>444</v>
      </c>
      <c r="BL148" s="80">
        <f t="shared" si="178"/>
        <v>-522.35294117647061</v>
      </c>
      <c r="BM148" s="4">
        <f t="shared" si="147"/>
        <v>966.35294117647061</v>
      </c>
      <c r="BN148" s="23">
        <f t="shared" si="179"/>
        <v>-7.005010295517834E-4</v>
      </c>
      <c r="BO148" s="208">
        <f t="shared" si="180"/>
        <v>7.005010295517834E-4</v>
      </c>
      <c r="BP148">
        <f t="shared" si="181"/>
        <v>1.9200147414705749E-3</v>
      </c>
    </row>
    <row r="149" spans="3:68">
      <c r="C149" s="4"/>
      <c r="D149" s="22">
        <v>90</v>
      </c>
      <c r="E149" s="4">
        <f t="shared" si="182"/>
        <v>1856.4102564102564</v>
      </c>
      <c r="F149" s="80">
        <f t="shared" si="183"/>
        <v>5857</v>
      </c>
      <c r="G149" s="80">
        <f t="shared" si="148"/>
        <v>-2176.1538461538471</v>
      </c>
      <c r="H149" s="4">
        <f t="shared" si="149"/>
        <v>9889.5641025641035</v>
      </c>
      <c r="I149" s="4">
        <f t="shared" si="150"/>
        <v>6.4771447527917168E-3</v>
      </c>
      <c r="J149" s="4">
        <f t="shared" si="151"/>
        <v>6.477144752791717</v>
      </c>
      <c r="K149" s="23">
        <f t="shared" si="152"/>
        <v>6.4771447527917168E-3</v>
      </c>
      <c r="L149">
        <f t="shared" si="153"/>
        <v>2.4420813989451916E-2</v>
      </c>
      <c r="M149" s="22">
        <v>90</v>
      </c>
      <c r="N149" s="4">
        <f t="shared" si="184"/>
        <v>1925.7731958762888</v>
      </c>
      <c r="O149" s="80">
        <f t="shared" si="185"/>
        <v>4393</v>
      </c>
      <c r="P149" s="80">
        <f t="shared" si="154"/>
        <v>-387.64032073310409</v>
      </c>
      <c r="Q149" s="4">
        <f t="shared" si="141"/>
        <v>6706.4135166093929</v>
      </c>
      <c r="R149" s="4">
        <f t="shared" si="155"/>
        <v>1.6643319355554687E-2</v>
      </c>
      <c r="S149" s="208">
        <f t="shared" si="156"/>
        <v>1.6643319355554687E-2</v>
      </c>
      <c r="T149">
        <f t="shared" si="157"/>
        <v>1.7917118658172075E-2</v>
      </c>
      <c r="U149" s="22">
        <v>90</v>
      </c>
      <c r="V149" s="4">
        <f t="shared" si="186"/>
        <v>1455.2845528455284</v>
      </c>
      <c r="W149" s="80">
        <f t="shared" si="186"/>
        <v>8200</v>
      </c>
      <c r="X149" s="80">
        <f t="shared" si="158"/>
        <v>-5715.4471544715461</v>
      </c>
      <c r="Y149" s="4">
        <f t="shared" si="142"/>
        <v>15370.731707317074</v>
      </c>
      <c r="Z149" s="23">
        <f t="shared" si="159"/>
        <v>-1.594549759958688E-2</v>
      </c>
      <c r="AA149" s="208">
        <f t="shared" si="160"/>
        <v>1.594549759958688E-2</v>
      </c>
      <c r="AB149">
        <f t="shared" si="161"/>
        <v>3.5046704456224327E-2</v>
      </c>
      <c r="AC149" s="22">
        <v>90</v>
      </c>
      <c r="AD149" s="4">
        <f t="shared" ref="AD149:AE149" si="262">AD148</f>
        <v>2863.9999999999995</v>
      </c>
      <c r="AE149" s="80">
        <f t="shared" si="262"/>
        <v>1076</v>
      </c>
      <c r="AF149" s="80">
        <f t="shared" si="162"/>
        <v>5487.1111111111095</v>
      </c>
      <c r="AG149" s="4">
        <f t="shared" si="143"/>
        <v>-1547.1111111111104</v>
      </c>
      <c r="AH149" s="23">
        <f t="shared" si="163"/>
        <v>-2.4190464859125639E-3</v>
      </c>
      <c r="AI149" s="208">
        <f t="shared" si="164"/>
        <v>2.4190464859125639E-3</v>
      </c>
      <c r="AJ149">
        <f t="shared" si="165"/>
        <v>2.5965659836725621E-3</v>
      </c>
      <c r="AK149" s="22">
        <v>90</v>
      </c>
      <c r="AL149" s="4">
        <f t="shared" ref="AL149:AM149" si="263">AL148</f>
        <v>885</v>
      </c>
      <c r="AM149" s="80">
        <f t="shared" si="263"/>
        <v>405</v>
      </c>
      <c r="AN149" s="80">
        <f t="shared" si="166"/>
        <v>1615</v>
      </c>
      <c r="AO149" s="4">
        <f t="shared" si="144"/>
        <v>-325</v>
      </c>
      <c r="AP149" s="23">
        <f t="shared" si="167"/>
        <v>9.9204953747495197E-4</v>
      </c>
      <c r="AQ149" s="208">
        <f t="shared" si="168"/>
        <v>9.9204953747495197E-4</v>
      </c>
      <c r="AR149">
        <f t="shared" si="169"/>
        <v>1.1218935177687017E-3</v>
      </c>
      <c r="AS149" s="22">
        <v>90</v>
      </c>
      <c r="AT149" s="4">
        <f t="shared" ref="AT149:AU149" si="264">AT148</f>
        <v>141.33333333333334</v>
      </c>
      <c r="AU149" s="80">
        <f t="shared" si="264"/>
        <v>795</v>
      </c>
      <c r="AV149" s="80">
        <f t="shared" si="170"/>
        <v>-553.55555555555554</v>
      </c>
      <c r="AW149" s="4">
        <f t="shared" si="145"/>
        <v>1489.8888888888889</v>
      </c>
      <c r="AX149" s="23">
        <f t="shared" si="171"/>
        <v>1.6981510329960669E-4</v>
      </c>
      <c r="AY149" s="208">
        <f t="shared" si="172"/>
        <v>1.6981510329960669E-4</v>
      </c>
      <c r="AZ149">
        <f t="shared" si="173"/>
        <v>3.3976396750940393E-3</v>
      </c>
      <c r="BA149" s="22">
        <v>90</v>
      </c>
      <c r="BB149" s="4">
        <f t="shared" ref="BB149:BC149" si="265">BB148</f>
        <v>0</v>
      </c>
      <c r="BC149" s="80">
        <f t="shared" si="265"/>
        <v>1656</v>
      </c>
      <c r="BD149" s="80">
        <f t="shared" si="174"/>
        <v>-1840</v>
      </c>
      <c r="BE149" s="4">
        <f t="shared" si="146"/>
        <v>3496</v>
      </c>
      <c r="BF149" s="23">
        <f t="shared" si="175"/>
        <v>-7.9412459166557075E-3</v>
      </c>
      <c r="BG149" s="208">
        <f t="shared" si="176"/>
        <v>7.9412459166557075E-3</v>
      </c>
      <c r="BH149">
        <f t="shared" si="177"/>
        <v>7.2978685483287937E-3</v>
      </c>
      <c r="BI149" s="22">
        <v>90</v>
      </c>
      <c r="BJ149" s="4">
        <f t="shared" ref="BJ149:BK149" si="266">BJ148</f>
        <v>0</v>
      </c>
      <c r="BK149" s="80">
        <f t="shared" si="266"/>
        <v>444</v>
      </c>
      <c r="BL149" s="80">
        <f t="shared" si="178"/>
        <v>-493.33333333333337</v>
      </c>
      <c r="BM149" s="4">
        <f t="shared" si="147"/>
        <v>937.33333333333337</v>
      </c>
      <c r="BN149" s="23">
        <f t="shared" si="179"/>
        <v>-7.4278369760352161E-4</v>
      </c>
      <c r="BO149" s="208">
        <f t="shared" si="180"/>
        <v>7.4278369760352161E-4</v>
      </c>
      <c r="BP149">
        <f t="shared" si="181"/>
        <v>1.9566749006388797E-3</v>
      </c>
    </row>
    <row r="150" spans="3:68">
      <c r="C150" s="4"/>
      <c r="D150" s="22">
        <v>95</v>
      </c>
      <c r="E150" s="4">
        <f t="shared" si="182"/>
        <v>1856.4102564102564</v>
      </c>
      <c r="F150" s="80">
        <f t="shared" si="183"/>
        <v>5857</v>
      </c>
      <c r="G150" s="80">
        <f t="shared" si="148"/>
        <v>-1963.9136302294205</v>
      </c>
      <c r="H150" s="4">
        <f t="shared" si="149"/>
        <v>9677.3238866396769</v>
      </c>
      <c r="I150" s="4">
        <f t="shared" si="150"/>
        <v>7.8341413840707849E-3</v>
      </c>
      <c r="J150" s="4">
        <f t="shared" si="151"/>
        <v>7.8341413840707848</v>
      </c>
      <c r="K150" s="23">
        <f t="shared" si="152"/>
        <v>7.8341413840707849E-3</v>
      </c>
      <c r="L150">
        <f t="shared" si="153"/>
        <v>2.4971961280690517E-2</v>
      </c>
      <c r="M150" s="22">
        <v>95</v>
      </c>
      <c r="N150" s="4">
        <f t="shared" si="184"/>
        <v>1925.7731958762888</v>
      </c>
      <c r="O150" s="80">
        <f t="shared" si="185"/>
        <v>4393</v>
      </c>
      <c r="P150" s="80">
        <f t="shared" si="154"/>
        <v>-265.88171459576733</v>
      </c>
      <c r="Q150" s="4">
        <f t="shared" si="141"/>
        <v>6584.6549104720561</v>
      </c>
      <c r="R150" s="4">
        <f t="shared" si="155"/>
        <v>1.8215792195978641E-2</v>
      </c>
      <c r="S150" s="208">
        <f t="shared" si="156"/>
        <v>1.8215792195978641E-2</v>
      </c>
      <c r="T150">
        <f t="shared" si="157"/>
        <v>1.8334528035694238E-2</v>
      </c>
      <c r="U150" s="22">
        <v>95</v>
      </c>
      <c r="V150" s="4">
        <f t="shared" ref="V150:W165" si="267">V149</f>
        <v>1455.2845528455284</v>
      </c>
      <c r="W150" s="80">
        <f t="shared" si="267"/>
        <v>8200</v>
      </c>
      <c r="X150" s="80">
        <f t="shared" si="158"/>
        <v>-5338.0402225074895</v>
      </c>
      <c r="Y150" s="4">
        <f t="shared" si="142"/>
        <v>14993.324775353018</v>
      </c>
      <c r="Z150" s="23">
        <f t="shared" si="159"/>
        <v>-1.523504293039382E-2</v>
      </c>
      <c r="AA150" s="208">
        <f t="shared" si="160"/>
        <v>1.523504293039382E-2</v>
      </c>
      <c r="AB150">
        <f t="shared" si="161"/>
        <v>3.5809697754962573E-2</v>
      </c>
      <c r="AC150" s="22">
        <v>95</v>
      </c>
      <c r="AD150" s="4">
        <f t="shared" ref="AD150:AE150" si="268">AD149</f>
        <v>2863.9999999999995</v>
      </c>
      <c r="AE150" s="80">
        <f t="shared" si="268"/>
        <v>1076</v>
      </c>
      <c r="AF150" s="80">
        <f t="shared" si="162"/>
        <v>5349.0526315789466</v>
      </c>
      <c r="AG150" s="4">
        <f t="shared" si="143"/>
        <v>-1409.0526315789468</v>
      </c>
      <c r="AH150" s="23">
        <f t="shared" si="163"/>
        <v>-2.2422404444739459E-3</v>
      </c>
      <c r="AI150" s="208">
        <f t="shared" si="164"/>
        <v>2.2422404444739459E-3</v>
      </c>
      <c r="AJ150">
        <f t="shared" si="165"/>
        <v>2.7168586000347376E-3</v>
      </c>
      <c r="AK150" s="22">
        <v>95</v>
      </c>
      <c r="AL150" s="4">
        <f t="shared" ref="AL150:AM150" si="269">AL149</f>
        <v>885</v>
      </c>
      <c r="AM150" s="80">
        <f t="shared" si="269"/>
        <v>405</v>
      </c>
      <c r="AN150" s="80">
        <f t="shared" si="166"/>
        <v>1576.578947368421</v>
      </c>
      <c r="AO150" s="4">
        <f t="shared" si="144"/>
        <v>-286.57894736842104</v>
      </c>
      <c r="AP150" s="23">
        <f t="shared" si="167"/>
        <v>1.05378352046408E-3</v>
      </c>
      <c r="AQ150" s="208">
        <f t="shared" si="168"/>
        <v>1.05378352046408E-3</v>
      </c>
      <c r="AR150">
        <f t="shared" si="169"/>
        <v>1.1657144579255388E-3</v>
      </c>
      <c r="AS150" s="22">
        <v>95</v>
      </c>
      <c r="AT150" s="4">
        <f t="shared" ref="AT150:AU150" si="270">AT149</f>
        <v>141.33333333333334</v>
      </c>
      <c r="AU150" s="80">
        <f t="shared" si="270"/>
        <v>795</v>
      </c>
      <c r="AV150" s="80">
        <f t="shared" si="170"/>
        <v>-516.98245614035079</v>
      </c>
      <c r="AW150" s="4">
        <f t="shared" si="145"/>
        <v>1453.3157894736842</v>
      </c>
      <c r="AX150" s="23">
        <f t="shared" si="171"/>
        <v>2.3894591533730797E-4</v>
      </c>
      <c r="AY150" s="208">
        <f t="shared" si="172"/>
        <v>2.3894591533730797E-4</v>
      </c>
      <c r="AZ150">
        <f t="shared" si="173"/>
        <v>3.4716146301189731E-3</v>
      </c>
      <c r="BA150" s="22">
        <v>95</v>
      </c>
      <c r="BB150" s="4">
        <f t="shared" ref="BB150:BC150" si="271">BB149</f>
        <v>0</v>
      </c>
      <c r="BC150" s="80">
        <f t="shared" si="271"/>
        <v>1656</v>
      </c>
      <c r="BD150" s="80">
        <f t="shared" si="174"/>
        <v>-1743.1578947368421</v>
      </c>
      <c r="BE150" s="4">
        <f t="shared" si="146"/>
        <v>3399.1578947368421</v>
      </c>
      <c r="BF150" s="23">
        <f t="shared" si="175"/>
        <v>-8.103391176630283E-3</v>
      </c>
      <c r="BG150" s="208">
        <f t="shared" si="176"/>
        <v>8.103391176630283E-3</v>
      </c>
      <c r="BH150">
        <f t="shared" si="177"/>
        <v>7.4497379839690023E-3</v>
      </c>
      <c r="BI150" s="22">
        <v>95</v>
      </c>
      <c r="BJ150" s="4">
        <f t="shared" ref="BJ150:BK150" si="272">BJ149</f>
        <v>0</v>
      </c>
      <c r="BK150" s="80">
        <f t="shared" si="272"/>
        <v>444</v>
      </c>
      <c r="BL150" s="80">
        <f t="shared" si="178"/>
        <v>-467.36842105263156</v>
      </c>
      <c r="BM150" s="4">
        <f t="shared" si="147"/>
        <v>911.36842105263156</v>
      </c>
      <c r="BN150" s="23">
        <f t="shared" si="179"/>
        <v>-7.8625742672713947E-4</v>
      </c>
      <c r="BO150" s="208">
        <f t="shared" si="180"/>
        <v>7.8625742672713947E-4</v>
      </c>
      <c r="BP150">
        <f t="shared" si="181"/>
        <v>1.9973935174409647E-3</v>
      </c>
    </row>
    <row r="151" spans="3:68">
      <c r="C151" s="4"/>
      <c r="D151" s="22">
        <v>100</v>
      </c>
      <c r="E151" s="4">
        <f t="shared" si="182"/>
        <v>1856.4102564102564</v>
      </c>
      <c r="F151" s="80">
        <f t="shared" si="183"/>
        <v>5857</v>
      </c>
      <c r="G151" s="80">
        <f t="shared" si="148"/>
        <v>-1772.8974358974369</v>
      </c>
      <c r="H151" s="4">
        <f t="shared" si="149"/>
        <v>9486.3076923076933</v>
      </c>
      <c r="I151" s="4">
        <f t="shared" si="150"/>
        <v>9.2187517716869772E-3</v>
      </c>
      <c r="J151" s="4">
        <f t="shared" si="151"/>
        <v>9.2187517716869767</v>
      </c>
      <c r="K151" s="23">
        <f t="shared" si="152"/>
        <v>9.2187517716869772E-3</v>
      </c>
      <c r="L151">
        <f t="shared" si="153"/>
        <v>2.5552841811386742E-2</v>
      </c>
      <c r="M151" s="22">
        <v>100</v>
      </c>
      <c r="N151" s="4">
        <f t="shared" si="184"/>
        <v>1925.7731958762888</v>
      </c>
      <c r="O151" s="80">
        <f t="shared" si="185"/>
        <v>4393</v>
      </c>
      <c r="P151" s="80">
        <f t="shared" si="154"/>
        <v>-156.29896907216425</v>
      </c>
      <c r="Q151" s="4">
        <f t="shared" si="141"/>
        <v>6475.0721649484531</v>
      </c>
      <c r="R151" s="4">
        <f t="shared" si="155"/>
        <v>1.9821424892364461E-2</v>
      </c>
      <c r="S151" s="208">
        <f t="shared" si="156"/>
        <v>1.9821424892364461E-2</v>
      </c>
      <c r="T151">
        <f t="shared" si="157"/>
        <v>1.8769029504182862E-2</v>
      </c>
      <c r="U151" s="22">
        <v>100</v>
      </c>
      <c r="V151" s="4">
        <f t="shared" si="267"/>
        <v>1455.2845528455284</v>
      </c>
      <c r="W151" s="80">
        <f t="shared" si="267"/>
        <v>8200</v>
      </c>
      <c r="X151" s="80">
        <f t="shared" si="158"/>
        <v>-4998.373983739838</v>
      </c>
      <c r="Y151" s="4">
        <f t="shared" si="142"/>
        <v>14653.658536585366</v>
      </c>
      <c r="Z151" s="23">
        <f t="shared" si="159"/>
        <v>-1.4512621381940871E-2</v>
      </c>
      <c r="AA151" s="208">
        <f t="shared" si="160"/>
        <v>1.4512621381940871E-2</v>
      </c>
      <c r="AB151">
        <f t="shared" si="161"/>
        <v>3.662548862126927E-2</v>
      </c>
      <c r="AC151" s="22">
        <v>100</v>
      </c>
      <c r="AD151" s="4">
        <f t="shared" ref="AD151:AE151" si="273">AD150</f>
        <v>2863.9999999999995</v>
      </c>
      <c r="AE151" s="80">
        <f t="shared" si="273"/>
        <v>1076</v>
      </c>
      <c r="AF151" s="80">
        <f t="shared" si="162"/>
        <v>5224.7999999999993</v>
      </c>
      <c r="AG151" s="4">
        <f t="shared" si="143"/>
        <v>-1284.7999999999995</v>
      </c>
      <c r="AH151" s="23">
        <f t="shared" si="163"/>
        <v>-2.0855965990178634E-3</v>
      </c>
      <c r="AI151" s="208">
        <f t="shared" si="164"/>
        <v>2.0855965990178634E-3</v>
      </c>
      <c r="AJ151">
        <f t="shared" si="165"/>
        <v>2.8179741075507882E-3</v>
      </c>
      <c r="AK151" s="22">
        <v>100</v>
      </c>
      <c r="AL151" s="4">
        <f t="shared" ref="AL151:AM151" si="274">AL150</f>
        <v>885</v>
      </c>
      <c r="AM151" s="80">
        <f t="shared" si="274"/>
        <v>405</v>
      </c>
      <c r="AN151" s="80">
        <f t="shared" si="166"/>
        <v>1542</v>
      </c>
      <c r="AO151" s="4">
        <f t="shared" si="144"/>
        <v>-252</v>
      </c>
      <c r="AP151" s="23">
        <f t="shared" si="167"/>
        <v>1.1094817209943582E-3</v>
      </c>
      <c r="AQ151" s="208">
        <f t="shared" si="168"/>
        <v>1.1094817209943582E-3</v>
      </c>
      <c r="AR151">
        <f t="shared" si="169"/>
        <v>1.2042020345722638E-3</v>
      </c>
      <c r="AS151" s="22">
        <v>100</v>
      </c>
      <c r="AT151" s="4">
        <f t="shared" ref="AT151:AU151" si="275">AT150</f>
        <v>141.33333333333334</v>
      </c>
      <c r="AU151" s="80">
        <f t="shared" si="275"/>
        <v>795</v>
      </c>
      <c r="AV151" s="80">
        <f t="shared" si="170"/>
        <v>-484.06666666666672</v>
      </c>
      <c r="AW151" s="4">
        <f t="shared" si="145"/>
        <v>1420.4</v>
      </c>
      <c r="AX151" s="23">
        <f t="shared" si="171"/>
        <v>3.0924257228905999E-4</v>
      </c>
      <c r="AY151" s="208">
        <f t="shared" si="172"/>
        <v>3.0924257228905999E-4</v>
      </c>
      <c r="AZ151">
        <f t="shared" si="173"/>
        <v>3.5507060130316711E-3</v>
      </c>
      <c r="BA151" s="22">
        <v>100</v>
      </c>
      <c r="BB151" s="4">
        <f t="shared" ref="BB151:BC151" si="276">BB150</f>
        <v>0</v>
      </c>
      <c r="BC151" s="80">
        <f t="shared" si="276"/>
        <v>1656</v>
      </c>
      <c r="BD151" s="80">
        <f t="shared" si="174"/>
        <v>-1656</v>
      </c>
      <c r="BE151" s="4">
        <f t="shared" si="146"/>
        <v>3312</v>
      </c>
      <c r="BF151" s="23">
        <f t="shared" si="175"/>
        <v>-8.2699787724945725E-3</v>
      </c>
      <c r="BG151" s="208">
        <f t="shared" si="176"/>
        <v>8.2699787724945725E-3</v>
      </c>
      <c r="BH151">
        <f t="shared" si="177"/>
        <v>7.6151401775721959E-3</v>
      </c>
      <c r="BI151" s="22">
        <v>100</v>
      </c>
      <c r="BJ151" s="4">
        <f t="shared" ref="BJ151:BK151" si="277">BJ150</f>
        <v>0</v>
      </c>
      <c r="BK151" s="80">
        <f t="shared" si="277"/>
        <v>444</v>
      </c>
      <c r="BL151" s="80">
        <f t="shared" si="178"/>
        <v>-444</v>
      </c>
      <c r="BM151" s="4">
        <f t="shared" si="147"/>
        <v>888</v>
      </c>
      <c r="BN151" s="23">
        <f t="shared" si="179"/>
        <v>-8.3092221692263773E-4</v>
      </c>
      <c r="BO151" s="208">
        <f t="shared" si="180"/>
        <v>8.3092221692263773E-4</v>
      </c>
      <c r="BP151">
        <f t="shared" si="181"/>
        <v>2.0417404823925454E-3</v>
      </c>
    </row>
    <row r="152" spans="3:68">
      <c r="C152" s="4"/>
      <c r="D152" s="22">
        <v>105</v>
      </c>
      <c r="E152" s="4">
        <f t="shared" si="182"/>
        <v>1856.4102564102564</v>
      </c>
      <c r="F152" s="80">
        <f t="shared" si="183"/>
        <v>5857</v>
      </c>
      <c r="G152" s="80">
        <f t="shared" si="148"/>
        <v>-1600.0732600732604</v>
      </c>
      <c r="H152" s="4">
        <f t="shared" si="149"/>
        <v>9313.4835164835167</v>
      </c>
      <c r="I152" s="4">
        <f t="shared" si="150"/>
        <v>1.0632469900768576E-2</v>
      </c>
      <c r="J152" s="4">
        <f t="shared" si="151"/>
        <v>10.632469900768577</v>
      </c>
      <c r="K152" s="23">
        <f t="shared" si="152"/>
        <v>1.0632469900768576E-2</v>
      </c>
      <c r="L152">
        <f t="shared" si="153"/>
        <v>2.6160609486064648E-2</v>
      </c>
      <c r="M152" s="22">
        <v>105</v>
      </c>
      <c r="N152" s="4">
        <f t="shared" si="184"/>
        <v>1925.7731958762888</v>
      </c>
      <c r="O152" s="80">
        <f t="shared" si="185"/>
        <v>4393</v>
      </c>
      <c r="P152" s="80">
        <f t="shared" si="154"/>
        <v>-57.152675503190949</v>
      </c>
      <c r="Q152" s="4">
        <f t="shared" si="141"/>
        <v>6375.9258713794798</v>
      </c>
      <c r="R152" s="4">
        <f t="shared" si="155"/>
        <v>2.1461767251122209E-2</v>
      </c>
      <c r="S152" s="208">
        <f t="shared" si="156"/>
        <v>2.1461767251122209E-2</v>
      </c>
      <c r="T152">
        <f t="shared" si="157"/>
        <v>1.9218990307015599E-2</v>
      </c>
      <c r="U152" s="22">
        <v>105</v>
      </c>
      <c r="V152" s="4">
        <f t="shared" si="267"/>
        <v>1455.2845528455284</v>
      </c>
      <c r="W152" s="80">
        <f t="shared" si="267"/>
        <v>8200</v>
      </c>
      <c r="X152" s="80">
        <f t="shared" si="158"/>
        <v>-4691.0569105691075</v>
      </c>
      <c r="Y152" s="4">
        <f t="shared" si="142"/>
        <v>14346.341463414636</v>
      </c>
      <c r="Z152" s="23">
        <f t="shared" si="159"/>
        <v>-1.3777061783431169E-2</v>
      </c>
      <c r="AA152" s="208">
        <f t="shared" si="160"/>
        <v>1.3777061783431169E-2</v>
      </c>
      <c r="AB152">
        <f t="shared" si="161"/>
        <v>3.7489016109663514E-2</v>
      </c>
      <c r="AC152" s="22">
        <v>105</v>
      </c>
      <c r="AD152" s="4">
        <f t="shared" ref="AD152:AE152" si="278">AD151</f>
        <v>2863.9999999999995</v>
      </c>
      <c r="AE152" s="80">
        <f t="shared" si="278"/>
        <v>1076</v>
      </c>
      <c r="AF152" s="80">
        <f t="shared" si="162"/>
        <v>5112.3809523809514</v>
      </c>
      <c r="AG152" s="4">
        <f t="shared" si="143"/>
        <v>-1172.3809523809518</v>
      </c>
      <c r="AH152" s="23">
        <f t="shared" si="163"/>
        <v>-1.9491149495443256E-3</v>
      </c>
      <c r="AI152" s="208">
        <f t="shared" si="164"/>
        <v>1.9491149495443256E-3</v>
      </c>
      <c r="AJ152">
        <f t="shared" si="165"/>
        <v>2.9017638406263874E-3</v>
      </c>
      <c r="AK152" s="22">
        <v>105</v>
      </c>
      <c r="AL152" s="4">
        <f t="shared" ref="AL152:AM152" si="279">AL151</f>
        <v>885</v>
      </c>
      <c r="AM152" s="80">
        <f t="shared" si="279"/>
        <v>405</v>
      </c>
      <c r="AN152" s="80">
        <f t="shared" si="166"/>
        <v>1510.7142857142858</v>
      </c>
      <c r="AO152" s="4">
        <f t="shared" si="144"/>
        <v>-220.71428571428572</v>
      </c>
      <c r="AP152" s="23">
        <f t="shared" si="167"/>
        <v>1.1591441390657843E-3</v>
      </c>
      <c r="AQ152" s="208">
        <f t="shared" si="168"/>
        <v>1.1591441390657843E-3</v>
      </c>
      <c r="AR152">
        <f t="shared" si="169"/>
        <v>1.2378714657301111E-3</v>
      </c>
      <c r="AS152" s="22">
        <v>105</v>
      </c>
      <c r="AT152" s="4">
        <f t="shared" ref="AT152:AU152" si="280">AT151</f>
        <v>141.33333333333334</v>
      </c>
      <c r="AU152" s="80">
        <f t="shared" si="280"/>
        <v>795</v>
      </c>
      <c r="AV152" s="80">
        <f t="shared" si="170"/>
        <v>-454.28571428571433</v>
      </c>
      <c r="AW152" s="4">
        <f t="shared" si="145"/>
        <v>1390.6190476190477</v>
      </c>
      <c r="AX152" s="23">
        <f t="shared" si="171"/>
        <v>3.8081881512208913E-4</v>
      </c>
      <c r="AY152" s="208">
        <f t="shared" si="172"/>
        <v>3.8081881512208913E-4</v>
      </c>
      <c r="AZ152">
        <f t="shared" si="173"/>
        <v>3.634423386464582E-3</v>
      </c>
      <c r="BA152" s="22">
        <v>105</v>
      </c>
      <c r="BB152" s="4">
        <f t="shared" ref="BB152:BC152" si="281">BB151</f>
        <v>0</v>
      </c>
      <c r="BC152" s="80">
        <f t="shared" si="281"/>
        <v>1656</v>
      </c>
      <c r="BD152" s="80">
        <f t="shared" si="174"/>
        <v>-1577.1428571428573</v>
      </c>
      <c r="BE152" s="4">
        <f t="shared" si="146"/>
        <v>3233.1428571428573</v>
      </c>
      <c r="BF152" s="23">
        <f t="shared" si="175"/>
        <v>-8.4410087042485794E-3</v>
      </c>
      <c r="BG152" s="208">
        <f t="shared" si="176"/>
        <v>8.4410087042485794E-3</v>
      </c>
      <c r="BH152">
        <f t="shared" si="177"/>
        <v>7.7927764974136194E-3</v>
      </c>
      <c r="BI152" s="22">
        <v>105</v>
      </c>
      <c r="BJ152" s="4">
        <f t="shared" ref="BJ152:BK152" si="282">BJ151</f>
        <v>0</v>
      </c>
      <c r="BK152" s="80">
        <f t="shared" si="282"/>
        <v>444</v>
      </c>
      <c r="BL152" s="80">
        <f t="shared" si="178"/>
        <v>-422.85714285714289</v>
      </c>
      <c r="BM152" s="4">
        <f t="shared" si="147"/>
        <v>866.85714285714289</v>
      </c>
      <c r="BN152" s="23">
        <f t="shared" si="179"/>
        <v>-8.7677806819001596E-4</v>
      </c>
      <c r="BO152" s="208">
        <f t="shared" si="180"/>
        <v>8.7677806819001596E-4</v>
      </c>
      <c r="BP152">
        <f t="shared" si="181"/>
        <v>2.0893676116253905E-3</v>
      </c>
    </row>
    <row r="153" spans="3:68">
      <c r="C153" s="4"/>
      <c r="D153" s="22">
        <v>110</v>
      </c>
      <c r="E153" s="4">
        <f t="shared" si="182"/>
        <v>1856.4102564102564</v>
      </c>
      <c r="F153" s="80">
        <f t="shared" si="183"/>
        <v>5857</v>
      </c>
      <c r="G153" s="80">
        <f t="shared" si="148"/>
        <v>-1442.9603729603728</v>
      </c>
      <c r="H153" s="4">
        <f t="shared" si="149"/>
        <v>9156.3706293706291</v>
      </c>
      <c r="I153" s="4">
        <f t="shared" si="150"/>
        <v>1.2076789756443856E-2</v>
      </c>
      <c r="J153" s="4">
        <f t="shared" si="151"/>
        <v>12.076789756443857</v>
      </c>
      <c r="K153" s="23">
        <f t="shared" si="152"/>
        <v>1.2076789756443856E-2</v>
      </c>
      <c r="L153">
        <f t="shared" si="153"/>
        <v>2.6792935681153058E-2</v>
      </c>
      <c r="M153" s="22">
        <v>110</v>
      </c>
      <c r="N153" s="4">
        <f t="shared" si="184"/>
        <v>1925.7731958762888</v>
      </c>
      <c r="O153" s="80">
        <f t="shared" si="185"/>
        <v>4393</v>
      </c>
      <c r="P153" s="80">
        <f t="shared" si="154"/>
        <v>32.980318650422305</v>
      </c>
      <c r="Q153" s="4">
        <f t="shared" si="141"/>
        <v>6285.7928772258665</v>
      </c>
      <c r="R153" s="4">
        <f t="shared" si="155"/>
        <v>2.2677854557641066E-2</v>
      </c>
      <c r="S153" s="208">
        <f t="shared" si="156"/>
        <v>2.2677854557641066E-2</v>
      </c>
      <c r="T153">
        <f t="shared" si="157"/>
        <v>1.9683074552410505E-2</v>
      </c>
      <c r="U153" s="22">
        <v>110</v>
      </c>
      <c r="V153" s="4">
        <f t="shared" si="267"/>
        <v>1455.2845528455284</v>
      </c>
      <c r="W153" s="80">
        <f t="shared" si="267"/>
        <v>8200</v>
      </c>
      <c r="X153" s="80">
        <f t="shared" si="158"/>
        <v>-4411.677753141169</v>
      </c>
      <c r="Y153" s="4">
        <f t="shared" si="142"/>
        <v>14066.962305986697</v>
      </c>
      <c r="Z153" s="23">
        <f t="shared" si="159"/>
        <v>-1.302719296406778E-2</v>
      </c>
      <c r="AA153" s="208">
        <f t="shared" si="160"/>
        <v>1.302719296406778E-2</v>
      </c>
      <c r="AB153">
        <f t="shared" si="161"/>
        <v>3.8396139446570061E-2</v>
      </c>
      <c r="AC153" s="22">
        <v>110</v>
      </c>
      <c r="AD153" s="4">
        <f t="shared" ref="AD153:AE153" si="283">AD152</f>
        <v>2863.9999999999995</v>
      </c>
      <c r="AE153" s="80">
        <f t="shared" si="283"/>
        <v>1076</v>
      </c>
      <c r="AF153" s="80">
        <f t="shared" si="162"/>
        <v>5010.1818181818171</v>
      </c>
      <c r="AG153" s="4">
        <f t="shared" si="143"/>
        <v>-1070.1818181818176</v>
      </c>
      <c r="AH153" s="23">
        <f t="shared" si="163"/>
        <v>-1.832795496053335E-3</v>
      </c>
      <c r="AI153" s="208">
        <f t="shared" si="164"/>
        <v>1.832795496053335E-3</v>
      </c>
      <c r="AJ153">
        <f t="shared" si="165"/>
        <v>2.9697425274116287E-3</v>
      </c>
      <c r="AK153" s="22">
        <v>110</v>
      </c>
      <c r="AL153" s="4">
        <f t="shared" ref="AL153:AM153" si="284">AL152</f>
        <v>885</v>
      </c>
      <c r="AM153" s="80">
        <f t="shared" si="284"/>
        <v>405</v>
      </c>
      <c r="AN153" s="80">
        <f t="shared" si="166"/>
        <v>1482.2727272727273</v>
      </c>
      <c r="AO153" s="4">
        <f t="shared" si="144"/>
        <v>-192.27272727272728</v>
      </c>
      <c r="AP153" s="23">
        <f t="shared" si="167"/>
        <v>1.2027707746783613E-3</v>
      </c>
      <c r="AQ153" s="208">
        <f t="shared" si="168"/>
        <v>1.2027707746783613E-3</v>
      </c>
      <c r="AR153">
        <f t="shared" si="169"/>
        <v>1.2671442934164561E-3</v>
      </c>
      <c r="AS153" s="22">
        <v>110</v>
      </c>
      <c r="AT153" s="4">
        <f t="shared" ref="AT153:AU153" si="285">AT152</f>
        <v>141.33333333333334</v>
      </c>
      <c r="AU153" s="80">
        <f t="shared" si="285"/>
        <v>795</v>
      </c>
      <c r="AV153" s="80">
        <f t="shared" si="170"/>
        <v>-427.21212121212113</v>
      </c>
      <c r="AW153" s="4">
        <f t="shared" si="145"/>
        <v>1363.5454545454545</v>
      </c>
      <c r="AX153" s="23">
        <f t="shared" si="171"/>
        <v>4.5378838480362039E-4</v>
      </c>
      <c r="AY153" s="208">
        <f t="shared" si="172"/>
        <v>4.5378838480362039E-4</v>
      </c>
      <c r="AZ153">
        <f t="shared" si="173"/>
        <v>3.7223654834806219E-3</v>
      </c>
      <c r="BA153" s="22">
        <v>110</v>
      </c>
      <c r="BB153" s="4">
        <f t="shared" ref="BB153:BC153" si="286">BB152</f>
        <v>0</v>
      </c>
      <c r="BC153" s="80">
        <f t="shared" si="286"/>
        <v>1656</v>
      </c>
      <c r="BD153" s="80">
        <f t="shared" si="174"/>
        <v>-1505.4545454545455</v>
      </c>
      <c r="BE153" s="4">
        <f t="shared" si="146"/>
        <v>3161.4545454545455</v>
      </c>
      <c r="BF153" s="23">
        <f t="shared" si="175"/>
        <v>-8.6164809718922951E-3</v>
      </c>
      <c r="BG153" s="208">
        <f t="shared" si="176"/>
        <v>8.6164809718922951E-3</v>
      </c>
      <c r="BH153">
        <f t="shared" si="177"/>
        <v>7.981584426627563E-3</v>
      </c>
      <c r="BI153" s="22">
        <v>110</v>
      </c>
      <c r="BJ153" s="4">
        <f t="shared" ref="BJ153:BK153" si="287">BJ152</f>
        <v>0</v>
      </c>
      <c r="BK153" s="80">
        <f t="shared" si="287"/>
        <v>444</v>
      </c>
      <c r="BL153" s="80">
        <f t="shared" si="178"/>
        <v>-403.63636363636363</v>
      </c>
      <c r="BM153" s="4">
        <f t="shared" si="147"/>
        <v>847.63636363636363</v>
      </c>
      <c r="BN153" s="23">
        <f t="shared" si="179"/>
        <v>-9.2382498052927318E-4</v>
      </c>
      <c r="BO153" s="208">
        <f t="shared" si="180"/>
        <v>9.2382498052927318E-4</v>
      </c>
      <c r="BP153">
        <f t="shared" si="181"/>
        <v>2.1399900274291289E-3</v>
      </c>
    </row>
    <row r="154" spans="3:68">
      <c r="C154" s="4"/>
      <c r="D154" s="22">
        <v>115</v>
      </c>
      <c r="E154" s="4">
        <f t="shared" si="182"/>
        <v>1856.4102564102564</v>
      </c>
      <c r="F154" s="80">
        <f t="shared" si="183"/>
        <v>5857</v>
      </c>
      <c r="G154" s="80">
        <f t="shared" si="148"/>
        <v>-1299.5094760312145</v>
      </c>
      <c r="H154" s="4">
        <f t="shared" si="149"/>
        <v>9012.9197324414708</v>
      </c>
      <c r="I154" s="4">
        <f t="shared" si="150"/>
        <v>1.3553205323841093E-2</v>
      </c>
      <c r="J154" s="4">
        <f t="shared" si="151"/>
        <v>13.553205323841093</v>
      </c>
      <c r="K154" s="23">
        <f t="shared" si="152"/>
        <v>1.3553205323841093E-2</v>
      </c>
      <c r="L154">
        <f t="shared" si="153"/>
        <v>2.7447896751093132E-2</v>
      </c>
      <c r="M154" s="22">
        <v>115</v>
      </c>
      <c r="N154" s="4">
        <f t="shared" si="184"/>
        <v>1925.7731958762888</v>
      </c>
      <c r="O154" s="80">
        <f t="shared" si="185"/>
        <v>4393</v>
      </c>
      <c r="P154" s="80">
        <f t="shared" si="154"/>
        <v>115.27566113850298</v>
      </c>
      <c r="Q154" s="4">
        <f t="shared" si="141"/>
        <v>6203.4975347377858</v>
      </c>
      <c r="R154" s="4">
        <f t="shared" si="155"/>
        <v>2.3141179762101786E-2</v>
      </c>
      <c r="S154" s="208">
        <f t="shared" si="156"/>
        <v>2.3141179762101786E-2</v>
      </c>
      <c r="T154">
        <f t="shared" si="157"/>
        <v>2.0160178677591213E-2</v>
      </c>
      <c r="U154" s="22">
        <v>115</v>
      </c>
      <c r="V154" s="4">
        <f t="shared" si="267"/>
        <v>1455.2845528455284</v>
      </c>
      <c r="W154" s="80">
        <f t="shared" si="267"/>
        <v>8200</v>
      </c>
      <c r="X154" s="80">
        <f t="shared" si="158"/>
        <v>-4156.5924354895733</v>
      </c>
      <c r="Y154" s="4">
        <f t="shared" si="142"/>
        <v>13811.876988335101</v>
      </c>
      <c r="Z154" s="23">
        <f t="shared" si="159"/>
        <v>-1.2261843753053834E-2</v>
      </c>
      <c r="AA154" s="208">
        <f t="shared" si="160"/>
        <v>1.2261843753053834E-2</v>
      </c>
      <c r="AB154">
        <f t="shared" si="161"/>
        <v>3.9343437992948462E-2</v>
      </c>
      <c r="AC154" s="22">
        <v>115</v>
      </c>
      <c r="AD154" s="4">
        <f t="shared" ref="AD154:AE154" si="288">AD153</f>
        <v>2863.9999999999995</v>
      </c>
      <c r="AE154" s="80">
        <f t="shared" si="288"/>
        <v>1076</v>
      </c>
      <c r="AF154" s="80">
        <f t="shared" si="162"/>
        <v>4916.8695652173901</v>
      </c>
      <c r="AG154" s="4">
        <f t="shared" si="143"/>
        <v>-976.8695652173908</v>
      </c>
      <c r="AH154" s="23">
        <f t="shared" si="163"/>
        <v>-1.7366382385448857E-3</v>
      </c>
      <c r="AI154" s="208">
        <f t="shared" si="164"/>
        <v>1.7366382385448857E-3</v>
      </c>
      <c r="AJ154">
        <f t="shared" si="165"/>
        <v>3.0231614650739875E-3</v>
      </c>
      <c r="AK154" s="22">
        <v>115</v>
      </c>
      <c r="AL154" s="4">
        <f t="shared" ref="AL154:AM154" si="289">AL153</f>
        <v>885</v>
      </c>
      <c r="AM154" s="80">
        <f t="shared" si="289"/>
        <v>405</v>
      </c>
      <c r="AN154" s="80">
        <f t="shared" si="166"/>
        <v>1456.304347826087</v>
      </c>
      <c r="AO154" s="4">
        <f t="shared" si="144"/>
        <v>-166.30434782608697</v>
      </c>
      <c r="AP154" s="23">
        <f t="shared" si="167"/>
        <v>1.2403616278320853E-3</v>
      </c>
      <c r="AQ154" s="208">
        <f t="shared" si="168"/>
        <v>1.2403616278320853E-3</v>
      </c>
      <c r="AR154">
        <f t="shared" si="169"/>
        <v>1.2923687479934709E-3</v>
      </c>
      <c r="AS154" s="22">
        <v>115</v>
      </c>
      <c r="AT154" s="4">
        <f t="shared" ref="AT154:AU154" si="290">AT153</f>
        <v>141.33333333333334</v>
      </c>
      <c r="AU154" s="80">
        <f t="shared" si="290"/>
        <v>795</v>
      </c>
      <c r="AV154" s="80">
        <f t="shared" si="170"/>
        <v>-402.49275362318838</v>
      </c>
      <c r="AW154" s="4">
        <f t="shared" si="145"/>
        <v>1338.8260869565217</v>
      </c>
      <c r="AX154" s="23">
        <f t="shared" si="171"/>
        <v>5.2826502230087587E-4</v>
      </c>
      <c r="AY154" s="208">
        <f t="shared" si="172"/>
        <v>5.2826502230087587E-4</v>
      </c>
      <c r="AZ154">
        <f t="shared" si="173"/>
        <v>3.8142008226969824E-3</v>
      </c>
      <c r="BA154" s="22">
        <v>115</v>
      </c>
      <c r="BB154" s="4">
        <f t="shared" ref="BB154:BC154" si="291">BB153</f>
        <v>0</v>
      </c>
      <c r="BC154" s="80">
        <f t="shared" si="291"/>
        <v>1656</v>
      </c>
      <c r="BD154" s="80">
        <f t="shared" si="174"/>
        <v>-1440</v>
      </c>
      <c r="BE154" s="4">
        <f t="shared" si="146"/>
        <v>3096</v>
      </c>
      <c r="BF154" s="23">
        <f t="shared" si="175"/>
        <v>-8.7963955754257282E-3</v>
      </c>
      <c r="BG154" s="208">
        <f t="shared" si="176"/>
        <v>8.7963955754257282E-3</v>
      </c>
      <c r="BH154">
        <f t="shared" si="177"/>
        <v>8.180686233890188E-3</v>
      </c>
      <c r="BI154" s="22">
        <v>115</v>
      </c>
      <c r="BJ154" s="4">
        <f t="shared" ref="BJ154:BK154" si="292">BJ153</f>
        <v>0</v>
      </c>
      <c r="BK154" s="80">
        <f t="shared" si="292"/>
        <v>444</v>
      </c>
      <c r="BL154" s="80">
        <f t="shared" si="178"/>
        <v>-386.08695652173913</v>
      </c>
      <c r="BM154" s="4">
        <f t="shared" si="147"/>
        <v>830.08695652173913</v>
      </c>
      <c r="BN154" s="23">
        <f t="shared" si="179"/>
        <v>-9.720629539404107E-4</v>
      </c>
      <c r="BO154" s="208">
        <f t="shared" si="180"/>
        <v>9.720629539404107E-4</v>
      </c>
      <c r="BP154">
        <f t="shared" si="181"/>
        <v>2.1933723960430207E-3</v>
      </c>
    </row>
    <row r="155" spans="3:68">
      <c r="C155" s="4"/>
      <c r="D155" s="22">
        <v>120</v>
      </c>
      <c r="E155" s="4">
        <f t="shared" si="182"/>
        <v>1856.4102564102564</v>
      </c>
      <c r="F155" s="80">
        <f t="shared" si="183"/>
        <v>5857</v>
      </c>
      <c r="G155" s="80">
        <f t="shared" si="148"/>
        <v>-1168.0128205128199</v>
      </c>
      <c r="H155" s="4">
        <f t="shared" si="149"/>
        <v>8881.4230769230762</v>
      </c>
      <c r="I155" s="4">
        <f t="shared" si="150"/>
        <v>1.5063210588088563E-2</v>
      </c>
      <c r="J155" s="4">
        <f t="shared" si="151"/>
        <v>15.063210588088563</v>
      </c>
      <c r="K155" s="23">
        <f t="shared" si="152"/>
        <v>1.5063210588088563E-2</v>
      </c>
      <c r="L155">
        <f t="shared" si="153"/>
        <v>2.8123889657919197E-2</v>
      </c>
      <c r="M155" s="22">
        <v>120</v>
      </c>
      <c r="N155" s="4">
        <f t="shared" si="184"/>
        <v>1925.7731958762888</v>
      </c>
      <c r="O155" s="80">
        <f t="shared" si="185"/>
        <v>4393</v>
      </c>
      <c r="P155" s="80">
        <f t="shared" si="154"/>
        <v>190.71305841924459</v>
      </c>
      <c r="Q155" s="4">
        <f t="shared" si="141"/>
        <v>6128.0601374570442</v>
      </c>
      <c r="R155" s="4">
        <f t="shared" si="155"/>
        <v>2.3600791432391625E-2</v>
      </c>
      <c r="S155" s="208">
        <f t="shared" si="156"/>
        <v>2.3600791432391625E-2</v>
      </c>
      <c r="T155">
        <f t="shared" si="157"/>
        <v>2.0649383046910729E-2</v>
      </c>
      <c r="U155" s="22">
        <v>120</v>
      </c>
      <c r="V155" s="4">
        <f t="shared" si="267"/>
        <v>1455.2845528455284</v>
      </c>
      <c r="W155" s="80">
        <f t="shared" si="267"/>
        <v>8200</v>
      </c>
      <c r="X155" s="80">
        <f t="shared" si="158"/>
        <v>-3922.7642276422766</v>
      </c>
      <c r="Y155" s="4">
        <f t="shared" si="142"/>
        <v>13578.048780487805</v>
      </c>
      <c r="Z155" s="23">
        <f t="shared" si="159"/>
        <v>-1.1479842979592434E-2</v>
      </c>
      <c r="AA155" s="208">
        <f t="shared" si="160"/>
        <v>1.1479842979592434E-2</v>
      </c>
      <c r="AB155">
        <f t="shared" si="161"/>
        <v>4.0328061216265032E-2</v>
      </c>
      <c r="AC155" s="22">
        <v>120</v>
      </c>
      <c r="AD155" s="4">
        <f t="shared" ref="AD155:AE155" si="293">AD154</f>
        <v>2863.9999999999995</v>
      </c>
      <c r="AE155" s="80">
        <f t="shared" si="293"/>
        <v>1076</v>
      </c>
      <c r="AF155" s="80">
        <f t="shared" si="162"/>
        <v>4831.3333333333321</v>
      </c>
      <c r="AG155" s="4">
        <f t="shared" si="143"/>
        <v>-891.3333333333328</v>
      </c>
      <c r="AH155" s="23">
        <f t="shared" si="163"/>
        <v>-1.6606431770189807E-3</v>
      </c>
      <c r="AI155" s="208">
        <f t="shared" si="164"/>
        <v>1.6606431770189807E-3</v>
      </c>
      <c r="AJ155">
        <f t="shared" si="165"/>
        <v>3.0630634012530173E-3</v>
      </c>
      <c r="AK155" s="22">
        <v>120</v>
      </c>
      <c r="AL155" s="4">
        <f t="shared" ref="AL155:AM155" si="294">AL154</f>
        <v>885</v>
      </c>
      <c r="AM155" s="80">
        <f t="shared" si="294"/>
        <v>405</v>
      </c>
      <c r="AN155" s="80">
        <f t="shared" si="166"/>
        <v>1432.5</v>
      </c>
      <c r="AO155" s="4">
        <f t="shared" si="144"/>
        <v>-142.5</v>
      </c>
      <c r="AP155" s="23">
        <f t="shared" si="167"/>
        <v>1.2719166985269586E-3</v>
      </c>
      <c r="AQ155" s="208">
        <f t="shared" si="168"/>
        <v>1.2719166985269586E-3</v>
      </c>
      <c r="AR155">
        <f t="shared" si="169"/>
        <v>1.3138350214296412E-3</v>
      </c>
      <c r="AS155" s="22">
        <v>120</v>
      </c>
      <c r="AT155" s="4">
        <f t="shared" ref="AT155:AU155" si="295">AT154</f>
        <v>141.33333333333334</v>
      </c>
      <c r="AU155" s="80">
        <f t="shared" si="295"/>
        <v>795</v>
      </c>
      <c r="AV155" s="80">
        <f t="shared" si="170"/>
        <v>-379.83333333333337</v>
      </c>
      <c r="AW155" s="4">
        <f t="shared" si="145"/>
        <v>1316.1666666666667</v>
      </c>
      <c r="AX155" s="23">
        <f t="shared" si="171"/>
        <v>6.0436246858108084E-4</v>
      </c>
      <c r="AY155" s="208">
        <f t="shared" si="172"/>
        <v>6.0436246858108084E-4</v>
      </c>
      <c r="AZ155">
        <f t="shared" si="173"/>
        <v>3.9096531696279904E-3</v>
      </c>
      <c r="BA155" s="22">
        <v>120</v>
      </c>
      <c r="BB155" s="4">
        <f t="shared" ref="BB155:BC155" si="296">BB154</f>
        <v>0</v>
      </c>
      <c r="BC155" s="80">
        <f t="shared" si="296"/>
        <v>1656</v>
      </c>
      <c r="BD155" s="80">
        <f t="shared" si="174"/>
        <v>-1380</v>
      </c>
      <c r="BE155" s="4">
        <f t="shared" si="146"/>
        <v>3036</v>
      </c>
      <c r="BF155" s="23">
        <f t="shared" si="175"/>
        <v>-8.9807525148488752E-3</v>
      </c>
      <c r="BG155" s="208">
        <f t="shared" si="176"/>
        <v>8.9807525148488752E-3</v>
      </c>
      <c r="BH155">
        <f t="shared" si="177"/>
        <v>8.3893504764316201E-3</v>
      </c>
      <c r="BI155" s="22">
        <v>120</v>
      </c>
      <c r="BJ155" s="4">
        <f t="shared" ref="BJ155:BK155" si="297">BJ154</f>
        <v>0</v>
      </c>
      <c r="BK155" s="80">
        <f t="shared" si="297"/>
        <v>444</v>
      </c>
      <c r="BL155" s="80">
        <f t="shared" si="178"/>
        <v>-370</v>
      </c>
      <c r="BM155" s="4">
        <f t="shared" si="147"/>
        <v>814</v>
      </c>
      <c r="BN155" s="23">
        <f t="shared" si="179"/>
        <v>-1.0214919884234286E-3</v>
      </c>
      <c r="BO155" s="208">
        <f t="shared" si="180"/>
        <v>1.0214919884234286E-3</v>
      </c>
      <c r="BP155">
        <f t="shared" si="181"/>
        <v>2.2493186059997822E-3</v>
      </c>
    </row>
    <row r="156" spans="3:68">
      <c r="C156" s="4"/>
      <c r="D156" s="22">
        <v>125</v>
      </c>
      <c r="E156" s="4">
        <f t="shared" si="182"/>
        <v>1856.4102564102564</v>
      </c>
      <c r="F156" s="80">
        <f t="shared" si="183"/>
        <v>5857</v>
      </c>
      <c r="G156" s="80">
        <f t="shared" si="148"/>
        <v>-1047.0358974358983</v>
      </c>
      <c r="H156" s="4">
        <f t="shared" si="149"/>
        <v>8760.4461538461546</v>
      </c>
      <c r="I156" s="4">
        <f t="shared" si="150"/>
        <v>1.6608299534314527E-2</v>
      </c>
      <c r="J156" s="4">
        <f t="shared" si="151"/>
        <v>16.608299534314526</v>
      </c>
      <c r="K156" s="23">
        <f t="shared" si="152"/>
        <v>1.6608299534314527E-2</v>
      </c>
      <c r="L156">
        <f t="shared" si="153"/>
        <v>2.8819567849740088E-2</v>
      </c>
      <c r="M156" s="22">
        <v>125</v>
      </c>
      <c r="N156" s="4">
        <f t="shared" si="184"/>
        <v>1925.7731958762888</v>
      </c>
      <c r="O156" s="80">
        <f t="shared" si="185"/>
        <v>4393</v>
      </c>
      <c r="P156" s="80">
        <f t="shared" si="154"/>
        <v>260.11546391752563</v>
      </c>
      <c r="Q156" s="4">
        <f t="shared" si="141"/>
        <v>6058.6577319587632</v>
      </c>
      <c r="R156" s="4">
        <f t="shared" si="155"/>
        <v>2.4056689568510606E-2</v>
      </c>
      <c r="S156" s="208">
        <f t="shared" si="156"/>
        <v>2.4056689568510606E-2</v>
      </c>
      <c r="T156">
        <f t="shared" si="157"/>
        <v>2.1149915166425608E-2</v>
      </c>
      <c r="U156" s="22">
        <v>125</v>
      </c>
      <c r="V156" s="4">
        <f t="shared" si="267"/>
        <v>1455.2845528455284</v>
      </c>
      <c r="W156" s="80">
        <f t="shared" si="267"/>
        <v>8200</v>
      </c>
      <c r="X156" s="80">
        <f t="shared" si="158"/>
        <v>-3707.6422764227655</v>
      </c>
      <c r="Y156" s="4">
        <f t="shared" si="142"/>
        <v>13362.926829268294</v>
      </c>
      <c r="Z156" s="23">
        <f t="shared" si="159"/>
        <v>-1.0680019472886699E-2</v>
      </c>
      <c r="AA156" s="208">
        <f t="shared" si="160"/>
        <v>1.0680019472886699E-2</v>
      </c>
      <c r="AB156">
        <f t="shared" si="161"/>
        <v>4.1347614669191485E-2</v>
      </c>
      <c r="AC156" s="22">
        <v>125</v>
      </c>
      <c r="AD156" s="4">
        <f t="shared" ref="AD156:AE156" si="298">AD155</f>
        <v>2863.9999999999995</v>
      </c>
      <c r="AE156" s="80">
        <f t="shared" si="298"/>
        <v>1076</v>
      </c>
      <c r="AF156" s="80">
        <f t="shared" si="162"/>
        <v>4752.6399999999994</v>
      </c>
      <c r="AG156" s="4">
        <f t="shared" si="143"/>
        <v>-812.63999999999953</v>
      </c>
      <c r="AH156" s="23">
        <f t="shared" si="163"/>
        <v>-1.6048103114756247E-3</v>
      </c>
      <c r="AI156" s="208">
        <f t="shared" si="164"/>
        <v>1.6048103114756247E-3</v>
      </c>
      <c r="AJ156">
        <f t="shared" si="165"/>
        <v>3.0903242439659444E-3</v>
      </c>
      <c r="AK156" s="22">
        <v>125</v>
      </c>
      <c r="AL156" s="4">
        <f t="shared" ref="AL156:AM156" si="299">AL155</f>
        <v>885</v>
      </c>
      <c r="AM156" s="80">
        <f t="shared" si="299"/>
        <v>405</v>
      </c>
      <c r="AN156" s="80">
        <f t="shared" si="166"/>
        <v>1410.6</v>
      </c>
      <c r="AO156" s="4">
        <f t="shared" si="144"/>
        <v>-120.6</v>
      </c>
      <c r="AP156" s="23">
        <f t="shared" si="167"/>
        <v>1.2974359867629808E-3</v>
      </c>
      <c r="AQ156" s="208">
        <f t="shared" si="168"/>
        <v>1.2974359867629808E-3</v>
      </c>
      <c r="AR156">
        <f t="shared" si="169"/>
        <v>1.3317868749784902E-3</v>
      </c>
      <c r="AS156" s="22">
        <v>125</v>
      </c>
      <c r="AT156" s="4">
        <f t="shared" ref="AT156:AU156" si="300">AT155</f>
        <v>141.33333333333334</v>
      </c>
      <c r="AU156" s="80">
        <f t="shared" si="300"/>
        <v>795</v>
      </c>
      <c r="AV156" s="80">
        <f t="shared" si="170"/>
        <v>-358.98666666666657</v>
      </c>
      <c r="AW156" s="4">
        <f t="shared" si="145"/>
        <v>1295.32</v>
      </c>
      <c r="AX156" s="23">
        <f t="shared" si="171"/>
        <v>6.8219446461146281E-4</v>
      </c>
      <c r="AY156" s="208">
        <f t="shared" si="172"/>
        <v>6.8219446461146281E-4</v>
      </c>
      <c r="AZ156">
        <f t="shared" si="173"/>
        <v>4.0084904873056741E-3</v>
      </c>
      <c r="BA156" s="22">
        <v>125</v>
      </c>
      <c r="BB156" s="4">
        <f t="shared" ref="BB156:BC156" si="301">BB155</f>
        <v>0</v>
      </c>
      <c r="BC156" s="80">
        <f t="shared" si="301"/>
        <v>1656</v>
      </c>
      <c r="BD156" s="80">
        <f t="shared" si="174"/>
        <v>-1324.8000000000002</v>
      </c>
      <c r="BE156" s="4">
        <f t="shared" si="146"/>
        <v>2980.8</v>
      </c>
      <c r="BF156" s="23">
        <f t="shared" si="175"/>
        <v>-9.1695517901617396E-3</v>
      </c>
      <c r="BG156" s="208">
        <f t="shared" si="176"/>
        <v>9.1695517901617396E-3</v>
      </c>
      <c r="BH156">
        <f t="shared" si="177"/>
        <v>8.6069627423251711E-3</v>
      </c>
      <c r="BI156" s="22">
        <v>125</v>
      </c>
      <c r="BJ156" s="4">
        <f t="shared" ref="BJ156:BK156" si="302">BJ155</f>
        <v>0</v>
      </c>
      <c r="BK156" s="80">
        <f t="shared" si="302"/>
        <v>444</v>
      </c>
      <c r="BL156" s="80">
        <f t="shared" si="178"/>
        <v>-355.20000000000005</v>
      </c>
      <c r="BM156" s="4">
        <f t="shared" si="147"/>
        <v>799.2</v>
      </c>
      <c r="BN156" s="23">
        <f t="shared" si="179"/>
        <v>-1.072112083978327E-3</v>
      </c>
      <c r="BO156" s="208">
        <f t="shared" si="180"/>
        <v>1.072112083978327E-3</v>
      </c>
      <c r="BP156">
        <f t="shared" si="181"/>
        <v>2.3076639236668936E-3</v>
      </c>
    </row>
    <row r="157" spans="3:68">
      <c r="C157" s="4"/>
      <c r="D157" s="22">
        <v>130</v>
      </c>
      <c r="E157" s="4">
        <f t="shared" si="182"/>
        <v>1856.4102564102564</v>
      </c>
      <c r="F157" s="80">
        <f t="shared" si="183"/>
        <v>5857</v>
      </c>
      <c r="G157" s="80">
        <f t="shared" si="148"/>
        <v>-935.3648915187382</v>
      </c>
      <c r="H157" s="4">
        <f t="shared" si="149"/>
        <v>8648.7751479289946</v>
      </c>
      <c r="I157" s="4">
        <f t="shared" si="150"/>
        <v>1.8189966147647289E-2</v>
      </c>
      <c r="J157" s="4">
        <f t="shared" si="151"/>
        <v>18.18996614764729</v>
      </c>
      <c r="K157" s="23">
        <f t="shared" si="152"/>
        <v>1.8189966147647289E-2</v>
      </c>
      <c r="L157">
        <f t="shared" si="153"/>
        <v>2.9533791936494018E-2</v>
      </c>
      <c r="M157" s="22">
        <v>130</v>
      </c>
      <c r="N157" s="4">
        <f t="shared" si="184"/>
        <v>1925.7731958762888</v>
      </c>
      <c r="O157" s="80">
        <f t="shared" si="185"/>
        <v>4393</v>
      </c>
      <c r="P157" s="80">
        <f t="shared" si="154"/>
        <v>324.1792228390168</v>
      </c>
      <c r="Q157" s="4">
        <f t="shared" si="141"/>
        <v>5994.593973037272</v>
      </c>
      <c r="R157" s="4">
        <f t="shared" si="155"/>
        <v>2.4508874170458713E-2</v>
      </c>
      <c r="S157" s="208">
        <f t="shared" si="156"/>
        <v>2.4508874170458713E-2</v>
      </c>
      <c r="T157">
        <f t="shared" si="157"/>
        <v>2.1661121387414439E-2</v>
      </c>
      <c r="U157" s="22">
        <v>130</v>
      </c>
      <c r="V157" s="4">
        <f t="shared" si="267"/>
        <v>1455.2845528455284</v>
      </c>
      <c r="W157" s="80">
        <f t="shared" si="267"/>
        <v>8200</v>
      </c>
      <c r="X157" s="80">
        <f t="shared" si="158"/>
        <v>-3509.0681676047543</v>
      </c>
      <c r="Y157" s="4">
        <f t="shared" si="142"/>
        <v>13164.352720450283</v>
      </c>
      <c r="Z157" s="23">
        <f t="shared" si="159"/>
        <v>-9.8612020621397165E-3</v>
      </c>
      <c r="AA157" s="208">
        <f t="shared" si="160"/>
        <v>9.8612020621397165E-3</v>
      </c>
      <c r="AB157">
        <f t="shared" si="161"/>
        <v>4.2400072280911527E-2</v>
      </c>
      <c r="AC157" s="22">
        <v>130</v>
      </c>
      <c r="AD157" s="4">
        <f t="shared" ref="AD157:AE157" si="303">AD156</f>
        <v>2863.9999999999995</v>
      </c>
      <c r="AE157" s="80">
        <f t="shared" si="303"/>
        <v>1076</v>
      </c>
      <c r="AF157" s="80">
        <f t="shared" si="162"/>
        <v>4679.9999999999991</v>
      </c>
      <c r="AG157" s="4">
        <f t="shared" si="143"/>
        <v>-739.99999999999955</v>
      </c>
      <c r="AH157" s="23">
        <f t="shared" si="163"/>
        <v>-1.5691396419148091E-3</v>
      </c>
      <c r="AI157" s="208">
        <f t="shared" si="164"/>
        <v>1.5691396419148091E-3</v>
      </c>
      <c r="AJ157">
        <f t="shared" si="165"/>
        <v>3.1056851461504437E-3</v>
      </c>
      <c r="AK157" s="22">
        <v>130</v>
      </c>
      <c r="AL157" s="4">
        <f t="shared" ref="AL157:AM157" si="304">AL156</f>
        <v>885</v>
      </c>
      <c r="AM157" s="80">
        <f t="shared" si="304"/>
        <v>405</v>
      </c>
      <c r="AN157" s="80">
        <f t="shared" si="166"/>
        <v>1390.3846153846152</v>
      </c>
      <c r="AO157" s="4">
        <f t="shared" si="144"/>
        <v>-100.38461538461539</v>
      </c>
      <c r="AP157" s="23">
        <f t="shared" si="167"/>
        <v>1.3169194925401531E-3</v>
      </c>
      <c r="AQ157" s="208">
        <f t="shared" si="168"/>
        <v>1.3169194925401531E-3</v>
      </c>
      <c r="AR157">
        <f t="shared" si="169"/>
        <v>1.3464305681622308E-3</v>
      </c>
      <c r="AS157" s="22">
        <v>130</v>
      </c>
      <c r="AT157" s="4">
        <f t="shared" ref="AT157:AU157" si="305">AT156</f>
        <v>141.33333333333334</v>
      </c>
      <c r="AU157" s="80">
        <f t="shared" si="305"/>
        <v>795</v>
      </c>
      <c r="AV157" s="80">
        <f t="shared" si="170"/>
        <v>-339.74358974358972</v>
      </c>
      <c r="AW157" s="4">
        <f t="shared" si="145"/>
        <v>1276.0769230769231</v>
      </c>
      <c r="AX157" s="23">
        <f t="shared" si="171"/>
        <v>7.6187475135924235E-4</v>
      </c>
      <c r="AY157" s="208">
        <f t="shared" si="172"/>
        <v>7.6187475135924235E-4</v>
      </c>
      <c r="AZ157">
        <f t="shared" si="173"/>
        <v>4.1105164367571433E-3</v>
      </c>
      <c r="BA157" s="22">
        <v>130</v>
      </c>
      <c r="BB157" s="4">
        <f t="shared" ref="BB157:BC157" si="306">BB156</f>
        <v>0</v>
      </c>
      <c r="BC157" s="80">
        <f t="shared" si="306"/>
        <v>1656</v>
      </c>
      <c r="BD157" s="80">
        <f t="shared" si="174"/>
        <v>-1273.8461538461538</v>
      </c>
      <c r="BE157" s="4">
        <f t="shared" si="146"/>
        <v>2929.8461538461538</v>
      </c>
      <c r="BF157" s="23">
        <f t="shared" si="175"/>
        <v>-9.3627934013643128E-3</v>
      </c>
      <c r="BG157" s="208">
        <f t="shared" si="176"/>
        <v>9.3627934013643128E-3</v>
      </c>
      <c r="BH157">
        <f t="shared" si="177"/>
        <v>8.8330031445559426E-3</v>
      </c>
      <c r="BI157" s="22">
        <v>130</v>
      </c>
      <c r="BJ157" s="4">
        <f t="shared" ref="BJ157:BK157" si="307">BJ156</f>
        <v>0</v>
      </c>
      <c r="BK157" s="80">
        <f t="shared" si="307"/>
        <v>444</v>
      </c>
      <c r="BL157" s="80">
        <f t="shared" si="178"/>
        <v>-341.53846153846155</v>
      </c>
      <c r="BM157" s="4">
        <f t="shared" si="147"/>
        <v>785.53846153846155</v>
      </c>
      <c r="BN157" s="23">
        <f t="shared" si="179"/>
        <v>-1.123923240605104E-3</v>
      </c>
      <c r="BO157" s="208">
        <f t="shared" si="180"/>
        <v>1.123923240605104E-3</v>
      </c>
      <c r="BP157">
        <f t="shared" si="181"/>
        <v>2.3682689590476072E-3</v>
      </c>
    </row>
    <row r="158" spans="3:68">
      <c r="C158" s="4"/>
      <c r="D158" s="22">
        <v>135</v>
      </c>
      <c r="E158" s="4">
        <f t="shared" si="182"/>
        <v>1856.4102564102564</v>
      </c>
      <c r="F158" s="80">
        <f t="shared" si="183"/>
        <v>5857</v>
      </c>
      <c r="G158" s="80">
        <f t="shared" si="148"/>
        <v>-831.96581196581201</v>
      </c>
      <c r="H158" s="4">
        <f t="shared" si="149"/>
        <v>8545.3760683760684</v>
      </c>
      <c r="I158" s="4">
        <f t="shared" si="150"/>
        <v>1.9809704413215119E-2</v>
      </c>
      <c r="J158" s="4">
        <f t="shared" si="151"/>
        <v>19.809704413215119</v>
      </c>
      <c r="K158" s="23">
        <f t="shared" si="152"/>
        <v>1.9809704413215119E-2</v>
      </c>
      <c r="L158">
        <f t="shared" si="153"/>
        <v>3.0265591326646892E-2</v>
      </c>
      <c r="M158" s="22">
        <v>135</v>
      </c>
      <c r="N158" s="4">
        <f t="shared" si="184"/>
        <v>1925.7731958762888</v>
      </c>
      <c r="O158" s="80">
        <f t="shared" si="185"/>
        <v>4393</v>
      </c>
      <c r="P158" s="80">
        <f t="shared" si="154"/>
        <v>383.49751813669354</v>
      </c>
      <c r="Q158" s="4">
        <f t="shared" si="141"/>
        <v>5935.2756777395953</v>
      </c>
      <c r="R158" s="4">
        <f t="shared" si="155"/>
        <v>2.4957345238235961E-2</v>
      </c>
      <c r="S158" s="208">
        <f t="shared" si="156"/>
        <v>2.4957345238235961E-2</v>
      </c>
      <c r="T158">
        <f t="shared" si="157"/>
        <v>2.2182444898003459E-2</v>
      </c>
      <c r="U158" s="22">
        <v>135</v>
      </c>
      <c r="V158" s="4">
        <f t="shared" si="267"/>
        <v>1455.2845528455284</v>
      </c>
      <c r="W158" s="80">
        <f t="shared" si="267"/>
        <v>8200</v>
      </c>
      <c r="X158" s="80">
        <f t="shared" si="158"/>
        <v>-3325.203252032522</v>
      </c>
      <c r="Y158" s="4">
        <f t="shared" si="142"/>
        <v>12980.48780487805</v>
      </c>
      <c r="Z158" s="23">
        <f t="shared" si="159"/>
        <v>-9.0222195765546059E-3</v>
      </c>
      <c r="AA158" s="208">
        <f t="shared" si="160"/>
        <v>9.0222195765546059E-3</v>
      </c>
      <c r="AB158">
        <f t="shared" si="161"/>
        <v>4.3483708139248387E-2</v>
      </c>
      <c r="AC158" s="22">
        <v>135</v>
      </c>
      <c r="AD158" s="4">
        <f t="shared" ref="AD158:AE158" si="308">AD157</f>
        <v>2863.9999999999995</v>
      </c>
      <c r="AE158" s="80">
        <f t="shared" si="308"/>
        <v>1076</v>
      </c>
      <c r="AF158" s="80">
        <f t="shared" si="162"/>
        <v>4612.74074074074</v>
      </c>
      <c r="AG158" s="4">
        <f t="shared" si="143"/>
        <v>-672.74074074074031</v>
      </c>
      <c r="AH158" s="23">
        <f t="shared" si="163"/>
        <v>-1.553631168336538E-3</v>
      </c>
      <c r="AI158" s="208">
        <f t="shared" si="164"/>
        <v>1.553631168336538E-3</v>
      </c>
      <c r="AJ158">
        <f t="shared" si="165"/>
        <v>3.1097774603089418E-3</v>
      </c>
      <c r="AK158" s="22">
        <v>135</v>
      </c>
      <c r="AL158" s="4">
        <f t="shared" ref="AL158:AM158" si="309">AL157</f>
        <v>885</v>
      </c>
      <c r="AM158" s="80">
        <f t="shared" si="309"/>
        <v>405</v>
      </c>
      <c r="AN158" s="80">
        <f t="shared" si="166"/>
        <v>1371.6666666666667</v>
      </c>
      <c r="AO158" s="4">
        <f t="shared" si="144"/>
        <v>-81.666666666666671</v>
      </c>
      <c r="AP158" s="23">
        <f t="shared" si="167"/>
        <v>1.3303672158584722E-3</v>
      </c>
      <c r="AQ158" s="208">
        <f t="shared" si="168"/>
        <v>1.3303672158584722E-3</v>
      </c>
      <c r="AR158">
        <f t="shared" si="169"/>
        <v>1.3579418035368177E-3</v>
      </c>
      <c r="AS158" s="22">
        <v>135</v>
      </c>
      <c r="AT158" s="4">
        <f t="shared" ref="AT158:AU158" si="310">AT157</f>
        <v>141.33333333333334</v>
      </c>
      <c r="AU158" s="80">
        <f t="shared" si="310"/>
        <v>795</v>
      </c>
      <c r="AV158" s="80">
        <f t="shared" si="170"/>
        <v>-321.92592592592598</v>
      </c>
      <c r="AW158" s="4">
        <f t="shared" si="145"/>
        <v>1258.2592592592594</v>
      </c>
      <c r="AX158" s="23">
        <f t="shared" si="171"/>
        <v>8.4351706979164513E-4</v>
      </c>
      <c r="AY158" s="208">
        <f t="shared" si="172"/>
        <v>8.4351706979164513E-4</v>
      </c>
      <c r="AZ158">
        <f t="shared" si="173"/>
        <v>4.2155637662647464E-3</v>
      </c>
      <c r="BA158" s="22">
        <v>135</v>
      </c>
      <c r="BB158" s="4">
        <f t="shared" ref="BB158:BC158" si="311">BB157</f>
        <v>0</v>
      </c>
      <c r="BC158" s="80">
        <f t="shared" si="311"/>
        <v>1656</v>
      </c>
      <c r="BD158" s="80">
        <f t="shared" si="174"/>
        <v>-1226.6666666666665</v>
      </c>
      <c r="BE158" s="4">
        <f t="shared" si="146"/>
        <v>2882.6666666666665</v>
      </c>
      <c r="BF158" s="23">
        <f t="shared" si="175"/>
        <v>-9.5604773484566016E-3</v>
      </c>
      <c r="BG158" s="208">
        <f t="shared" si="176"/>
        <v>9.5604773484566016E-3</v>
      </c>
      <c r="BH158">
        <f t="shared" si="177"/>
        <v>9.0670288164075487E-3</v>
      </c>
      <c r="BI158" s="22">
        <v>135</v>
      </c>
      <c r="BJ158" s="4">
        <f t="shared" ref="BJ158:BK158" si="312">BJ157</f>
        <v>0</v>
      </c>
      <c r="BK158" s="80">
        <f t="shared" si="312"/>
        <v>444</v>
      </c>
      <c r="BL158" s="80">
        <f t="shared" si="178"/>
        <v>-328.88888888888891</v>
      </c>
      <c r="BM158" s="4">
        <f t="shared" si="147"/>
        <v>772.88888888888891</v>
      </c>
      <c r="BN158" s="23">
        <f t="shared" si="179"/>
        <v>-1.1769254583037616E-3</v>
      </c>
      <c r="BO158" s="208">
        <f t="shared" si="180"/>
        <v>1.1769254583037616E-3</v>
      </c>
      <c r="BP158">
        <f t="shared" si="181"/>
        <v>2.431014972515068E-3</v>
      </c>
    </row>
    <row r="159" spans="3:68">
      <c r="C159" s="4"/>
      <c r="D159" s="22">
        <v>140</v>
      </c>
      <c r="E159" s="4">
        <f t="shared" si="182"/>
        <v>1856.4102564102564</v>
      </c>
      <c r="F159" s="80">
        <f t="shared" si="183"/>
        <v>5857</v>
      </c>
      <c r="G159" s="80">
        <f t="shared" si="148"/>
        <v>-735.95238095238119</v>
      </c>
      <c r="H159" s="4">
        <f t="shared" si="149"/>
        <v>8449.3626373626375</v>
      </c>
      <c r="I159" s="4">
        <f t="shared" si="150"/>
        <v>2.1469008316146281E-2</v>
      </c>
      <c r="J159" s="4">
        <f t="shared" si="151"/>
        <v>21.469008316146279</v>
      </c>
      <c r="K159" s="23">
        <f t="shared" si="152"/>
        <v>2.1469008316146281E-2</v>
      </c>
      <c r="L159">
        <f t="shared" si="153"/>
        <v>3.1014134084598081E-2</v>
      </c>
      <c r="M159" s="22">
        <v>140</v>
      </c>
      <c r="N159" s="4">
        <f t="shared" si="184"/>
        <v>1925.7731958762888</v>
      </c>
      <c r="O159" s="80">
        <f t="shared" si="185"/>
        <v>4393</v>
      </c>
      <c r="P159" s="80">
        <f t="shared" si="154"/>
        <v>438.57879234167922</v>
      </c>
      <c r="Q159" s="4">
        <f t="shared" si="141"/>
        <v>5880.1944035346096</v>
      </c>
      <c r="R159" s="4">
        <f t="shared" si="155"/>
        <v>2.5402102771842332E-2</v>
      </c>
      <c r="S159" s="208">
        <f t="shared" si="156"/>
        <v>2.5402102771842332E-2</v>
      </c>
      <c r="T159">
        <f t="shared" si="157"/>
        <v>2.2713408430872266E-2</v>
      </c>
      <c r="U159" s="22">
        <v>140</v>
      </c>
      <c r="V159" s="4">
        <f t="shared" si="267"/>
        <v>1455.2845528455284</v>
      </c>
      <c r="W159" s="80">
        <f t="shared" si="267"/>
        <v>8200</v>
      </c>
      <c r="X159" s="80">
        <f t="shared" si="158"/>
        <v>-3154.4715447154476</v>
      </c>
      <c r="Y159" s="4">
        <f t="shared" si="142"/>
        <v>12809.756097560976</v>
      </c>
      <c r="Z159" s="23">
        <f t="shared" si="159"/>
        <v>-8.1619008453344497E-3</v>
      </c>
      <c r="AA159" s="208">
        <f t="shared" si="160"/>
        <v>8.1619008453344497E-3</v>
      </c>
      <c r="AB159">
        <f t="shared" si="161"/>
        <v>4.4597042890907615E-2</v>
      </c>
      <c r="AC159" s="22">
        <v>140</v>
      </c>
      <c r="AD159" s="4">
        <f t="shared" ref="AD159:AE159" si="313">AD158</f>
        <v>2863.9999999999995</v>
      </c>
      <c r="AE159" s="80">
        <f t="shared" si="313"/>
        <v>1076</v>
      </c>
      <c r="AF159" s="80">
        <f t="shared" si="162"/>
        <v>4550.2857142857138</v>
      </c>
      <c r="AG159" s="4">
        <f t="shared" si="143"/>
        <v>-610.28571428571388</v>
      </c>
      <c r="AH159" s="23">
        <f t="shared" si="163"/>
        <v>-1.558284890740813E-3</v>
      </c>
      <c r="AI159" s="208">
        <f t="shared" si="164"/>
        <v>1.558284890740813E-3</v>
      </c>
      <c r="AJ159">
        <f t="shared" si="165"/>
        <v>3.1031423457292583E-3</v>
      </c>
      <c r="AK159" s="22">
        <v>140</v>
      </c>
      <c r="AL159" s="4">
        <f t="shared" ref="AL159:AM159" si="314">AL158</f>
        <v>885</v>
      </c>
      <c r="AM159" s="80">
        <f t="shared" si="314"/>
        <v>405</v>
      </c>
      <c r="AN159" s="80">
        <f t="shared" si="166"/>
        <v>1354.2857142857142</v>
      </c>
      <c r="AO159" s="4">
        <f t="shared" si="144"/>
        <v>-64.285714285714292</v>
      </c>
      <c r="AP159" s="23">
        <f t="shared" si="167"/>
        <v>1.3377791567179423E-3</v>
      </c>
      <c r="AQ159" s="208">
        <f t="shared" si="168"/>
        <v>1.3377791567179423E-3</v>
      </c>
      <c r="AR159">
        <f t="shared" si="169"/>
        <v>1.3664711832930805E-3</v>
      </c>
      <c r="AS159" s="22">
        <v>140</v>
      </c>
      <c r="AT159" s="4">
        <f t="shared" ref="AT159:AU159" si="315">AT158</f>
        <v>141.33333333333334</v>
      </c>
      <c r="AU159" s="80">
        <f t="shared" si="315"/>
        <v>795</v>
      </c>
      <c r="AV159" s="80">
        <f t="shared" si="170"/>
        <v>-305.38095238095241</v>
      </c>
      <c r="AW159" s="4">
        <f t="shared" si="145"/>
        <v>1241.7142857142858</v>
      </c>
      <c r="AX159" s="23">
        <f t="shared" si="171"/>
        <v>9.2723516087589799E-4</v>
      </c>
      <c r="AY159" s="208">
        <f t="shared" si="172"/>
        <v>9.2723516087589799E-4</v>
      </c>
      <c r="AZ159">
        <f t="shared" si="173"/>
        <v>4.3234891172133499E-3</v>
      </c>
      <c r="BA159" s="22">
        <v>140</v>
      </c>
      <c r="BB159" s="4">
        <f t="shared" ref="BB159:BC159" si="316">BB158</f>
        <v>0</v>
      </c>
      <c r="BC159" s="80">
        <f t="shared" si="316"/>
        <v>1656</v>
      </c>
      <c r="BD159" s="80">
        <f t="shared" si="174"/>
        <v>-1182.8571428571427</v>
      </c>
      <c r="BE159" s="4">
        <f t="shared" si="146"/>
        <v>2838.8571428571427</v>
      </c>
      <c r="BF159" s="23">
        <f t="shared" si="175"/>
        <v>-9.7626036314386044E-3</v>
      </c>
      <c r="BG159" s="208">
        <f t="shared" si="176"/>
        <v>9.7626036314386044E-3</v>
      </c>
      <c r="BH159">
        <f t="shared" si="177"/>
        <v>9.3086601578373715E-3</v>
      </c>
      <c r="BI159" s="22">
        <v>140</v>
      </c>
      <c r="BJ159" s="4">
        <f t="shared" ref="BJ159:BK159" si="317">BJ158</f>
        <v>0</v>
      </c>
      <c r="BK159" s="80">
        <f t="shared" si="317"/>
        <v>444</v>
      </c>
      <c r="BL159" s="80">
        <f t="shared" si="178"/>
        <v>-317.14285714285711</v>
      </c>
      <c r="BM159" s="4">
        <f t="shared" si="147"/>
        <v>761.14285714285711</v>
      </c>
      <c r="BN159" s="23">
        <f t="shared" si="179"/>
        <v>-1.2311187370742985E-3</v>
      </c>
      <c r="BO159" s="208">
        <f t="shared" si="180"/>
        <v>1.2311187370742985E-3</v>
      </c>
      <c r="BP159">
        <f t="shared" si="181"/>
        <v>2.4958001872462522E-3</v>
      </c>
    </row>
    <row r="160" spans="3:68">
      <c r="C160" s="4"/>
      <c r="D160" s="22">
        <v>145</v>
      </c>
      <c r="E160" s="4">
        <f t="shared" si="182"/>
        <v>1856.4102564102564</v>
      </c>
      <c r="F160" s="80">
        <f t="shared" si="183"/>
        <v>5857</v>
      </c>
      <c r="G160" s="80">
        <f t="shared" si="148"/>
        <v>-646.56056587091143</v>
      </c>
      <c r="H160" s="4">
        <f t="shared" si="149"/>
        <v>8359.9708222811678</v>
      </c>
      <c r="I160" s="4">
        <f t="shared" si="150"/>
        <v>2.3169371841569059E-2</v>
      </c>
      <c r="J160" s="4">
        <f t="shared" si="151"/>
        <v>23.16937184156906</v>
      </c>
      <c r="K160" s="23">
        <f t="shared" si="152"/>
        <v>2.3169371841569059E-2</v>
      </c>
      <c r="L160">
        <f t="shared" si="153"/>
        <v>3.1778703024484933E-2</v>
      </c>
      <c r="M160" s="22">
        <v>145</v>
      </c>
      <c r="N160" s="4">
        <f t="shared" si="184"/>
        <v>1925.7731958762888</v>
      </c>
      <c r="O160" s="80">
        <f t="shared" si="185"/>
        <v>4393</v>
      </c>
      <c r="P160" s="80">
        <f t="shared" si="154"/>
        <v>489.8613579808034</v>
      </c>
      <c r="Q160" s="4">
        <f t="shared" si="141"/>
        <v>5828.9118378954854</v>
      </c>
      <c r="R160" s="4">
        <f t="shared" si="155"/>
        <v>2.5843146771277834E-2</v>
      </c>
      <c r="S160" s="208">
        <f t="shared" si="156"/>
        <v>2.5843146771277834E-2</v>
      </c>
      <c r="T160">
        <f t="shared" si="157"/>
        <v>2.3253600548675729E-2</v>
      </c>
      <c r="U160" s="22">
        <v>145</v>
      </c>
      <c r="V160" s="4">
        <f t="shared" si="267"/>
        <v>1455.2845528455284</v>
      </c>
      <c r="W160" s="80">
        <f t="shared" si="267"/>
        <v>8200</v>
      </c>
      <c r="X160" s="80">
        <f t="shared" si="158"/>
        <v>-2995.5144379029998</v>
      </c>
      <c r="Y160" s="4">
        <f t="shared" si="142"/>
        <v>12650.798990748528</v>
      </c>
      <c r="Z160" s="23">
        <f t="shared" si="159"/>
        <v>-7.2790746976823788E-3</v>
      </c>
      <c r="AA160" s="208">
        <f t="shared" si="160"/>
        <v>7.2790746976823788E-3</v>
      </c>
      <c r="AB160">
        <f t="shared" si="161"/>
        <v>4.573880123132508E-2</v>
      </c>
      <c r="AC160" s="22">
        <v>145</v>
      </c>
      <c r="AD160" s="4">
        <f t="shared" ref="AD160:AE160" si="318">AD159</f>
        <v>2863.9999999999995</v>
      </c>
      <c r="AE160" s="80">
        <f t="shared" si="318"/>
        <v>1076</v>
      </c>
      <c r="AF160" s="80">
        <f t="shared" si="162"/>
        <v>4492.1379310344819</v>
      </c>
      <c r="AG160" s="4">
        <f t="shared" si="143"/>
        <v>-552.13793103448234</v>
      </c>
      <c r="AH160" s="23">
        <f t="shared" si="163"/>
        <v>-1.5831008091276254E-3</v>
      </c>
      <c r="AI160" s="208">
        <f t="shared" si="164"/>
        <v>1.5831008091276254E-3</v>
      </c>
      <c r="AJ160">
        <f t="shared" si="165"/>
        <v>3.0862463190388292E-3</v>
      </c>
      <c r="AK160" s="22">
        <v>145</v>
      </c>
      <c r="AL160" s="4">
        <f t="shared" ref="AL160:AM160" si="319">AL159</f>
        <v>885</v>
      </c>
      <c r="AM160" s="80">
        <f t="shared" si="319"/>
        <v>405</v>
      </c>
      <c r="AN160" s="80">
        <f t="shared" si="166"/>
        <v>1338.1034482758621</v>
      </c>
      <c r="AO160" s="4">
        <f t="shared" si="144"/>
        <v>-48.103448275862071</v>
      </c>
      <c r="AP160" s="23">
        <f t="shared" si="167"/>
        <v>1.33915531511856E-3</v>
      </c>
      <c r="AQ160" s="208">
        <f t="shared" si="168"/>
        <v>1.33915531511856E-3</v>
      </c>
      <c r="AR160">
        <f t="shared" si="169"/>
        <v>1.3721485369058602E-3</v>
      </c>
      <c r="AS160" s="22">
        <v>145</v>
      </c>
      <c r="AT160" s="4">
        <f t="shared" ref="AT160:AU160" si="320">AT159</f>
        <v>141.33333333333334</v>
      </c>
      <c r="AU160" s="80">
        <f t="shared" si="320"/>
        <v>795</v>
      </c>
      <c r="AV160" s="80">
        <f t="shared" si="170"/>
        <v>-289.97701149425291</v>
      </c>
      <c r="AW160" s="4">
        <f t="shared" si="145"/>
        <v>1226.3103448275863</v>
      </c>
      <c r="AX160" s="23">
        <f t="shared" si="171"/>
        <v>1.0131427655792229E-3</v>
      </c>
      <c r="AY160" s="208">
        <f t="shared" si="172"/>
        <v>1.0131427655792229E-3</v>
      </c>
      <c r="AZ160">
        <f t="shared" si="173"/>
        <v>4.4341689045899165E-3</v>
      </c>
      <c r="BA160" s="22">
        <v>145</v>
      </c>
      <c r="BB160" s="4">
        <f t="shared" ref="BB160:BC160" si="321">BB159</f>
        <v>0</v>
      </c>
      <c r="BC160" s="80">
        <f t="shared" si="321"/>
        <v>1656</v>
      </c>
      <c r="BD160" s="80">
        <f t="shared" si="174"/>
        <v>-1142.0689655172414</v>
      </c>
      <c r="BE160" s="4">
        <f t="shared" si="146"/>
        <v>2798.0689655172414</v>
      </c>
      <c r="BF160" s="23">
        <f t="shared" si="175"/>
        <v>-9.9691722503103281E-3</v>
      </c>
      <c r="BG160" s="208">
        <f t="shared" si="176"/>
        <v>9.9691722503103281E-3</v>
      </c>
      <c r="BH160">
        <f t="shared" si="177"/>
        <v>9.5575699274293557E-3</v>
      </c>
      <c r="BI160" s="22">
        <v>145</v>
      </c>
      <c r="BJ160" s="4">
        <f t="shared" ref="BJ160:BK160" si="322">BJ159</f>
        <v>0</v>
      </c>
      <c r="BK160" s="80">
        <f t="shared" si="322"/>
        <v>444</v>
      </c>
      <c r="BL160" s="80">
        <f t="shared" si="178"/>
        <v>-306.20689655172418</v>
      </c>
      <c r="BM160" s="4">
        <f t="shared" si="147"/>
        <v>750.20689655172418</v>
      </c>
      <c r="BN160" s="23">
        <f t="shared" si="179"/>
        <v>-1.2865030769167172E-3</v>
      </c>
      <c r="BO160" s="208">
        <f t="shared" si="180"/>
        <v>1.2865030769167172E-3</v>
      </c>
      <c r="BP160">
        <f t="shared" si="181"/>
        <v>2.5625368646006253E-3</v>
      </c>
    </row>
    <row r="161" spans="3:68">
      <c r="C161" s="4"/>
      <c r="D161" s="22">
        <v>150</v>
      </c>
      <c r="E161" s="4">
        <f t="shared" si="182"/>
        <v>1856.4102564102564</v>
      </c>
      <c r="F161" s="80">
        <f t="shared" si="183"/>
        <v>5857</v>
      </c>
      <c r="G161" s="80">
        <f t="shared" si="148"/>
        <v>-563.12820512820463</v>
      </c>
      <c r="H161" s="4">
        <f t="shared" si="149"/>
        <v>8276.538461538461</v>
      </c>
      <c r="I161" s="4">
        <f t="shared" si="150"/>
        <v>2.4912288974611736E-2</v>
      </c>
      <c r="J161" s="4">
        <f t="shared" si="151"/>
        <v>24.912288974611737</v>
      </c>
      <c r="K161" s="23">
        <f t="shared" si="152"/>
        <v>2.4912288974611736E-2</v>
      </c>
      <c r="L161">
        <f t="shared" si="153"/>
        <v>3.2558676585226494E-2</v>
      </c>
      <c r="M161" s="22">
        <v>150</v>
      </c>
      <c r="N161" s="4">
        <f t="shared" si="184"/>
        <v>1925.7731958762888</v>
      </c>
      <c r="O161" s="80">
        <f t="shared" si="185"/>
        <v>4393</v>
      </c>
      <c r="P161" s="80">
        <f t="shared" si="154"/>
        <v>537.72508591065343</v>
      </c>
      <c r="Q161" s="4">
        <f t="shared" si="141"/>
        <v>5781.0481099656354</v>
      </c>
      <c r="R161" s="4">
        <f t="shared" si="155"/>
        <v>2.6280477236542459E-2</v>
      </c>
      <c r="S161" s="208">
        <f t="shared" si="156"/>
        <v>2.6280477236542459E-2</v>
      </c>
      <c r="T161">
        <f t="shared" si="157"/>
        <v>2.3802664672381353E-2</v>
      </c>
      <c r="U161" s="22">
        <v>150</v>
      </c>
      <c r="V161" s="4">
        <f t="shared" si="267"/>
        <v>1455.2845528455284</v>
      </c>
      <c r="W161" s="80">
        <f t="shared" si="267"/>
        <v>8200</v>
      </c>
      <c r="X161" s="80">
        <f t="shared" si="158"/>
        <v>-2847.1544715447171</v>
      </c>
      <c r="Y161" s="4">
        <f t="shared" si="142"/>
        <v>12502.439024390245</v>
      </c>
      <c r="Z161" s="23">
        <f t="shared" si="159"/>
        <v>-6.3725699628015102E-3</v>
      </c>
      <c r="AA161" s="208">
        <f t="shared" si="160"/>
        <v>6.3725699628015102E-3</v>
      </c>
      <c r="AB161">
        <f t="shared" si="161"/>
        <v>4.6907877896545214E-2</v>
      </c>
      <c r="AC161" s="22">
        <v>150</v>
      </c>
      <c r="AD161" s="4">
        <f t="shared" ref="AD161:AE161" si="323">AD160</f>
        <v>2863.9999999999995</v>
      </c>
      <c r="AE161" s="80">
        <f t="shared" si="323"/>
        <v>1076</v>
      </c>
      <c r="AF161" s="80">
        <f t="shared" si="162"/>
        <v>4437.8666666666659</v>
      </c>
      <c r="AG161" s="4">
        <f t="shared" si="143"/>
        <v>-497.86666666666628</v>
      </c>
      <c r="AH161" s="23">
        <f t="shared" si="163"/>
        <v>-1.6280789234969912E-3</v>
      </c>
      <c r="AI161" s="208">
        <f t="shared" si="164"/>
        <v>1.6280789234969912E-3</v>
      </c>
      <c r="AJ161">
        <f t="shared" si="165"/>
        <v>3.0594936946480712E-3</v>
      </c>
      <c r="AK161" s="22">
        <v>150</v>
      </c>
      <c r="AL161" s="4">
        <f t="shared" ref="AL161:AM161" si="324">AL160</f>
        <v>885</v>
      </c>
      <c r="AM161" s="80">
        <f t="shared" si="324"/>
        <v>405</v>
      </c>
      <c r="AN161" s="80">
        <f t="shared" si="166"/>
        <v>1323</v>
      </c>
      <c r="AO161" s="4">
        <f t="shared" si="144"/>
        <v>-33</v>
      </c>
      <c r="AP161" s="23">
        <f t="shared" si="167"/>
        <v>1.3344956910603264E-3</v>
      </c>
      <c r="AQ161" s="208">
        <f t="shared" si="168"/>
        <v>1.3344956910603264E-3</v>
      </c>
      <c r="AR161">
        <f t="shared" si="169"/>
        <v>1.3750863832533602E-3</v>
      </c>
      <c r="AS161" s="22">
        <v>150</v>
      </c>
      <c r="AT161" s="4">
        <f t="shared" ref="AT161:AU161" si="325">AT160</f>
        <v>141.33333333333334</v>
      </c>
      <c r="AU161" s="80">
        <f t="shared" si="325"/>
        <v>795</v>
      </c>
      <c r="AV161" s="80">
        <f t="shared" si="170"/>
        <v>-275.60000000000002</v>
      </c>
      <c r="AW161" s="4">
        <f t="shared" si="145"/>
        <v>1211.9333333333334</v>
      </c>
      <c r="AX161" s="23">
        <f t="shared" si="171"/>
        <v>1.1013536248688459E-3</v>
      </c>
      <c r="AY161" s="208">
        <f t="shared" si="172"/>
        <v>1.1013536248688459E-3</v>
      </c>
      <c r="AZ161">
        <f t="shared" si="173"/>
        <v>4.547496021383139E-3</v>
      </c>
      <c r="BA161" s="22">
        <v>150</v>
      </c>
      <c r="BB161" s="4">
        <f t="shared" ref="BB161:BC161" si="326">BB160</f>
        <v>0</v>
      </c>
      <c r="BC161" s="80">
        <f t="shared" si="326"/>
        <v>1656</v>
      </c>
      <c r="BD161" s="80">
        <f t="shared" si="174"/>
        <v>-1104</v>
      </c>
      <c r="BE161" s="4">
        <f t="shared" si="146"/>
        <v>2760</v>
      </c>
      <c r="BF161" s="23">
        <f t="shared" si="175"/>
        <v>-1.0180183205071762E-2</v>
      </c>
      <c r="BG161" s="208">
        <f t="shared" si="176"/>
        <v>1.0180183205071762E-2</v>
      </c>
      <c r="BH161">
        <f t="shared" si="177"/>
        <v>9.8134745159562595E-3</v>
      </c>
      <c r="BI161" s="22">
        <v>150</v>
      </c>
      <c r="BJ161" s="4">
        <f t="shared" ref="BJ161:BK161" si="327">BJ160</f>
        <v>0</v>
      </c>
      <c r="BK161" s="80">
        <f t="shared" si="327"/>
        <v>444</v>
      </c>
      <c r="BL161" s="80">
        <f t="shared" si="178"/>
        <v>-296</v>
      </c>
      <c r="BM161" s="4">
        <f t="shared" si="147"/>
        <v>740</v>
      </c>
      <c r="BN161" s="23">
        <f t="shared" si="179"/>
        <v>-1.3430784778310141E-3</v>
      </c>
      <c r="BO161" s="208">
        <f t="shared" si="180"/>
        <v>1.3430784778310141E-3</v>
      </c>
      <c r="BP161">
        <f t="shared" si="181"/>
        <v>2.6311489644230551E-3</v>
      </c>
    </row>
    <row r="162" spans="3:68">
      <c r="C162" s="4"/>
      <c r="D162" s="22">
        <v>155</v>
      </c>
      <c r="E162" s="4">
        <f t="shared" si="182"/>
        <v>1856.4102564102564</v>
      </c>
      <c r="F162" s="80">
        <f t="shared" si="183"/>
        <v>5857</v>
      </c>
      <c r="G162" s="80">
        <f t="shared" si="148"/>
        <v>-485.07857733664196</v>
      </c>
      <c r="H162" s="4">
        <f t="shared" si="149"/>
        <v>8198.4888337468983</v>
      </c>
      <c r="I162" s="4">
        <f t="shared" si="150"/>
        <v>2.6699253700402568E-2</v>
      </c>
      <c r="J162" s="4">
        <f t="shared" si="151"/>
        <v>26.699253700402569</v>
      </c>
      <c r="K162" s="23">
        <f t="shared" si="152"/>
        <v>2.6699253700402568E-2</v>
      </c>
      <c r="L162">
        <f t="shared" si="153"/>
        <v>3.3353513407171638E-2</v>
      </c>
      <c r="M162" s="22">
        <v>155</v>
      </c>
      <c r="N162" s="4">
        <f t="shared" si="184"/>
        <v>1925.7731958762888</v>
      </c>
      <c r="O162" s="80">
        <f t="shared" si="185"/>
        <v>4393</v>
      </c>
      <c r="P162" s="80">
        <f t="shared" si="154"/>
        <v>582.50083139341587</v>
      </c>
      <c r="Q162" s="4">
        <f t="shared" si="141"/>
        <v>5736.2723644828729</v>
      </c>
      <c r="R162" s="4">
        <f t="shared" si="155"/>
        <v>2.6714094167636232E-2</v>
      </c>
      <c r="S162" s="208">
        <f t="shared" si="156"/>
        <v>2.6714094167636232E-2</v>
      </c>
      <c r="T162">
        <f t="shared" si="157"/>
        <v>2.4360290233154426E-2</v>
      </c>
      <c r="U162" s="22">
        <v>155</v>
      </c>
      <c r="V162" s="4">
        <f t="shared" si="267"/>
        <v>1455.2845528455284</v>
      </c>
      <c r="W162" s="80">
        <f t="shared" si="267"/>
        <v>8200</v>
      </c>
      <c r="X162" s="80">
        <f t="shared" si="158"/>
        <v>-2708.3661159192243</v>
      </c>
      <c r="Y162" s="4">
        <f t="shared" si="142"/>
        <v>12363.650668764752</v>
      </c>
      <c r="Z162" s="23">
        <f t="shared" si="159"/>
        <v>-5.4412154698949061E-3</v>
      </c>
      <c r="AA162" s="208">
        <f t="shared" si="160"/>
        <v>5.4412154698949061E-3</v>
      </c>
      <c r="AB162">
        <f t="shared" si="161"/>
        <v>4.810331023731633E-2</v>
      </c>
      <c r="AC162" s="22">
        <v>155</v>
      </c>
      <c r="AD162" s="4">
        <f t="shared" ref="AD162:AE162" si="328">AD161</f>
        <v>2863.9999999999995</v>
      </c>
      <c r="AE162" s="80">
        <f t="shared" si="328"/>
        <v>1076</v>
      </c>
      <c r="AF162" s="80">
        <f t="shared" si="162"/>
        <v>4387.0967741935474</v>
      </c>
      <c r="AG162" s="4">
        <f t="shared" si="143"/>
        <v>-447.09677419354801</v>
      </c>
      <c r="AH162" s="23">
        <f t="shared" si="163"/>
        <v>-1.6932192338488944E-3</v>
      </c>
      <c r="AI162" s="208">
        <f t="shared" si="164"/>
        <v>1.6932192338488944E-3</v>
      </c>
      <c r="AJ162">
        <f t="shared" si="165"/>
        <v>3.0232366173660852E-3</v>
      </c>
      <c r="AK162" s="22">
        <v>155</v>
      </c>
      <c r="AL162" s="4">
        <f t="shared" ref="AL162:AM162" si="329">AL161</f>
        <v>885</v>
      </c>
      <c r="AM162" s="80">
        <f t="shared" si="329"/>
        <v>405</v>
      </c>
      <c r="AN162" s="80">
        <f t="shared" si="166"/>
        <v>1308.8709677419356</v>
      </c>
      <c r="AO162" s="4">
        <f t="shared" si="144"/>
        <v>-18.870967741935484</v>
      </c>
      <c r="AP162" s="23">
        <f t="shared" si="167"/>
        <v>1.3238002845432414E-3</v>
      </c>
      <c r="AQ162" s="208">
        <f t="shared" si="168"/>
        <v>1.3238002845432414E-3</v>
      </c>
      <c r="AR162">
        <f t="shared" si="169"/>
        <v>1.3753827226488488E-3</v>
      </c>
      <c r="AS162" s="22">
        <v>155</v>
      </c>
      <c r="AT162" s="4">
        <f t="shared" ref="AT162:AU162" si="330">AT161</f>
        <v>141.33333333333334</v>
      </c>
      <c r="AU162" s="80">
        <f t="shared" si="330"/>
        <v>795</v>
      </c>
      <c r="AV162" s="80">
        <f t="shared" si="170"/>
        <v>-262.15053763440858</v>
      </c>
      <c r="AW162" s="4">
        <f t="shared" si="145"/>
        <v>1198.483870967742</v>
      </c>
      <c r="AX162" s="23">
        <f t="shared" si="171"/>
        <v>1.1919814797119912E-3</v>
      </c>
      <c r="AY162" s="208">
        <f t="shared" si="172"/>
        <v>1.1919814797119912E-3</v>
      </c>
      <c r="AZ162">
        <f t="shared" si="173"/>
        <v>4.6633771808412368E-3</v>
      </c>
      <c r="BA162" s="22">
        <v>155</v>
      </c>
      <c r="BB162" s="4">
        <f t="shared" ref="BB162:BC162" si="331">BB161</f>
        <v>0</v>
      </c>
      <c r="BC162" s="80">
        <f t="shared" si="331"/>
        <v>1656</v>
      </c>
      <c r="BD162" s="80">
        <f t="shared" si="174"/>
        <v>-1068.3870967741937</v>
      </c>
      <c r="BE162" s="4">
        <f t="shared" si="146"/>
        <v>2724.3870967741937</v>
      </c>
      <c r="BF162" s="23">
        <f t="shared" si="175"/>
        <v>-1.039563649572291E-2</v>
      </c>
      <c r="BG162" s="208">
        <f t="shared" si="176"/>
        <v>1.039563649572291E-2</v>
      </c>
      <c r="BH162">
        <f t="shared" si="177"/>
        <v>1.0076126908929835E-2</v>
      </c>
      <c r="BI162" s="22">
        <v>155</v>
      </c>
      <c r="BJ162" s="4">
        <f t="shared" ref="BJ162:BK162" si="332">BJ161</f>
        <v>0</v>
      </c>
      <c r="BK162" s="80">
        <f t="shared" si="332"/>
        <v>444</v>
      </c>
      <c r="BL162" s="80">
        <f t="shared" si="178"/>
        <v>-286.45161290322585</v>
      </c>
      <c r="BM162" s="4">
        <f t="shared" si="147"/>
        <v>730.45161290322585</v>
      </c>
      <c r="BN162" s="23">
        <f t="shared" si="179"/>
        <v>-1.4008449398171916E-3</v>
      </c>
      <c r="BO162" s="208">
        <f t="shared" si="180"/>
        <v>1.4008449398171916E-3</v>
      </c>
      <c r="BP162">
        <f t="shared" si="181"/>
        <v>2.7015702581913333E-3</v>
      </c>
    </row>
    <row r="163" spans="3:68">
      <c r="C163" s="4"/>
      <c r="D163" s="22">
        <v>160</v>
      </c>
      <c r="E163" s="4">
        <f t="shared" si="182"/>
        <v>1856.4102564102564</v>
      </c>
      <c r="F163" s="80">
        <f t="shared" si="183"/>
        <v>5857</v>
      </c>
      <c r="G163" s="80">
        <f t="shared" si="148"/>
        <v>-411.90705128205127</v>
      </c>
      <c r="H163" s="4">
        <f t="shared" si="149"/>
        <v>8125.3173076923076</v>
      </c>
      <c r="I163" s="4">
        <f t="shared" si="150"/>
        <v>2.8531760004069848E-2</v>
      </c>
      <c r="J163" s="4">
        <f t="shared" si="151"/>
        <v>28.531760004069849</v>
      </c>
      <c r="K163" s="23">
        <f t="shared" si="152"/>
        <v>2.8531760004069848E-2</v>
      </c>
      <c r="L163">
        <f t="shared" si="153"/>
        <v>3.4162739800625598E-2</v>
      </c>
      <c r="M163" s="22">
        <v>160</v>
      </c>
      <c r="N163" s="4">
        <f t="shared" si="184"/>
        <v>1925.7731958762888</v>
      </c>
      <c r="O163" s="80">
        <f t="shared" si="185"/>
        <v>4393</v>
      </c>
      <c r="P163" s="80">
        <f t="shared" si="154"/>
        <v>624.47809278350542</v>
      </c>
      <c r="Q163" s="4">
        <f t="shared" si="141"/>
        <v>5694.2951030927834</v>
      </c>
      <c r="R163" s="4">
        <f t="shared" si="155"/>
        <v>2.7143997564559132E-2</v>
      </c>
      <c r="S163" s="208">
        <f t="shared" si="156"/>
        <v>2.7143997564559132E-2</v>
      </c>
      <c r="T163">
        <f t="shared" si="157"/>
        <v>2.4926205483264553E-2</v>
      </c>
      <c r="U163" s="22">
        <v>160</v>
      </c>
      <c r="V163" s="4">
        <f t="shared" si="267"/>
        <v>1455.2845528455284</v>
      </c>
      <c r="W163" s="80">
        <f t="shared" si="267"/>
        <v>8200</v>
      </c>
      <c r="X163" s="80">
        <f t="shared" si="158"/>
        <v>-2578.2520325203268</v>
      </c>
      <c r="Y163" s="4">
        <f t="shared" si="142"/>
        <v>12233.536585365855</v>
      </c>
      <c r="Z163" s="23">
        <f t="shared" si="159"/>
        <v>-4.4838400481657312E-3</v>
      </c>
      <c r="AA163" s="208">
        <f t="shared" si="160"/>
        <v>4.4838400481657312E-3</v>
      </c>
      <c r="AB163">
        <f t="shared" si="161"/>
        <v>4.9324255935543279E-2</v>
      </c>
      <c r="AC163" s="22">
        <v>160</v>
      </c>
      <c r="AD163" s="4">
        <f t="shared" ref="AD163:AE163" si="333">AD162</f>
        <v>2863.9999999999995</v>
      </c>
      <c r="AE163" s="80">
        <f t="shared" si="333"/>
        <v>1076</v>
      </c>
      <c r="AF163" s="80">
        <f t="shared" si="162"/>
        <v>4339.4999999999991</v>
      </c>
      <c r="AG163" s="4">
        <f t="shared" si="143"/>
        <v>-399.49999999999966</v>
      </c>
      <c r="AH163" s="23">
        <f t="shared" si="163"/>
        <v>-1.7785217401833477E-3</v>
      </c>
      <c r="AI163" s="208">
        <f t="shared" si="164"/>
        <v>1.7785217401833477E-3</v>
      </c>
      <c r="AJ163">
        <f t="shared" si="165"/>
        <v>2.9777832139008141E-3</v>
      </c>
      <c r="AK163" s="22">
        <v>160</v>
      </c>
      <c r="AL163" s="4">
        <f t="shared" ref="AL163:AM163" si="334">AL162</f>
        <v>885</v>
      </c>
      <c r="AM163" s="80">
        <f t="shared" si="334"/>
        <v>405</v>
      </c>
      <c r="AN163" s="80">
        <f t="shared" si="166"/>
        <v>1295.625</v>
      </c>
      <c r="AO163" s="4">
        <f t="shared" si="144"/>
        <v>-5.625</v>
      </c>
      <c r="AP163" s="23">
        <f t="shared" si="167"/>
        <v>1.307069095567307E-3</v>
      </c>
      <c r="AQ163" s="208">
        <f t="shared" si="168"/>
        <v>1.307069095567307E-3</v>
      </c>
      <c r="AR163">
        <f t="shared" si="169"/>
        <v>1.3731233053664435E-3</v>
      </c>
      <c r="AS163" s="22">
        <v>160</v>
      </c>
      <c r="AT163" s="4">
        <f t="shared" ref="AT163:AU163" si="335">AT162</f>
        <v>141.33333333333334</v>
      </c>
      <c r="AU163" s="80">
        <f t="shared" si="335"/>
        <v>795</v>
      </c>
      <c r="AV163" s="80">
        <f t="shared" si="170"/>
        <v>-249.54166666666666</v>
      </c>
      <c r="AW163" s="4">
        <f t="shared" si="145"/>
        <v>1185.875</v>
      </c>
      <c r="AX163" s="23">
        <f t="shared" si="171"/>
        <v>1.2851400710758832E-3</v>
      </c>
      <c r="AY163" s="208">
        <f t="shared" si="172"/>
        <v>1.2851400710758832E-3</v>
      </c>
      <c r="AZ163">
        <f t="shared" si="173"/>
        <v>4.7817307570564025E-3</v>
      </c>
      <c r="BA163" s="22">
        <v>160</v>
      </c>
      <c r="BB163" s="4">
        <f t="shared" ref="BB163:BC163" si="336">BB162</f>
        <v>0</v>
      </c>
      <c r="BC163" s="80">
        <f t="shared" si="336"/>
        <v>1656</v>
      </c>
      <c r="BD163" s="80">
        <f t="shared" si="174"/>
        <v>-1035</v>
      </c>
      <c r="BE163" s="4">
        <f t="shared" si="146"/>
        <v>2691</v>
      </c>
      <c r="BF163" s="23">
        <f t="shared" si="175"/>
        <v>-1.0615532122263772E-2</v>
      </c>
      <c r="BG163" s="208">
        <f t="shared" si="176"/>
        <v>1.0615532122263772E-2</v>
      </c>
      <c r="BH163">
        <f t="shared" si="177"/>
        <v>1.0345310968672868E-2</v>
      </c>
      <c r="BI163" s="22">
        <v>160</v>
      </c>
      <c r="BJ163" s="4">
        <f t="shared" ref="BJ163:BK163" si="337">BJ162</f>
        <v>0</v>
      </c>
      <c r="BK163" s="80">
        <f t="shared" si="337"/>
        <v>444</v>
      </c>
      <c r="BL163" s="80">
        <f t="shared" si="178"/>
        <v>-277.5</v>
      </c>
      <c r="BM163" s="4">
        <f t="shared" si="147"/>
        <v>721.5</v>
      </c>
      <c r="BN163" s="23">
        <f t="shared" si="179"/>
        <v>-1.4598024628752488E-3</v>
      </c>
      <c r="BO163" s="208">
        <f t="shared" si="180"/>
        <v>1.4598024628752488E-3</v>
      </c>
      <c r="BP163">
        <f t="shared" si="181"/>
        <v>2.7737427959485224E-3</v>
      </c>
    </row>
    <row r="164" spans="3:68">
      <c r="C164" s="4"/>
      <c r="D164" s="22">
        <v>165</v>
      </c>
      <c r="E164" s="4">
        <f t="shared" si="182"/>
        <v>1856.4102564102564</v>
      </c>
      <c r="F164" s="80">
        <f t="shared" si="183"/>
        <v>5857</v>
      </c>
      <c r="G164" s="80">
        <f t="shared" si="148"/>
        <v>-343.17016317016305</v>
      </c>
      <c r="H164" s="4">
        <f t="shared" si="149"/>
        <v>8056.5804195804194</v>
      </c>
      <c r="I164" s="4">
        <f t="shared" si="150"/>
        <v>3.0411301870741852E-2</v>
      </c>
      <c r="J164" s="4">
        <f t="shared" si="151"/>
        <v>30.411301870741852</v>
      </c>
      <c r="K164" s="23">
        <f t="shared" si="152"/>
        <v>3.0411301870741852E-2</v>
      </c>
      <c r="L164">
        <f t="shared" si="153"/>
        <v>3.4985939492826322E-2</v>
      </c>
      <c r="M164" s="22">
        <v>165</v>
      </c>
      <c r="N164" s="4">
        <f t="shared" si="184"/>
        <v>1925.7731958762888</v>
      </c>
      <c r="O164" s="80">
        <f t="shared" si="185"/>
        <v>4393</v>
      </c>
      <c r="P164" s="80">
        <f t="shared" si="154"/>
        <v>663.91127772571053</v>
      </c>
      <c r="Q164" s="4">
        <f t="shared" ref="Q164:Q195" si="338">(-N164*(E$118)+O164*(M164+(E$119)))/(M164)</f>
        <v>5654.8619181505783</v>
      </c>
      <c r="R164" s="4">
        <f t="shared" si="155"/>
        <v>2.7570187427311169E-2</v>
      </c>
      <c r="S164" s="208">
        <f t="shared" si="156"/>
        <v>2.7570187427311169E-2</v>
      </c>
      <c r="T164">
        <f t="shared" si="157"/>
        <v>2.5500171614100186E-2</v>
      </c>
      <c r="U164" s="22">
        <v>165</v>
      </c>
      <c r="V164" s="4">
        <f t="shared" si="267"/>
        <v>1455.2845528455284</v>
      </c>
      <c r="W164" s="80">
        <f t="shared" si="267"/>
        <v>8200</v>
      </c>
      <c r="X164" s="80">
        <f t="shared" si="158"/>
        <v>-2456.0236511456033</v>
      </c>
      <c r="Y164" s="4">
        <f t="shared" ref="Y164:Y195" si="339">(-V164*(E$118)+W164*(U164+(E$119)))/(U164)</f>
        <v>12111.308203991131</v>
      </c>
      <c r="Z164" s="23">
        <f t="shared" si="159"/>
        <v>-3.4992725268170287E-3</v>
      </c>
      <c r="AA164" s="208">
        <f t="shared" si="160"/>
        <v>3.4992725268170287E-3</v>
      </c>
      <c r="AB164">
        <f t="shared" si="161"/>
        <v>5.0569974772293871E-2</v>
      </c>
      <c r="AC164" s="22">
        <v>165</v>
      </c>
      <c r="AD164" s="4">
        <f t="shared" ref="AD164:AE164" si="340">AD163</f>
        <v>2863.9999999999995</v>
      </c>
      <c r="AE164" s="80">
        <f t="shared" si="340"/>
        <v>1076</v>
      </c>
      <c r="AF164" s="80">
        <f t="shared" si="162"/>
        <v>4294.7878787878781</v>
      </c>
      <c r="AG164" s="4">
        <f t="shared" ref="AG164:AG195" si="341">(-AD164*(E$118)+AE164*(AC164+(E$119)))/(AC164)</f>
        <v>-354.78787878787841</v>
      </c>
      <c r="AH164" s="23">
        <f t="shared" si="163"/>
        <v>-1.8839864425003443E-3</v>
      </c>
      <c r="AI164" s="208">
        <f t="shared" si="164"/>
        <v>1.8839864425003443E-3</v>
      </c>
      <c r="AJ164">
        <f t="shared" si="165"/>
        <v>2.9234042622683413E-3</v>
      </c>
      <c r="AK164" s="22">
        <v>165</v>
      </c>
      <c r="AL164" s="4">
        <f t="shared" ref="AL164:AM164" si="342">AL163</f>
        <v>885</v>
      </c>
      <c r="AM164" s="80">
        <f t="shared" si="342"/>
        <v>405</v>
      </c>
      <c r="AN164" s="80">
        <f t="shared" si="166"/>
        <v>1283.1818181818182</v>
      </c>
      <c r="AO164" s="4">
        <f t="shared" ref="AO164:AO195" si="343">(-AL164*(E$118)+AM164*(AK164+(E$119)))/(AK164)</f>
        <v>6.8181818181818183</v>
      </c>
      <c r="AP164" s="23">
        <f t="shared" si="167"/>
        <v>1.2843021241325206E-3</v>
      </c>
      <c r="AQ164" s="208">
        <f t="shared" si="168"/>
        <v>1.2843021241325206E-3</v>
      </c>
      <c r="AR164">
        <f t="shared" si="169"/>
        <v>1.3683834877076314E-3</v>
      </c>
      <c r="AS164" s="22">
        <v>165</v>
      </c>
      <c r="AT164" s="4">
        <f t="shared" ref="AT164:AU164" si="344">AT163</f>
        <v>141.33333333333334</v>
      </c>
      <c r="AU164" s="80">
        <f t="shared" si="344"/>
        <v>795</v>
      </c>
      <c r="AV164" s="80">
        <f t="shared" si="170"/>
        <v>-237.69696969696966</v>
      </c>
      <c r="AW164" s="4">
        <f t="shared" ref="AW164:AW195" si="345">(-AT164*(E$118)+AU164*(AS164+(E$119)))/(AS164)</f>
        <v>1174.030303030303</v>
      </c>
      <c r="AX164" s="23">
        <f t="shared" si="171"/>
        <v>1.380943139927746E-3</v>
      </c>
      <c r="AY164" s="208">
        <f t="shared" si="172"/>
        <v>1.380943139927746E-3</v>
      </c>
      <c r="AZ164">
        <f t="shared" si="173"/>
        <v>4.9024850181702611E-3</v>
      </c>
      <c r="BA164" s="22">
        <v>165</v>
      </c>
      <c r="BB164" s="4">
        <f t="shared" ref="BB164:BC164" si="346">BB163</f>
        <v>0</v>
      </c>
      <c r="BC164" s="80">
        <f t="shared" si="346"/>
        <v>1656</v>
      </c>
      <c r="BD164" s="80">
        <f t="shared" si="174"/>
        <v>-1003.6363636363635</v>
      </c>
      <c r="BE164" s="4">
        <f t="shared" ref="BE164:BE195" si="347">(-BB164*(E$118)+BC164*(BA164+(E$119)))/(BA164)</f>
        <v>2659.6363636363635</v>
      </c>
      <c r="BF164" s="23">
        <f t="shared" si="175"/>
        <v>-1.0839870084694348E-2</v>
      </c>
      <c r="BG164" s="208">
        <f t="shared" si="176"/>
        <v>1.0839870084694348E-2</v>
      </c>
      <c r="BH164">
        <f t="shared" si="177"/>
        <v>1.0620836756014468E-2</v>
      </c>
      <c r="BI164" s="22">
        <v>165</v>
      </c>
      <c r="BJ164" s="4">
        <f t="shared" ref="BJ164:BK164" si="348">BJ163</f>
        <v>0</v>
      </c>
      <c r="BK164" s="80">
        <f t="shared" si="348"/>
        <v>444</v>
      </c>
      <c r="BL164" s="80">
        <f t="shared" si="178"/>
        <v>-269.09090909090912</v>
      </c>
      <c r="BM164" s="4">
        <f t="shared" ref="BM164:BM195" si="349">(-BJ164*(E$118)+BK164*(BI164+(E$119)))/(BI164)</f>
        <v>713.09090909090912</v>
      </c>
      <c r="BN164" s="23">
        <f t="shared" si="179"/>
        <v>-1.5199510470051863E-3</v>
      </c>
      <c r="BO164" s="208">
        <f t="shared" si="180"/>
        <v>1.5199510470051863E-3</v>
      </c>
      <c r="BP164">
        <f t="shared" si="181"/>
        <v>2.8476156519748946E-3</v>
      </c>
    </row>
    <row r="165" spans="3:68">
      <c r="C165" s="4"/>
      <c r="D165" s="22">
        <v>170</v>
      </c>
      <c r="E165" s="4">
        <f t="shared" si="182"/>
        <v>1856.4102564102564</v>
      </c>
      <c r="F165" s="80">
        <f t="shared" si="183"/>
        <v>5857</v>
      </c>
      <c r="G165" s="80">
        <f t="shared" si="148"/>
        <v>-278.47662141779847</v>
      </c>
      <c r="H165" s="4">
        <f t="shared" si="149"/>
        <v>7991.8868778280548</v>
      </c>
      <c r="I165" s="4">
        <f t="shared" si="150"/>
        <v>3.2339373285546841E-2</v>
      </c>
      <c r="J165" s="4">
        <f t="shared" si="151"/>
        <v>32.339373285546841</v>
      </c>
      <c r="K165" s="23">
        <f t="shared" si="152"/>
        <v>3.2339373285546841E-2</v>
      </c>
      <c r="L165">
        <f t="shared" si="153"/>
        <v>3.5822745184277881E-2</v>
      </c>
      <c r="M165" s="22">
        <v>170</v>
      </c>
      <c r="N165" s="4">
        <f t="shared" si="184"/>
        <v>1925.7731958762888</v>
      </c>
      <c r="O165" s="80">
        <f t="shared" si="185"/>
        <v>4393</v>
      </c>
      <c r="P165" s="80">
        <f t="shared" si="154"/>
        <v>701.02486355366909</v>
      </c>
      <c r="Q165" s="4">
        <f t="shared" si="338"/>
        <v>5617.7483323226197</v>
      </c>
      <c r="R165" s="4">
        <f t="shared" si="155"/>
        <v>2.7992663755892332E-2</v>
      </c>
      <c r="S165" s="208">
        <f t="shared" si="156"/>
        <v>2.7992663755892332E-2</v>
      </c>
      <c r="T165">
        <f t="shared" si="157"/>
        <v>2.6081977912180514E-2</v>
      </c>
      <c r="U165" s="22">
        <v>170</v>
      </c>
      <c r="V165" s="4">
        <f t="shared" si="267"/>
        <v>1455.2845528455284</v>
      </c>
      <c r="W165" s="80">
        <f t="shared" si="267"/>
        <v>8200</v>
      </c>
      <c r="X165" s="80">
        <f t="shared" si="158"/>
        <v>-2340.9851745576279</v>
      </c>
      <c r="Y165" s="4">
        <f t="shared" si="339"/>
        <v>11996.269727403156</v>
      </c>
      <c r="Z165" s="23">
        <f t="shared" si="159"/>
        <v>-2.4863417350519373E-3</v>
      </c>
      <c r="AA165" s="208">
        <f t="shared" si="160"/>
        <v>2.4863417350519373E-3</v>
      </c>
      <c r="AB165">
        <f t="shared" si="161"/>
        <v>5.1839813613216268E-2</v>
      </c>
      <c r="AC165" s="22">
        <v>170</v>
      </c>
      <c r="AD165" s="4">
        <f t="shared" ref="AD165:AE165" si="350">AD164</f>
        <v>2863.9999999999995</v>
      </c>
      <c r="AE165" s="80">
        <f t="shared" si="350"/>
        <v>1076</v>
      </c>
      <c r="AF165" s="80">
        <f t="shared" si="162"/>
        <v>4252.7058823529405</v>
      </c>
      <c r="AG165" s="4">
        <f t="shared" si="341"/>
        <v>-312.70588235294082</v>
      </c>
      <c r="AH165" s="23">
        <f t="shared" si="163"/>
        <v>-2.0096133407998804E-3</v>
      </c>
      <c r="AI165" s="208">
        <f t="shared" si="164"/>
        <v>2.0096133407998804E-3</v>
      </c>
      <c r="AJ165">
        <f t="shared" si="165"/>
        <v>2.8603386842475584E-3</v>
      </c>
      <c r="AK165" s="22">
        <v>170</v>
      </c>
      <c r="AL165" s="4">
        <f t="shared" ref="AL165:AM165" si="351">AL164</f>
        <v>885</v>
      </c>
      <c r="AM165" s="80">
        <f t="shared" si="351"/>
        <v>405</v>
      </c>
      <c r="AN165" s="80">
        <f t="shared" si="166"/>
        <v>1271.4705882352941</v>
      </c>
      <c r="AO165" s="4">
        <f t="shared" si="343"/>
        <v>18.529411764705884</v>
      </c>
      <c r="AP165" s="23">
        <f t="shared" si="167"/>
        <v>1.2554993702388825E-3</v>
      </c>
      <c r="AQ165" s="208">
        <f t="shared" si="168"/>
        <v>1.2554993702388825E-3</v>
      </c>
      <c r="AR165">
        <f t="shared" si="169"/>
        <v>1.361229760526674E-3</v>
      </c>
      <c r="AS165" s="22">
        <v>170</v>
      </c>
      <c r="AT165" s="4">
        <f t="shared" ref="AT165:AU165" si="352">AT164</f>
        <v>141.33333333333334</v>
      </c>
      <c r="AU165" s="80">
        <f t="shared" si="352"/>
        <v>795</v>
      </c>
      <c r="AV165" s="80">
        <f t="shared" si="170"/>
        <v>-226.54901960784323</v>
      </c>
      <c r="AW165" s="4">
        <f t="shared" si="345"/>
        <v>1162.8823529411766</v>
      </c>
      <c r="AX165" s="23">
        <f t="shared" si="171"/>
        <v>1.4795044272348033E-3</v>
      </c>
      <c r="AY165" s="208">
        <f t="shared" si="172"/>
        <v>1.4795044272348033E-3</v>
      </c>
      <c r="AZ165">
        <f t="shared" si="173"/>
        <v>5.0255766713665981E-3</v>
      </c>
      <c r="BA165" s="22">
        <v>170</v>
      </c>
      <c r="BB165" s="4">
        <f t="shared" ref="BB165:BC165" si="353">BB164</f>
        <v>0</v>
      </c>
      <c r="BC165" s="80">
        <f t="shared" si="353"/>
        <v>1656</v>
      </c>
      <c r="BD165" s="80">
        <f t="shared" si="174"/>
        <v>-974.11764705882342</v>
      </c>
      <c r="BE165" s="4">
        <f t="shared" si="347"/>
        <v>2630.1176470588234</v>
      </c>
      <c r="BF165" s="23">
        <f t="shared" si="175"/>
        <v>-1.1068650383014638E-2</v>
      </c>
      <c r="BG165" s="208">
        <f t="shared" si="176"/>
        <v>1.1068650383014638E-2</v>
      </c>
      <c r="BH165">
        <f t="shared" si="177"/>
        <v>1.090253667756857E-2</v>
      </c>
      <c r="BI165" s="22">
        <v>170</v>
      </c>
      <c r="BJ165" s="4">
        <f t="shared" ref="BJ165:BK165" si="354">BJ164</f>
        <v>0</v>
      </c>
      <c r="BK165" s="80">
        <f t="shared" si="354"/>
        <v>444</v>
      </c>
      <c r="BL165" s="80">
        <f t="shared" si="178"/>
        <v>-261.17647058823525</v>
      </c>
      <c r="BM165" s="4">
        <f t="shared" si="349"/>
        <v>705.17647058823525</v>
      </c>
      <c r="BN165" s="23">
        <f t="shared" si="179"/>
        <v>-1.5812906922070028E-3</v>
      </c>
      <c r="BO165" s="208">
        <f t="shared" si="180"/>
        <v>1.5812906922070028E-3</v>
      </c>
      <c r="BP165">
        <f t="shared" si="181"/>
        <v>2.9231438918118631E-3</v>
      </c>
    </row>
    <row r="166" spans="3:68">
      <c r="C166" s="4"/>
      <c r="D166" s="22">
        <v>175</v>
      </c>
      <c r="E166" s="4">
        <f t="shared" si="182"/>
        <v>1856.4102564102564</v>
      </c>
      <c r="F166" s="80">
        <f t="shared" si="183"/>
        <v>5857</v>
      </c>
      <c r="G166" s="80">
        <f t="shared" si="148"/>
        <v>-217.47985347985332</v>
      </c>
      <c r="H166" s="4">
        <f t="shared" si="149"/>
        <v>7930.8901098901097</v>
      </c>
      <c r="I166" s="4">
        <f t="shared" si="150"/>
        <v>3.4317468233613105E-2</v>
      </c>
      <c r="J166" s="4">
        <f t="shared" si="151"/>
        <v>34.317468233613106</v>
      </c>
      <c r="K166" s="23">
        <f t="shared" si="152"/>
        <v>3.4317468233613105E-2</v>
      </c>
      <c r="L166">
        <f t="shared" si="153"/>
        <v>3.6672831552569576E-2</v>
      </c>
      <c r="M166" s="22">
        <v>175</v>
      </c>
      <c r="N166" s="4">
        <f t="shared" si="184"/>
        <v>1925.7731958762888</v>
      </c>
      <c r="O166" s="80">
        <f t="shared" si="185"/>
        <v>4393</v>
      </c>
      <c r="P166" s="80">
        <f t="shared" si="154"/>
        <v>736.01767304860095</v>
      </c>
      <c r="Q166" s="4">
        <f t="shared" si="338"/>
        <v>5582.7555228276879</v>
      </c>
      <c r="R166" s="4">
        <f t="shared" si="155"/>
        <v>2.8411426550302619E-2</v>
      </c>
      <c r="S166" s="208">
        <f t="shared" si="156"/>
        <v>2.8411426550302619E-2</v>
      </c>
      <c r="T166">
        <f t="shared" si="157"/>
        <v>2.6671437745565438E-2</v>
      </c>
      <c r="U166" s="22">
        <v>175</v>
      </c>
      <c r="V166" s="4">
        <f t="shared" ref="V166:W181" si="355">V165</f>
        <v>1455.2845528455284</v>
      </c>
      <c r="W166" s="80">
        <f t="shared" si="355"/>
        <v>8200</v>
      </c>
      <c r="X166" s="80">
        <f t="shared" si="158"/>
        <v>-2232.5203252032525</v>
      </c>
      <c r="Y166" s="4">
        <f t="shared" si="339"/>
        <v>11887.804878048781</v>
      </c>
      <c r="Z166" s="23">
        <f t="shared" si="159"/>
        <v>-1.4438765020735841E-3</v>
      </c>
      <c r="AA166" s="208">
        <f t="shared" si="160"/>
        <v>1.4438765020735841E-3</v>
      </c>
      <c r="AB166">
        <f t="shared" si="161"/>
        <v>5.3133193967884504E-2</v>
      </c>
      <c r="AC166" s="22">
        <v>175</v>
      </c>
      <c r="AD166" s="4">
        <f t="shared" ref="AD166:AE166" si="356">AD165</f>
        <v>2863.9999999999995</v>
      </c>
      <c r="AE166" s="80">
        <f t="shared" si="356"/>
        <v>1076</v>
      </c>
      <c r="AF166" s="80">
        <f t="shared" si="162"/>
        <v>4213.028571428571</v>
      </c>
      <c r="AG166" s="4">
        <f t="shared" si="341"/>
        <v>-273.02857142857107</v>
      </c>
      <c r="AH166" s="23">
        <f t="shared" si="163"/>
        <v>-2.1554024350819738E-3</v>
      </c>
      <c r="AI166" s="208">
        <f t="shared" si="164"/>
        <v>2.1554024350819738E-3</v>
      </c>
      <c r="AJ166">
        <f t="shared" si="165"/>
        <v>2.788798096271201E-3</v>
      </c>
      <c r="AK166" s="22">
        <v>175</v>
      </c>
      <c r="AL166" s="4">
        <f t="shared" ref="AL166:AM166" si="357">AL165</f>
        <v>885</v>
      </c>
      <c r="AM166" s="80">
        <f t="shared" si="357"/>
        <v>405</v>
      </c>
      <c r="AN166" s="80">
        <f t="shared" si="166"/>
        <v>1260.4285714285716</v>
      </c>
      <c r="AO166" s="4">
        <f t="shared" si="343"/>
        <v>29.571428571428573</v>
      </c>
      <c r="AP166" s="23">
        <f t="shared" si="167"/>
        <v>1.2206608338863926E-3</v>
      </c>
      <c r="AQ166" s="208">
        <f t="shared" si="168"/>
        <v>1.2206608338863926E-3</v>
      </c>
      <c r="AR166">
        <f t="shared" si="169"/>
        <v>1.3517210157230548E-3</v>
      </c>
      <c r="AS166" s="22">
        <v>175</v>
      </c>
      <c r="AT166" s="4">
        <f t="shared" ref="AT166:AU166" si="358">AT165</f>
        <v>141.33333333333334</v>
      </c>
      <c r="AU166" s="80">
        <f t="shared" si="358"/>
        <v>795</v>
      </c>
      <c r="AV166" s="80">
        <f t="shared" si="170"/>
        <v>-216.03809523809528</v>
      </c>
      <c r="AW166" s="4">
        <f t="shared" si="345"/>
        <v>1152.3714285714286</v>
      </c>
      <c r="AX166" s="23">
        <f t="shared" si="171"/>
        <v>1.580937673964283E-3</v>
      </c>
      <c r="AY166" s="208">
        <f t="shared" si="172"/>
        <v>1.580937673964283E-3</v>
      </c>
      <c r="AZ166">
        <f t="shared" si="173"/>
        <v>5.1509496572939052E-3</v>
      </c>
      <c r="BA166" s="22">
        <v>175</v>
      </c>
      <c r="BB166" s="4">
        <f t="shared" ref="BB166:BC166" si="359">BB165</f>
        <v>0</v>
      </c>
      <c r="BC166" s="80">
        <f t="shared" si="359"/>
        <v>1656</v>
      </c>
      <c r="BD166" s="80">
        <f t="shared" si="174"/>
        <v>-946.28571428571422</v>
      </c>
      <c r="BE166" s="4">
        <f t="shared" si="347"/>
        <v>2602.2857142857142</v>
      </c>
      <c r="BF166" s="23">
        <f t="shared" si="175"/>
        <v>-1.1301873017224646E-2</v>
      </c>
      <c r="BG166" s="208">
        <f t="shared" si="176"/>
        <v>1.1301873017224646E-2</v>
      </c>
      <c r="BH166">
        <f t="shared" si="177"/>
        <v>1.119026229347893E-2</v>
      </c>
      <c r="BI166" s="22">
        <v>175</v>
      </c>
      <c r="BJ166" s="4">
        <f t="shared" ref="BJ166:BK166" si="360">BJ165</f>
        <v>0</v>
      </c>
      <c r="BK166" s="80">
        <f t="shared" si="360"/>
        <v>444</v>
      </c>
      <c r="BL166" s="80">
        <f t="shared" si="178"/>
        <v>-253.71428571428567</v>
      </c>
      <c r="BM166" s="4">
        <f t="shared" si="349"/>
        <v>697.71428571428567</v>
      </c>
      <c r="BN166" s="23">
        <f t="shared" si="179"/>
        <v>-1.6438213984806998E-3</v>
      </c>
      <c r="BO166" s="208">
        <f t="shared" si="180"/>
        <v>1.6438213984806998E-3</v>
      </c>
      <c r="BP166">
        <f t="shared" si="181"/>
        <v>3.0002877163675381E-3</v>
      </c>
    </row>
    <row r="167" spans="3:68">
      <c r="C167" s="4"/>
      <c r="D167" s="22">
        <v>180</v>
      </c>
      <c r="E167" s="4">
        <f t="shared" si="182"/>
        <v>1856.4102564102564</v>
      </c>
      <c r="F167" s="80">
        <f t="shared" si="183"/>
        <v>5857</v>
      </c>
      <c r="G167" s="80">
        <f t="shared" si="148"/>
        <v>-159.87179487179537</v>
      </c>
      <c r="H167" s="4">
        <f t="shared" si="149"/>
        <v>7873.2820512820517</v>
      </c>
      <c r="I167" s="4">
        <f t="shared" si="150"/>
        <v>3.6347080700068916E-2</v>
      </c>
      <c r="J167" s="4">
        <f t="shared" si="151"/>
        <v>36.347080700068915</v>
      </c>
      <c r="K167" s="23">
        <f t="shared" si="152"/>
        <v>3.6347080700068916E-2</v>
      </c>
      <c r="L167">
        <f t="shared" si="153"/>
        <v>3.7535909422225268E-2</v>
      </c>
      <c r="M167" s="22">
        <v>180</v>
      </c>
      <c r="N167" s="4">
        <f t="shared" si="184"/>
        <v>1925.7731958762888</v>
      </c>
      <c r="O167" s="80">
        <f t="shared" si="185"/>
        <v>4393</v>
      </c>
      <c r="P167" s="80">
        <f t="shared" si="154"/>
        <v>769.06643757159236</v>
      </c>
      <c r="Q167" s="4">
        <f t="shared" si="338"/>
        <v>5549.7067583046965</v>
      </c>
      <c r="R167" s="4">
        <f t="shared" si="155"/>
        <v>2.8826475810542037E-2</v>
      </c>
      <c r="S167" s="208">
        <f t="shared" si="156"/>
        <v>2.8826475810542037E-2</v>
      </c>
      <c r="T167">
        <f t="shared" si="157"/>
        <v>2.7268385219197073E-2</v>
      </c>
      <c r="U167" s="22">
        <v>180</v>
      </c>
      <c r="V167" s="4">
        <f t="shared" si="355"/>
        <v>1455.2845528455284</v>
      </c>
      <c r="W167" s="80">
        <f t="shared" si="355"/>
        <v>8200</v>
      </c>
      <c r="X167" s="80">
        <f t="shared" si="158"/>
        <v>-2130.0813008130071</v>
      </c>
      <c r="Y167" s="4">
        <f t="shared" si="339"/>
        <v>11785.365853658535</v>
      </c>
      <c r="Z167" s="23">
        <f t="shared" si="159"/>
        <v>-3.7070565708501718E-4</v>
      </c>
      <c r="AA167" s="208">
        <f t="shared" si="160"/>
        <v>3.7070565708501718E-4</v>
      </c>
      <c r="AB167">
        <f t="shared" si="161"/>
        <v>5.4449601622586587E-2</v>
      </c>
      <c r="AC167" s="22">
        <v>180</v>
      </c>
      <c r="AD167" s="4">
        <f t="shared" ref="AD167:AE167" si="361">AD166</f>
        <v>2863.9999999999995</v>
      </c>
      <c r="AE167" s="80">
        <f t="shared" si="361"/>
        <v>1076</v>
      </c>
      <c r="AF167" s="80">
        <f t="shared" si="162"/>
        <v>4175.5555555555547</v>
      </c>
      <c r="AG167" s="4">
        <f t="shared" si="341"/>
        <v>-235.55555555555523</v>
      </c>
      <c r="AH167" s="23">
        <f t="shared" si="163"/>
        <v>-2.3213537253465926E-3</v>
      </c>
      <c r="AI167" s="208">
        <f t="shared" si="164"/>
        <v>2.3213537253465926E-3</v>
      </c>
      <c r="AJ167">
        <f t="shared" si="165"/>
        <v>2.7089706018350438E-3</v>
      </c>
      <c r="AK167" s="22">
        <v>180</v>
      </c>
      <c r="AL167" s="4">
        <f t="shared" ref="AL167:AM167" si="362">AL166</f>
        <v>885</v>
      </c>
      <c r="AM167" s="80">
        <f t="shared" si="362"/>
        <v>405</v>
      </c>
      <c r="AN167" s="80">
        <f t="shared" si="166"/>
        <v>1250</v>
      </c>
      <c r="AO167" s="4">
        <f t="shared" si="343"/>
        <v>40</v>
      </c>
      <c r="AP167" s="23">
        <f t="shared" si="167"/>
        <v>1.1797865150750557E-3</v>
      </c>
      <c r="AQ167" s="208">
        <f t="shared" si="168"/>
        <v>1.1797865150750557E-3</v>
      </c>
      <c r="AR167">
        <f t="shared" si="169"/>
        <v>1.3399096016518776E-3</v>
      </c>
      <c r="AS167" s="22">
        <v>180</v>
      </c>
      <c r="AT167" s="4">
        <f t="shared" ref="AT167:AU167" si="363">AT166</f>
        <v>141.33333333333334</v>
      </c>
      <c r="AU167" s="80">
        <f t="shared" si="363"/>
        <v>795</v>
      </c>
      <c r="AV167" s="80">
        <f t="shared" si="170"/>
        <v>-206.111111111111</v>
      </c>
      <c r="AW167" s="4">
        <f t="shared" si="345"/>
        <v>1142.4444444444443</v>
      </c>
      <c r="AX167" s="23">
        <f t="shared" si="171"/>
        <v>1.6853566210834094E-3</v>
      </c>
      <c r="AY167" s="208">
        <f t="shared" si="172"/>
        <v>1.6853566210834094E-3</v>
      </c>
      <c r="AZ167">
        <f t="shared" si="173"/>
        <v>5.2785541454175092E-3</v>
      </c>
      <c r="BA167" s="22">
        <v>180</v>
      </c>
      <c r="BB167" s="4">
        <f t="shared" ref="BB167:BC167" si="364">BB166</f>
        <v>0</v>
      </c>
      <c r="BC167" s="80">
        <f t="shared" si="364"/>
        <v>1656</v>
      </c>
      <c r="BD167" s="80">
        <f t="shared" si="174"/>
        <v>-920</v>
      </c>
      <c r="BE167" s="4">
        <f t="shared" si="347"/>
        <v>2576</v>
      </c>
      <c r="BF167" s="23">
        <f t="shared" si="175"/>
        <v>-1.1539537987324364E-2</v>
      </c>
      <c r="BG167" s="208">
        <f t="shared" si="176"/>
        <v>1.1539537987324364E-2</v>
      </c>
      <c r="BH167">
        <f t="shared" si="177"/>
        <v>1.1483881657206665E-2</v>
      </c>
      <c r="BI167" s="22">
        <v>180</v>
      </c>
      <c r="BJ167" s="4">
        <f t="shared" ref="BJ167:BK167" si="365">BJ166</f>
        <v>0</v>
      </c>
      <c r="BK167" s="80">
        <f t="shared" si="365"/>
        <v>444</v>
      </c>
      <c r="BL167" s="80">
        <f t="shared" si="178"/>
        <v>-246.66666666666663</v>
      </c>
      <c r="BM167" s="4">
        <f t="shared" si="349"/>
        <v>690.66666666666663</v>
      </c>
      <c r="BN167" s="23">
        <f t="shared" si="179"/>
        <v>-1.7075431658262763E-3</v>
      </c>
      <c r="BO167" s="208">
        <f t="shared" si="180"/>
        <v>1.7075431658262763E-3</v>
      </c>
      <c r="BP167">
        <f t="shared" si="181"/>
        <v>3.0790117486713515E-3</v>
      </c>
    </row>
    <row r="168" spans="3:68">
      <c r="C168" s="4"/>
      <c r="D168" s="22">
        <v>185</v>
      </c>
      <c r="E168" s="4">
        <f t="shared" si="182"/>
        <v>1856.4102564102564</v>
      </c>
      <c r="F168" s="80">
        <f t="shared" si="183"/>
        <v>5857</v>
      </c>
      <c r="G168" s="80">
        <f t="shared" si="148"/>
        <v>-105.37768537768579</v>
      </c>
      <c r="H168" s="4">
        <f t="shared" si="149"/>
        <v>7818.7879417879421</v>
      </c>
      <c r="I168" s="4">
        <f t="shared" si="150"/>
        <v>3.8429704670042558E-2</v>
      </c>
      <c r="J168" s="4">
        <f t="shared" si="151"/>
        <v>38.429704670042561</v>
      </c>
      <c r="K168" s="23">
        <f t="shared" si="152"/>
        <v>3.8429704670042558E-2</v>
      </c>
      <c r="L168">
        <f t="shared" si="153"/>
        <v>3.841172087998241E-2</v>
      </c>
      <c r="M168" s="22">
        <v>185</v>
      </c>
      <c r="N168" s="4">
        <f t="shared" si="184"/>
        <v>1925.7731958762888</v>
      </c>
      <c r="O168" s="80">
        <f t="shared" si="185"/>
        <v>4393</v>
      </c>
      <c r="P168" s="80">
        <f t="shared" si="154"/>
        <v>800.32878239063848</v>
      </c>
      <c r="Q168" s="4">
        <f t="shared" si="338"/>
        <v>5518.4444134856503</v>
      </c>
      <c r="R168" s="4">
        <f t="shared" si="155"/>
        <v>2.9237811536610595E-2</v>
      </c>
      <c r="S168" s="208">
        <f t="shared" si="156"/>
        <v>2.9237811536610595E-2</v>
      </c>
      <c r="T168">
        <f t="shared" si="157"/>
        <v>2.7872672372618368E-2</v>
      </c>
      <c r="U168" s="22">
        <v>185</v>
      </c>
      <c r="V168" s="4">
        <f t="shared" si="355"/>
        <v>1455.2845528455284</v>
      </c>
      <c r="W168" s="80">
        <f t="shared" si="355"/>
        <v>8200</v>
      </c>
      <c r="X168" s="80">
        <f t="shared" si="158"/>
        <v>-2033.1795209843992</v>
      </c>
      <c r="Y168" s="4">
        <f t="shared" si="339"/>
        <v>11688.464073829928</v>
      </c>
      <c r="Z168" s="23">
        <f t="shared" si="159"/>
        <v>7.3434197071057389E-4</v>
      </c>
      <c r="AA168" s="208">
        <f t="shared" si="160"/>
        <v>7.3434197071057389E-4</v>
      </c>
      <c r="AB168">
        <f t="shared" si="161"/>
        <v>5.578857795428218E-2</v>
      </c>
      <c r="AC168" s="22">
        <v>185</v>
      </c>
      <c r="AD168" s="4">
        <f t="shared" ref="AD168:AE168" si="366">AD167</f>
        <v>2863.9999999999995</v>
      </c>
      <c r="AE168" s="80">
        <f t="shared" si="366"/>
        <v>1076</v>
      </c>
      <c r="AF168" s="80">
        <f t="shared" si="162"/>
        <v>4140.1081081081074</v>
      </c>
      <c r="AG168" s="4">
        <f t="shared" si="341"/>
        <v>-200.10810810810779</v>
      </c>
      <c r="AH168" s="23">
        <f t="shared" si="163"/>
        <v>-2.5074672115937683E-3</v>
      </c>
      <c r="AI168" s="208">
        <f t="shared" si="164"/>
        <v>2.5074672115937683E-3</v>
      </c>
      <c r="AJ168">
        <f t="shared" si="165"/>
        <v>2.6210239689217749E-3</v>
      </c>
      <c r="AK168" s="22">
        <v>185</v>
      </c>
      <c r="AL168" s="4">
        <f t="shared" ref="AL168:AM168" si="367">AL167</f>
        <v>885</v>
      </c>
      <c r="AM168" s="80">
        <f t="shared" si="367"/>
        <v>405</v>
      </c>
      <c r="AN168" s="80">
        <f t="shared" si="166"/>
        <v>1240.1351351351352</v>
      </c>
      <c r="AO168" s="4">
        <f t="shared" si="343"/>
        <v>49.864864864864863</v>
      </c>
      <c r="AP168" s="23">
        <f t="shared" si="167"/>
        <v>1.1328764138048637E-3</v>
      </c>
      <c r="AQ168" s="208">
        <f t="shared" si="168"/>
        <v>1.1328764138048637E-3</v>
      </c>
      <c r="AR168">
        <f t="shared" si="169"/>
        <v>1.3258422073866027E-3</v>
      </c>
      <c r="AS168" s="22">
        <v>185</v>
      </c>
      <c r="AT168" s="4">
        <f t="shared" ref="AT168:AU168" si="368">AT167</f>
        <v>141.33333333333334</v>
      </c>
      <c r="AU168" s="80">
        <f t="shared" si="368"/>
        <v>795</v>
      </c>
      <c r="AV168" s="80">
        <f t="shared" si="170"/>
        <v>-196.72072072072061</v>
      </c>
      <c r="AW168" s="4">
        <f t="shared" si="345"/>
        <v>1133.0540540540539</v>
      </c>
      <c r="AX168" s="23">
        <f t="shared" si="171"/>
        <v>1.7928750095594032E-3</v>
      </c>
      <c r="AY168" s="208">
        <f t="shared" si="172"/>
        <v>1.7928750095594032E-3</v>
      </c>
      <c r="AZ168">
        <f t="shared" si="173"/>
        <v>5.4083456922875773E-3</v>
      </c>
      <c r="BA168" s="22">
        <v>185</v>
      </c>
      <c r="BB168" s="4">
        <f t="shared" ref="BB168:BC168" si="369">BB167</f>
        <v>0</v>
      </c>
      <c r="BC168" s="80">
        <f t="shared" si="369"/>
        <v>1656</v>
      </c>
      <c r="BD168" s="80">
        <f t="shared" si="174"/>
        <v>-895.13513513513499</v>
      </c>
      <c r="BE168" s="4">
        <f t="shared" si="347"/>
        <v>2551.135135135135</v>
      </c>
      <c r="BF168" s="23">
        <f t="shared" si="175"/>
        <v>-1.1781645293313799E-2</v>
      </c>
      <c r="BG168" s="208">
        <f t="shared" si="176"/>
        <v>1.1781645293313799E-2</v>
      </c>
      <c r="BH168">
        <f t="shared" si="177"/>
        <v>1.1783277086703589E-2</v>
      </c>
      <c r="BI168" s="22">
        <v>185</v>
      </c>
      <c r="BJ168" s="4">
        <f t="shared" ref="BJ168:BK168" si="370">BJ167</f>
        <v>0</v>
      </c>
      <c r="BK168" s="80">
        <f t="shared" si="370"/>
        <v>444</v>
      </c>
      <c r="BL168" s="80">
        <f t="shared" si="178"/>
        <v>-240</v>
      </c>
      <c r="BM168" s="4">
        <f t="shared" si="349"/>
        <v>684</v>
      </c>
      <c r="BN168" s="23">
        <f t="shared" si="179"/>
        <v>-1.7724559942437338E-3</v>
      </c>
      <c r="BO168" s="208">
        <f t="shared" si="180"/>
        <v>1.7724559942437338E-3</v>
      </c>
      <c r="BP168">
        <f t="shared" si="181"/>
        <v>3.1592844362900935E-3</v>
      </c>
    </row>
    <row r="169" spans="3:68">
      <c r="C169" s="4"/>
      <c r="D169" s="22">
        <v>190</v>
      </c>
      <c r="E169" s="4">
        <f t="shared" si="182"/>
        <v>1856.4102564102564</v>
      </c>
      <c r="F169" s="80">
        <f t="shared" si="183"/>
        <v>5857</v>
      </c>
      <c r="G169" s="80">
        <f t="shared" si="148"/>
        <v>-53.751686909582077</v>
      </c>
      <c r="H169" s="4">
        <f t="shared" si="149"/>
        <v>7767.1619433198384</v>
      </c>
      <c r="I169" s="4">
        <f t="shared" si="150"/>
        <v>4.0566834128662299E-2</v>
      </c>
      <c r="J169" s="4">
        <f t="shared" si="151"/>
        <v>40.5668341286623</v>
      </c>
      <c r="K169" s="23">
        <f t="shared" si="152"/>
        <v>4.0566834128662299E-2</v>
      </c>
      <c r="L169">
        <f t="shared" si="153"/>
        <v>3.9300035161342964E-2</v>
      </c>
      <c r="M169" s="22">
        <v>190</v>
      </c>
      <c r="N169" s="4">
        <f t="shared" si="184"/>
        <v>1925.7731958762888</v>
      </c>
      <c r="O169" s="80">
        <f t="shared" si="185"/>
        <v>4393</v>
      </c>
      <c r="P169" s="80">
        <f t="shared" si="154"/>
        <v>829.94574064026074</v>
      </c>
      <c r="Q169" s="4">
        <f t="shared" si="338"/>
        <v>5488.8274552360281</v>
      </c>
      <c r="R169" s="4">
        <f t="shared" si="155"/>
        <v>2.9645433728508284E-2</v>
      </c>
      <c r="S169" s="208">
        <f t="shared" si="156"/>
        <v>2.9645433728508284E-2</v>
      </c>
      <c r="T169">
        <f t="shared" si="157"/>
        <v>2.8484166820157256E-2</v>
      </c>
      <c r="U169" s="22">
        <v>190</v>
      </c>
      <c r="V169" s="4">
        <f t="shared" si="355"/>
        <v>1455.2845528455284</v>
      </c>
      <c r="W169" s="80">
        <f t="shared" si="355"/>
        <v>8200</v>
      </c>
      <c r="X169" s="80">
        <f t="shared" si="158"/>
        <v>-1941.3778348309795</v>
      </c>
      <c r="Y169" s="4">
        <f t="shared" si="339"/>
        <v>11596.662387676508</v>
      </c>
      <c r="Z169" s="23">
        <f t="shared" si="159"/>
        <v>1.8724375521101538E-3</v>
      </c>
      <c r="AA169" s="208">
        <f t="shared" si="160"/>
        <v>1.8724375521101538E-3</v>
      </c>
      <c r="AB169">
        <f t="shared" si="161"/>
        <v>5.7149712616040342E-2</v>
      </c>
      <c r="AC169" s="22">
        <v>190</v>
      </c>
      <c r="AD169" s="4">
        <f t="shared" ref="AD169:AE169" si="371">AD168</f>
        <v>2863.9999999999995</v>
      </c>
      <c r="AE169" s="80">
        <f t="shared" si="371"/>
        <v>1076</v>
      </c>
      <c r="AF169" s="80">
        <f t="shared" si="162"/>
        <v>4106.5263157894733</v>
      </c>
      <c r="AG169" s="4">
        <f t="shared" si="341"/>
        <v>-166.52631578947339</v>
      </c>
      <c r="AH169" s="23">
        <f t="shared" si="163"/>
        <v>-2.713742893823483E-3</v>
      </c>
      <c r="AI169" s="208">
        <f t="shared" si="164"/>
        <v>2.713742893823483E-3</v>
      </c>
      <c r="AJ169">
        <f t="shared" si="165"/>
        <v>2.5251083057264536E-3</v>
      </c>
      <c r="AK169" s="22">
        <v>190</v>
      </c>
      <c r="AL169" s="4">
        <f t="shared" ref="AL169:AM169" si="372">AL168</f>
        <v>885</v>
      </c>
      <c r="AM169" s="80">
        <f t="shared" si="372"/>
        <v>405</v>
      </c>
      <c r="AN169" s="80">
        <f t="shared" si="166"/>
        <v>1230.7894736842104</v>
      </c>
      <c r="AO169" s="4">
        <f t="shared" si="343"/>
        <v>59.210526315789473</v>
      </c>
      <c r="AP169" s="23">
        <f t="shared" si="167"/>
        <v>1.0799305300758244E-3</v>
      </c>
      <c r="AQ169" s="208">
        <f t="shared" si="168"/>
        <v>1.0799305300758244E-3</v>
      </c>
      <c r="AR169">
        <f t="shared" si="169"/>
        <v>1.3095606073613882E-3</v>
      </c>
      <c r="AS169" s="22">
        <v>190</v>
      </c>
      <c r="AT169" s="4">
        <f t="shared" ref="AT169:AU169" si="373">AT168</f>
        <v>141.33333333333334</v>
      </c>
      <c r="AU169" s="80">
        <f t="shared" si="373"/>
        <v>795</v>
      </c>
      <c r="AV169" s="80">
        <f t="shared" si="170"/>
        <v>-187.82456140350874</v>
      </c>
      <c r="AW169" s="4">
        <f t="shared" si="345"/>
        <v>1124.1578947368421</v>
      </c>
      <c r="AX169" s="23">
        <f t="shared" si="171"/>
        <v>1.90360658035949E-3</v>
      </c>
      <c r="AY169" s="208">
        <f t="shared" si="172"/>
        <v>1.90360658035949E-3</v>
      </c>
      <c r="AZ169">
        <f t="shared" si="173"/>
        <v>5.5402845327121438E-3</v>
      </c>
      <c r="BA169" s="22">
        <v>190</v>
      </c>
      <c r="BB169" s="4">
        <f t="shared" ref="BB169:BC169" si="374">BB168</f>
        <v>0</v>
      </c>
      <c r="BC169" s="80">
        <f t="shared" si="374"/>
        <v>1656</v>
      </c>
      <c r="BD169" s="80">
        <f t="shared" si="174"/>
        <v>-871.57894736842127</v>
      </c>
      <c r="BE169" s="4">
        <f t="shared" si="347"/>
        <v>2527.5789473684213</v>
      </c>
      <c r="BF169" s="23">
        <f t="shared" si="175"/>
        <v>-1.2028194935192953E-2</v>
      </c>
      <c r="BG169" s="208">
        <f t="shared" si="176"/>
        <v>1.2028194935192953E-2</v>
      </c>
      <c r="BH169">
        <f t="shared" si="177"/>
        <v>1.2088343287505547E-2</v>
      </c>
      <c r="BI169" s="22">
        <v>190</v>
      </c>
      <c r="BJ169" s="4">
        <f t="shared" ref="BJ169:BK169" si="375">BJ168</f>
        <v>0</v>
      </c>
      <c r="BK169" s="80">
        <f t="shared" si="375"/>
        <v>444</v>
      </c>
      <c r="BL169" s="80">
        <f t="shared" si="178"/>
        <v>-233.68421052631584</v>
      </c>
      <c r="BM169" s="4">
        <f t="shared" si="349"/>
        <v>677.68421052631584</v>
      </c>
      <c r="BN169" s="23">
        <f t="shared" si="179"/>
        <v>-1.838559883733072E-3</v>
      </c>
      <c r="BO169" s="208">
        <f t="shared" si="180"/>
        <v>1.838559883733072E-3</v>
      </c>
      <c r="BP169">
        <f t="shared" si="181"/>
        <v>3.2410775480993122E-3</v>
      </c>
    </row>
    <row r="170" spans="3:68">
      <c r="C170" s="4"/>
      <c r="D170" s="22">
        <v>195</v>
      </c>
      <c r="E170" s="4">
        <f t="shared" si="182"/>
        <v>1856.4102564102564</v>
      </c>
      <c r="F170" s="80">
        <f t="shared" si="183"/>
        <v>5857</v>
      </c>
      <c r="G170" s="80">
        <f t="shared" si="148"/>
        <v>-4.7731755424060793</v>
      </c>
      <c r="H170" s="4">
        <f t="shared" si="149"/>
        <v>7718.1834319526624</v>
      </c>
      <c r="I170" s="4">
        <f t="shared" si="150"/>
        <v>4.2759963061056436E-2</v>
      </c>
      <c r="J170" s="4">
        <f t="shared" si="151"/>
        <v>42.759963061056439</v>
      </c>
      <c r="K170" s="23">
        <f t="shared" si="152"/>
        <v>4.2759963061056436E-2</v>
      </c>
      <c r="L170">
        <f t="shared" si="153"/>
        <v>4.0200645169962509E-2</v>
      </c>
      <c r="M170" s="22">
        <v>195</v>
      </c>
      <c r="N170" s="4">
        <f t="shared" si="184"/>
        <v>1925.7731958762888</v>
      </c>
      <c r="O170" s="80">
        <f t="shared" si="185"/>
        <v>4393</v>
      </c>
      <c r="P170" s="80">
        <f t="shared" si="154"/>
        <v>858.04388051810838</v>
      </c>
      <c r="Q170" s="4">
        <f t="shared" si="338"/>
        <v>5460.7293153581804</v>
      </c>
      <c r="R170" s="4">
        <f t="shared" si="155"/>
        <v>3.0049342386235089E-2</v>
      </c>
      <c r="S170" s="208">
        <f t="shared" si="156"/>
        <v>3.0049342386235089E-2</v>
      </c>
      <c r="T170">
        <f t="shared" si="157"/>
        <v>2.9102749754159298E-2</v>
      </c>
      <c r="U170" s="22">
        <v>195</v>
      </c>
      <c r="V170" s="4">
        <f t="shared" si="355"/>
        <v>1455.2845528455284</v>
      </c>
      <c r="W170" s="80">
        <f t="shared" si="355"/>
        <v>8200</v>
      </c>
      <c r="X170" s="80">
        <f t="shared" si="158"/>
        <v>-1854.2839274546593</v>
      </c>
      <c r="Y170" s="4">
        <f t="shared" si="339"/>
        <v>11509.568480300188</v>
      </c>
      <c r="Z170" s="23">
        <f t="shared" si="159"/>
        <v>3.0447522579105817E-3</v>
      </c>
      <c r="AA170" s="208">
        <f t="shared" si="160"/>
        <v>3.0447522579105817E-3</v>
      </c>
      <c r="AB170">
        <f t="shared" si="161"/>
        <v>5.8532637347794951E-2</v>
      </c>
      <c r="AC170" s="22">
        <v>195</v>
      </c>
      <c r="AD170" s="4">
        <f t="shared" ref="AD170:AE170" si="376">AD169</f>
        <v>2863.9999999999995</v>
      </c>
      <c r="AE170" s="80">
        <f t="shared" si="376"/>
        <v>1076</v>
      </c>
      <c r="AF170" s="80">
        <f t="shared" si="162"/>
        <v>4074.6666666666661</v>
      </c>
      <c r="AG170" s="4">
        <f t="shared" si="341"/>
        <v>-134.66666666666637</v>
      </c>
      <c r="AH170" s="23">
        <f t="shared" si="163"/>
        <v>-2.9401807720357415E-3</v>
      </c>
      <c r="AI170" s="208">
        <f t="shared" si="164"/>
        <v>2.9401807720357415E-3</v>
      </c>
      <c r="AJ170">
        <f t="shared" si="165"/>
        <v>2.4213583247318367E-3</v>
      </c>
      <c r="AK170" s="22">
        <v>195</v>
      </c>
      <c r="AL170" s="4">
        <f t="shared" ref="AL170:AM170" si="377">AL169</f>
        <v>885</v>
      </c>
      <c r="AM170" s="80">
        <f t="shared" si="377"/>
        <v>405</v>
      </c>
      <c r="AN170" s="80">
        <f t="shared" si="166"/>
        <v>1221.9230769230769</v>
      </c>
      <c r="AO170" s="4">
        <f t="shared" si="343"/>
        <v>68.07692307692308</v>
      </c>
      <c r="AP170" s="23">
        <f t="shared" si="167"/>
        <v>1.0209488638879298E-3</v>
      </c>
      <c r="AQ170" s="208">
        <f t="shared" si="168"/>
        <v>1.0209488638879298E-3</v>
      </c>
      <c r="AR170">
        <f t="shared" si="169"/>
        <v>1.291102291453035E-3</v>
      </c>
      <c r="AS170" s="22">
        <v>195</v>
      </c>
      <c r="AT170" s="4">
        <f t="shared" ref="AT170:AU170" si="378">AT169</f>
        <v>141.33333333333334</v>
      </c>
      <c r="AU170" s="80">
        <f t="shared" si="378"/>
        <v>795</v>
      </c>
      <c r="AV170" s="80">
        <f t="shared" si="170"/>
        <v>-179.38461538461539</v>
      </c>
      <c r="AW170" s="4">
        <f t="shared" si="345"/>
        <v>1115.7179487179487</v>
      </c>
      <c r="AX170" s="23">
        <f t="shared" si="171"/>
        <v>2.0176650744508965E-3</v>
      </c>
      <c r="AY170" s="208">
        <f t="shared" si="172"/>
        <v>2.0176650744508965E-3</v>
      </c>
      <c r="AZ170">
        <f t="shared" si="173"/>
        <v>5.6743349799804705E-3</v>
      </c>
      <c r="BA170" s="22">
        <v>195</v>
      </c>
      <c r="BB170" s="4">
        <f t="shared" ref="BB170:BC170" si="379">BB169</f>
        <v>0</v>
      </c>
      <c r="BC170" s="80">
        <f t="shared" si="379"/>
        <v>1656</v>
      </c>
      <c r="BD170" s="80">
        <f t="shared" si="174"/>
        <v>-849.23076923076906</v>
      </c>
      <c r="BE170" s="4">
        <f t="shared" si="347"/>
        <v>2505.2307692307691</v>
      </c>
      <c r="BF170" s="23">
        <f t="shared" si="175"/>
        <v>-1.2279186912961806E-2</v>
      </c>
      <c r="BG170" s="208">
        <f t="shared" si="176"/>
        <v>1.2279186912961806E-2</v>
      </c>
      <c r="BH170">
        <f t="shared" si="177"/>
        <v>1.239898576458056E-2</v>
      </c>
      <c r="BI170" s="22">
        <v>195</v>
      </c>
      <c r="BJ170" s="4">
        <f t="shared" ref="BJ170:BK170" si="380">BJ169</f>
        <v>0</v>
      </c>
      <c r="BK170" s="80">
        <f t="shared" si="380"/>
        <v>444</v>
      </c>
      <c r="BL170" s="80">
        <f t="shared" si="178"/>
        <v>-227.69230769230774</v>
      </c>
      <c r="BM170" s="4">
        <f t="shared" si="349"/>
        <v>671.69230769230774</v>
      </c>
      <c r="BN170" s="23">
        <f t="shared" si="179"/>
        <v>-1.9058548342942888E-3</v>
      </c>
      <c r="BO170" s="208">
        <f t="shared" si="180"/>
        <v>1.9058548342942888E-3</v>
      </c>
      <c r="BP170">
        <f t="shared" si="181"/>
        <v>3.3243657484744991E-3</v>
      </c>
    </row>
    <row r="171" spans="3:68">
      <c r="C171" s="4"/>
      <c r="D171" s="22">
        <v>200</v>
      </c>
      <c r="E171" s="4">
        <f t="shared" si="182"/>
        <v>1856.4102564102564</v>
      </c>
      <c r="F171" s="80">
        <f t="shared" si="183"/>
        <v>5857</v>
      </c>
      <c r="G171" s="80">
        <f t="shared" si="148"/>
        <v>41.756410256409708</v>
      </c>
      <c r="H171" s="4">
        <f t="shared" si="149"/>
        <v>7671.6538461538466</v>
      </c>
      <c r="I171" s="4">
        <f t="shared" si="150"/>
        <v>4.3555293163222361E-2</v>
      </c>
      <c r="J171" s="4">
        <f t="shared" si="151"/>
        <v>43.555293163222359</v>
      </c>
      <c r="K171" s="23">
        <f t="shared" si="152"/>
        <v>4.3555293163222361E-2</v>
      </c>
      <c r="L171">
        <f t="shared" si="153"/>
        <v>4.1113364519131147E-2</v>
      </c>
      <c r="M171" s="22">
        <v>200</v>
      </c>
      <c r="N171" s="4">
        <f t="shared" si="184"/>
        <v>1925.7731958762888</v>
      </c>
      <c r="O171" s="80">
        <f t="shared" si="185"/>
        <v>4393</v>
      </c>
      <c r="P171" s="80">
        <f t="shared" si="154"/>
        <v>884.73711340206228</v>
      </c>
      <c r="Q171" s="4">
        <f t="shared" si="338"/>
        <v>5434.0360824742265</v>
      </c>
      <c r="R171" s="4">
        <f t="shared" si="155"/>
        <v>3.0449537509791048E-2</v>
      </c>
      <c r="S171" s="208">
        <f t="shared" si="156"/>
        <v>3.0449537509791048E-2</v>
      </c>
      <c r="T171">
        <f t="shared" si="157"/>
        <v>2.9728314247735508E-2</v>
      </c>
      <c r="U171" s="22">
        <v>200</v>
      </c>
      <c r="V171" s="4">
        <f t="shared" si="355"/>
        <v>1455.2845528455284</v>
      </c>
      <c r="W171" s="80">
        <f t="shared" si="355"/>
        <v>8200</v>
      </c>
      <c r="X171" s="80">
        <f t="shared" si="158"/>
        <v>-1771.5447154471537</v>
      </c>
      <c r="Y171" s="4">
        <f t="shared" si="339"/>
        <v>11426.829268292682</v>
      </c>
      <c r="Z171" s="23">
        <f t="shared" si="159"/>
        <v>4.2524572589087714E-3</v>
      </c>
      <c r="AA171" s="208">
        <f t="shared" si="160"/>
        <v>4.2524572589087714E-3</v>
      </c>
      <c r="AB171">
        <f t="shared" si="161"/>
        <v>5.9937020715486379E-2</v>
      </c>
      <c r="AC171" s="22">
        <v>200</v>
      </c>
      <c r="AD171" s="4">
        <f t="shared" ref="AD171:AE171" si="381">AD170</f>
        <v>2863.9999999999995</v>
      </c>
      <c r="AE171" s="80">
        <f t="shared" si="381"/>
        <v>1076</v>
      </c>
      <c r="AF171" s="80">
        <f t="shared" si="162"/>
        <v>4044.3999999999992</v>
      </c>
      <c r="AG171" s="4">
        <f t="shared" si="341"/>
        <v>-104.39999999999971</v>
      </c>
      <c r="AH171" s="23">
        <f t="shared" si="163"/>
        <v>-3.1867808462305467E-3</v>
      </c>
      <c r="AI171" s="208">
        <f t="shared" si="164"/>
        <v>3.1867808462305467E-3</v>
      </c>
      <c r="AJ171">
        <f t="shared" si="165"/>
        <v>2.3098952671723812E-3</v>
      </c>
      <c r="AK171" s="22">
        <v>200</v>
      </c>
      <c r="AL171" s="4">
        <f t="shared" ref="AL171:AM171" si="382">AL170</f>
        <v>885</v>
      </c>
      <c r="AM171" s="80">
        <f t="shared" si="382"/>
        <v>405</v>
      </c>
      <c r="AN171" s="80">
        <f t="shared" si="166"/>
        <v>1213.5</v>
      </c>
      <c r="AO171" s="4">
        <f t="shared" si="343"/>
        <v>76.5</v>
      </c>
      <c r="AP171" s="23">
        <f t="shared" si="167"/>
        <v>9.5593141524118695E-4</v>
      </c>
      <c r="AQ171" s="208">
        <f t="shared" si="168"/>
        <v>9.5593141524118695E-4</v>
      </c>
      <c r="AR171">
        <f t="shared" si="169"/>
        <v>1.2705010005506707E-3</v>
      </c>
      <c r="AS171" s="22">
        <v>200</v>
      </c>
      <c r="AT171" s="4">
        <f t="shared" ref="AT171:AU171" si="383">AT170</f>
        <v>141.33333333333334</v>
      </c>
      <c r="AU171" s="80">
        <f t="shared" si="383"/>
        <v>795</v>
      </c>
      <c r="AV171" s="80">
        <f t="shared" si="170"/>
        <v>-171.3666666666667</v>
      </c>
      <c r="AW171" s="4">
        <f t="shared" si="345"/>
        <v>1107.7</v>
      </c>
      <c r="AX171" s="23">
        <f t="shared" si="171"/>
        <v>2.1351642328008456E-3</v>
      </c>
      <c r="AY171" s="208">
        <f t="shared" si="172"/>
        <v>2.1351642328008456E-3</v>
      </c>
      <c r="AZ171">
        <f t="shared" si="173"/>
        <v>5.810464916052892E-3</v>
      </c>
      <c r="BA171" s="22">
        <v>200</v>
      </c>
      <c r="BB171" s="4">
        <f t="shared" ref="BB171:BC171" si="384">BB170</f>
        <v>0</v>
      </c>
      <c r="BC171" s="80">
        <f t="shared" si="384"/>
        <v>1656</v>
      </c>
      <c r="BD171" s="80">
        <f t="shared" si="174"/>
        <v>-828</v>
      </c>
      <c r="BE171" s="4">
        <f t="shared" si="347"/>
        <v>2484</v>
      </c>
      <c r="BF171" s="23">
        <f t="shared" si="175"/>
        <v>-1.2534621226620388E-2</v>
      </c>
      <c r="BG171" s="208">
        <f t="shared" si="176"/>
        <v>1.2534621226620388E-2</v>
      </c>
      <c r="BH171">
        <f t="shared" si="177"/>
        <v>1.2715119472399906E-2</v>
      </c>
      <c r="BI171" s="22">
        <v>200</v>
      </c>
      <c r="BJ171" s="4">
        <f t="shared" ref="BJ171:BK171" si="385">BJ170</f>
        <v>0</v>
      </c>
      <c r="BK171" s="80">
        <f t="shared" si="385"/>
        <v>444</v>
      </c>
      <c r="BL171" s="80">
        <f t="shared" si="178"/>
        <v>-222</v>
      </c>
      <c r="BM171" s="4">
        <f t="shared" si="349"/>
        <v>666</v>
      </c>
      <c r="BN171" s="23">
        <f t="shared" si="179"/>
        <v>-1.9743408459273852E-3</v>
      </c>
      <c r="BO171" s="208">
        <f t="shared" si="180"/>
        <v>1.9743408459273852E-3</v>
      </c>
      <c r="BP171">
        <f t="shared" si="181"/>
        <v>3.4091262353535979E-3</v>
      </c>
    </row>
    <row r="172" spans="3:68">
      <c r="C172" s="4"/>
      <c r="D172" s="22">
        <v>205</v>
      </c>
      <c r="E172" s="4">
        <f t="shared" si="182"/>
        <v>1856.4102564102564</v>
      </c>
      <c r="F172" s="80">
        <f t="shared" si="183"/>
        <v>5857</v>
      </c>
      <c r="G172" s="80">
        <f t="shared" si="148"/>
        <v>86.016260162601156</v>
      </c>
      <c r="H172" s="4">
        <f t="shared" si="149"/>
        <v>7627.3939962476552</v>
      </c>
      <c r="I172" s="4">
        <f t="shared" si="150"/>
        <v>4.4192070998376888E-2</v>
      </c>
      <c r="J172" s="4">
        <f t="shared" si="151"/>
        <v>44.192070998376892</v>
      </c>
      <c r="K172" s="23">
        <f t="shared" si="152"/>
        <v>4.4192070998376888E-2</v>
      </c>
      <c r="L172">
        <f t="shared" si="153"/>
        <v>4.2038025006208117E-2</v>
      </c>
      <c r="M172" s="22">
        <v>205</v>
      </c>
      <c r="N172" s="4">
        <f t="shared" si="184"/>
        <v>1925.7731958762888</v>
      </c>
      <c r="O172" s="80">
        <f t="shared" si="185"/>
        <v>4393</v>
      </c>
      <c r="P172" s="80">
        <f t="shared" si="154"/>
        <v>910.12823736484825</v>
      </c>
      <c r="Q172" s="4">
        <f t="shared" si="338"/>
        <v>5408.6449585114406</v>
      </c>
      <c r="R172" s="4">
        <f t="shared" si="155"/>
        <v>3.0846019099176124E-2</v>
      </c>
      <c r="S172" s="208">
        <f t="shared" si="156"/>
        <v>3.0846019099176124E-2</v>
      </c>
      <c r="T172">
        <f t="shared" si="157"/>
        <v>3.0360763805888497E-2</v>
      </c>
      <c r="U172" s="22">
        <v>205</v>
      </c>
      <c r="V172" s="4">
        <f t="shared" si="355"/>
        <v>1455.2845528455284</v>
      </c>
      <c r="W172" s="80">
        <f t="shared" si="355"/>
        <v>8200</v>
      </c>
      <c r="X172" s="80">
        <f t="shared" si="158"/>
        <v>-1692.8415625619662</v>
      </c>
      <c r="Y172" s="4">
        <f t="shared" si="339"/>
        <v>11348.126115407495</v>
      </c>
      <c r="Z172" s="23">
        <f t="shared" si="159"/>
        <v>5.496723725901609E-3</v>
      </c>
      <c r="AA172" s="208">
        <f t="shared" si="160"/>
        <v>5.496723725901609E-3</v>
      </c>
      <c r="AB172">
        <f t="shared" si="161"/>
        <v>6.1362563620085325E-2</v>
      </c>
      <c r="AC172" s="22">
        <v>205</v>
      </c>
      <c r="AD172" s="4">
        <f t="shared" ref="AD172:AE172" si="386">AD171</f>
        <v>2863.9999999999995</v>
      </c>
      <c r="AE172" s="80">
        <f t="shared" si="386"/>
        <v>1076</v>
      </c>
      <c r="AF172" s="80">
        <f t="shared" si="162"/>
        <v>4015.6097560975604</v>
      </c>
      <c r="AG172" s="4">
        <f t="shared" si="341"/>
        <v>-75.609756097560691</v>
      </c>
      <c r="AH172" s="23">
        <f t="shared" si="163"/>
        <v>-3.4535431164079027E-3</v>
      </c>
      <c r="AI172" s="208">
        <f t="shared" si="164"/>
        <v>3.4535431164079027E-3</v>
      </c>
      <c r="AJ172">
        <f t="shared" si="165"/>
        <v>2.1908285458694227E-3</v>
      </c>
      <c r="AK172" s="22">
        <v>205</v>
      </c>
      <c r="AL172" s="4">
        <f t="shared" ref="AL172:AM172" si="387">AL171</f>
        <v>885</v>
      </c>
      <c r="AM172" s="80">
        <f t="shared" si="387"/>
        <v>405</v>
      </c>
      <c r="AN172" s="80">
        <f t="shared" si="166"/>
        <v>1205.4878048780488</v>
      </c>
      <c r="AO172" s="4">
        <f t="shared" si="343"/>
        <v>84.512195121951223</v>
      </c>
      <c r="AP172" s="23">
        <f t="shared" si="167"/>
        <v>8.8487818413559183E-4</v>
      </c>
      <c r="AQ172" s="208">
        <f t="shared" si="168"/>
        <v>8.8487818413559183E-4</v>
      </c>
      <c r="AR172">
        <f t="shared" si="169"/>
        <v>1.2477871837493577E-3</v>
      </c>
      <c r="AS172" s="22">
        <v>205</v>
      </c>
      <c r="AT172" s="4">
        <f t="shared" ref="AT172:AU172" si="388">AT171</f>
        <v>141.33333333333334</v>
      </c>
      <c r="AU172" s="80">
        <f t="shared" si="388"/>
        <v>795</v>
      </c>
      <c r="AV172" s="80">
        <f t="shared" si="170"/>
        <v>-163.73983739837391</v>
      </c>
      <c r="AW172" s="4">
        <f t="shared" si="345"/>
        <v>1100.0731707317073</v>
      </c>
      <c r="AX172" s="23">
        <f t="shared" si="171"/>
        <v>2.256217796376565E-3</v>
      </c>
      <c r="AY172" s="208">
        <f t="shared" si="172"/>
        <v>2.256217796376565E-3</v>
      </c>
      <c r="AZ172">
        <f t="shared" si="173"/>
        <v>5.9486453563570322E-3</v>
      </c>
      <c r="BA172" s="22">
        <v>205</v>
      </c>
      <c r="BB172" s="4">
        <f t="shared" ref="BB172:BC172" si="389">BB171</f>
        <v>0</v>
      </c>
      <c r="BC172" s="80">
        <f t="shared" si="389"/>
        <v>1656</v>
      </c>
      <c r="BD172" s="80">
        <f t="shared" si="174"/>
        <v>-807.80487804878067</v>
      </c>
      <c r="BE172" s="4">
        <f t="shared" si="347"/>
        <v>2463.8048780487807</v>
      </c>
      <c r="BF172" s="23">
        <f t="shared" si="175"/>
        <v>-1.2794497876168685E-2</v>
      </c>
      <c r="BG172" s="208">
        <f t="shared" si="176"/>
        <v>1.2794497876168685E-2</v>
      </c>
      <c r="BH172">
        <f t="shared" si="177"/>
        <v>1.3036667662559582E-2</v>
      </c>
      <c r="BI172" s="22">
        <v>205</v>
      </c>
      <c r="BJ172" s="4">
        <f t="shared" ref="BJ172:BK172" si="390">BJ171</f>
        <v>0</v>
      </c>
      <c r="BK172" s="80">
        <f t="shared" si="390"/>
        <v>444</v>
      </c>
      <c r="BL172" s="80">
        <f t="shared" si="178"/>
        <v>-216.58536585365857</v>
      </c>
      <c r="BM172" s="4">
        <f t="shared" si="349"/>
        <v>660.58536585365857</v>
      </c>
      <c r="BN172" s="23">
        <f t="shared" si="179"/>
        <v>-2.0440179186323624E-3</v>
      </c>
      <c r="BO172" s="208">
        <f t="shared" si="180"/>
        <v>2.0440179186323624E-3</v>
      </c>
      <c r="BP172">
        <f t="shared" si="181"/>
        <v>3.4953384312659741E-3</v>
      </c>
    </row>
    <row r="173" spans="3:68">
      <c r="C173" s="4"/>
      <c r="D173" s="22">
        <v>210</v>
      </c>
      <c r="E173" s="4">
        <f t="shared" si="182"/>
        <v>1856.4102564102564</v>
      </c>
      <c r="F173" s="80">
        <f t="shared" si="183"/>
        <v>5857</v>
      </c>
      <c r="G173" s="80">
        <f t="shared" si="148"/>
        <v>128.16849816849799</v>
      </c>
      <c r="H173" s="4">
        <f t="shared" si="149"/>
        <v>7585.2417582417584</v>
      </c>
      <c r="I173" s="4">
        <f t="shared" si="150"/>
        <v>4.4829620794631549E-2</v>
      </c>
      <c r="J173" s="4">
        <f t="shared" si="151"/>
        <v>44.829620794631552</v>
      </c>
      <c r="K173" s="23">
        <f t="shared" si="152"/>
        <v>4.4829620794631549E-2</v>
      </c>
      <c r="L173">
        <f t="shared" si="153"/>
        <v>4.2974474447851845E-2</v>
      </c>
      <c r="M173" s="22">
        <v>210</v>
      </c>
      <c r="N173" s="4">
        <f t="shared" si="184"/>
        <v>1925.7731958762888</v>
      </c>
      <c r="O173" s="80">
        <f t="shared" si="185"/>
        <v>4393</v>
      </c>
      <c r="P173" s="80">
        <f t="shared" si="154"/>
        <v>934.31026018654939</v>
      </c>
      <c r="Q173" s="4">
        <f t="shared" si="338"/>
        <v>5384.4629356897394</v>
      </c>
      <c r="R173" s="4">
        <f t="shared" si="155"/>
        <v>3.1238787154390338E-2</v>
      </c>
      <c r="S173" s="208">
        <f t="shared" si="156"/>
        <v>3.1238787154390338E-2</v>
      </c>
      <c r="T173">
        <f t="shared" si="157"/>
        <v>3.1000011123620635E-2</v>
      </c>
      <c r="U173" s="22">
        <v>210</v>
      </c>
      <c r="V173" s="4">
        <f t="shared" si="355"/>
        <v>1455.2845528455284</v>
      </c>
      <c r="W173" s="80">
        <f t="shared" si="355"/>
        <v>8200</v>
      </c>
      <c r="X173" s="80">
        <f t="shared" si="158"/>
        <v>-1617.8861788617876</v>
      </c>
      <c r="Y173" s="4">
        <f t="shared" si="339"/>
        <v>11273.170731707316</v>
      </c>
      <c r="Z173" s="23">
        <f t="shared" si="159"/>
        <v>6.7787228296859736E-3</v>
      </c>
      <c r="AA173" s="208">
        <f t="shared" si="160"/>
        <v>6.7787228296859736E-3</v>
      </c>
      <c r="AB173">
        <f t="shared" si="161"/>
        <v>6.2808995448184246E-2</v>
      </c>
      <c r="AC173" s="22">
        <v>210</v>
      </c>
      <c r="AD173" s="4">
        <f t="shared" ref="AD173:AE173" si="391">AD172</f>
        <v>2863.9999999999995</v>
      </c>
      <c r="AE173" s="80">
        <f t="shared" si="391"/>
        <v>1076</v>
      </c>
      <c r="AF173" s="80">
        <f t="shared" si="162"/>
        <v>3988.1904761904752</v>
      </c>
      <c r="AG173" s="4">
        <f t="shared" si="341"/>
        <v>-48.190476190475913</v>
      </c>
      <c r="AH173" s="23">
        <f t="shared" si="163"/>
        <v>-3.7404675825677821E-3</v>
      </c>
      <c r="AI173" s="208">
        <f t="shared" si="164"/>
        <v>3.7404675825677821E-3</v>
      </c>
      <c r="AJ173">
        <f t="shared" si="165"/>
        <v>2.0642571533756376E-3</v>
      </c>
      <c r="AK173" s="22">
        <v>210</v>
      </c>
      <c r="AL173" s="4">
        <f t="shared" ref="AL173:AM173" si="392">AL172</f>
        <v>885</v>
      </c>
      <c r="AM173" s="80">
        <f t="shared" si="392"/>
        <v>405</v>
      </c>
      <c r="AN173" s="80">
        <f t="shared" si="166"/>
        <v>1197.8571428571429</v>
      </c>
      <c r="AO173" s="4">
        <f t="shared" si="343"/>
        <v>92.142857142857139</v>
      </c>
      <c r="AP173" s="23">
        <f t="shared" si="167"/>
        <v>8.0778917057114689E-4</v>
      </c>
      <c r="AQ173" s="208">
        <f t="shared" si="168"/>
        <v>8.0778917057114689E-4</v>
      </c>
      <c r="AR173">
        <f t="shared" si="169"/>
        <v>1.2229883902303447E-3</v>
      </c>
      <c r="AS173" s="22">
        <v>210</v>
      </c>
      <c r="AT173" s="4">
        <f t="shared" ref="AT173:AU173" si="393">AT172</f>
        <v>141.33333333333334</v>
      </c>
      <c r="AU173" s="80">
        <f t="shared" si="393"/>
        <v>795</v>
      </c>
      <c r="AV173" s="80">
        <f t="shared" si="170"/>
        <v>-156.47619047619051</v>
      </c>
      <c r="AW173" s="4">
        <f t="shared" si="345"/>
        <v>1092.8095238095239</v>
      </c>
      <c r="AX173" s="23">
        <f t="shared" si="171"/>
        <v>2.3809395061452736E-3</v>
      </c>
      <c r="AY173" s="208">
        <f t="shared" si="172"/>
        <v>2.3809395061452736E-3</v>
      </c>
      <c r="AZ173">
        <f t="shared" si="173"/>
        <v>6.0888500767559799E-3</v>
      </c>
      <c r="BA173" s="22">
        <v>210</v>
      </c>
      <c r="BB173" s="4">
        <f t="shared" ref="BB173:BC173" si="394">BB172</f>
        <v>0</v>
      </c>
      <c r="BC173" s="80">
        <f t="shared" si="394"/>
        <v>1656</v>
      </c>
      <c r="BD173" s="80">
        <f t="shared" si="174"/>
        <v>-788.57142857142844</v>
      </c>
      <c r="BE173" s="4">
        <f t="shared" si="347"/>
        <v>2444.5714285714284</v>
      </c>
      <c r="BF173" s="23">
        <f t="shared" si="175"/>
        <v>-1.3058816861606684E-2</v>
      </c>
      <c r="BG173" s="208">
        <f t="shared" si="176"/>
        <v>1.3058816861606684E-2</v>
      </c>
      <c r="BH173">
        <f t="shared" si="177"/>
        <v>1.3363560896027386E-2</v>
      </c>
      <c r="BI173" s="22">
        <v>210</v>
      </c>
      <c r="BJ173" s="4">
        <f t="shared" ref="BJ173:BK173" si="395">BJ172</f>
        <v>0</v>
      </c>
      <c r="BK173" s="80">
        <f t="shared" si="395"/>
        <v>444</v>
      </c>
      <c r="BL173" s="80">
        <f t="shared" si="178"/>
        <v>-211.42857142857144</v>
      </c>
      <c r="BM173" s="4">
        <f t="shared" si="349"/>
        <v>655.42857142857144</v>
      </c>
      <c r="BN173" s="23">
        <f t="shared" si="179"/>
        <v>-2.1148860524092196E-3</v>
      </c>
      <c r="BO173" s="208">
        <f t="shared" si="180"/>
        <v>2.1148860524092196E-3</v>
      </c>
      <c r="BP173">
        <f t="shared" si="181"/>
        <v>3.5829837185000972E-3</v>
      </c>
    </row>
    <row r="174" spans="3:68">
      <c r="C174" s="4"/>
      <c r="D174" s="22">
        <v>215</v>
      </c>
      <c r="E174" s="4">
        <f t="shared" si="182"/>
        <v>1856.4102564102564</v>
      </c>
      <c r="F174" s="80">
        <f t="shared" si="183"/>
        <v>5857</v>
      </c>
      <c r="G174" s="80">
        <f t="shared" si="148"/>
        <v>168.36016696481829</v>
      </c>
      <c r="H174" s="4">
        <f t="shared" si="149"/>
        <v>7545.0500894454381</v>
      </c>
      <c r="I174" s="4">
        <f t="shared" si="150"/>
        <v>4.5467942551986322E-2</v>
      </c>
      <c r="J174" s="4">
        <f t="shared" si="151"/>
        <v>45.467942551986319</v>
      </c>
      <c r="K174" s="23">
        <f t="shared" si="152"/>
        <v>4.5467942551986322E-2</v>
      </c>
      <c r="L174">
        <f t="shared" si="153"/>
        <v>4.3922574817310683E-2</v>
      </c>
      <c r="M174" s="22">
        <v>215</v>
      </c>
      <c r="N174" s="4">
        <f t="shared" si="184"/>
        <v>1925.7731958762888</v>
      </c>
      <c r="O174" s="80">
        <f t="shared" si="185"/>
        <v>4393</v>
      </c>
      <c r="P174" s="80">
        <f t="shared" si="154"/>
        <v>957.36753776072965</v>
      </c>
      <c r="Q174" s="4">
        <f t="shared" si="338"/>
        <v>5361.4056581155592</v>
      </c>
      <c r="R174" s="4">
        <f t="shared" si="155"/>
        <v>3.1627841675433671E-2</v>
      </c>
      <c r="S174" s="208">
        <f t="shared" si="156"/>
        <v>3.1627841675433671E-2</v>
      </c>
      <c r="T174">
        <f t="shared" si="157"/>
        <v>3.1645977017329421E-2</v>
      </c>
      <c r="U174" s="22">
        <v>215</v>
      </c>
      <c r="V174" s="4">
        <f t="shared" si="355"/>
        <v>1455.2845528455284</v>
      </c>
      <c r="W174" s="80">
        <f t="shared" si="355"/>
        <v>8200</v>
      </c>
      <c r="X174" s="80">
        <f t="shared" si="158"/>
        <v>-1546.4170920778968</v>
      </c>
      <c r="Y174" s="4">
        <f t="shared" si="339"/>
        <v>11201.701644923425</v>
      </c>
      <c r="Z174" s="23">
        <f t="shared" si="159"/>
        <v>8.0996257410587708E-3</v>
      </c>
      <c r="AA174" s="208">
        <f t="shared" si="160"/>
        <v>8.0996257410587708E-3</v>
      </c>
      <c r="AB174">
        <f t="shared" si="161"/>
        <v>6.4276070759715892E-2</v>
      </c>
      <c r="AC174" s="22">
        <v>215</v>
      </c>
      <c r="AD174" s="4">
        <f t="shared" ref="AD174:AE174" si="396">AD173</f>
        <v>2863.9999999999995</v>
      </c>
      <c r="AE174" s="80">
        <f t="shared" si="396"/>
        <v>1076</v>
      </c>
      <c r="AF174" s="80">
        <f t="shared" si="162"/>
        <v>3962.0465116279065</v>
      </c>
      <c r="AG174" s="4">
        <f t="shared" si="341"/>
        <v>-22.046511627906707</v>
      </c>
      <c r="AH174" s="23">
        <f t="shared" si="163"/>
        <v>-4.0475542447102331E-3</v>
      </c>
      <c r="AI174" s="208">
        <f t="shared" si="164"/>
        <v>4.0475542447102331E-3</v>
      </c>
      <c r="AJ174">
        <f t="shared" si="165"/>
        <v>1.9302708736340915E-3</v>
      </c>
      <c r="AK174" s="22">
        <v>215</v>
      </c>
      <c r="AL174" s="4">
        <f t="shared" ref="AL174:AM174" si="397">AL173</f>
        <v>885</v>
      </c>
      <c r="AM174" s="80">
        <f t="shared" si="397"/>
        <v>405</v>
      </c>
      <c r="AN174" s="80">
        <f t="shared" si="166"/>
        <v>1190.5813953488373</v>
      </c>
      <c r="AO174" s="4">
        <f t="shared" si="343"/>
        <v>99.418604651162795</v>
      </c>
      <c r="AP174" s="23">
        <f t="shared" si="167"/>
        <v>7.2466437454784594E-4</v>
      </c>
      <c r="AQ174" s="208">
        <f t="shared" si="168"/>
        <v>7.2466437454784594E-4</v>
      </c>
      <c r="AR174">
        <f t="shared" si="169"/>
        <v>1.1961296064603431E-3</v>
      </c>
      <c r="AS174" s="22">
        <v>215</v>
      </c>
      <c r="AT174" s="4">
        <f t="shared" ref="AT174:AU174" si="398">AT173</f>
        <v>141.33333333333334</v>
      </c>
      <c r="AU174" s="80">
        <f t="shared" si="398"/>
        <v>795</v>
      </c>
      <c r="AV174" s="80">
        <f t="shared" si="170"/>
        <v>-149.55038759689924</v>
      </c>
      <c r="AW174" s="4">
        <f t="shared" si="345"/>
        <v>1085.8837209302326</v>
      </c>
      <c r="AX174" s="23">
        <f t="shared" si="171"/>
        <v>2.5094431030742007E-3</v>
      </c>
      <c r="AY174" s="208">
        <f t="shared" si="172"/>
        <v>2.5094431030742007E-3</v>
      </c>
      <c r="AZ174">
        <f t="shared" si="173"/>
        <v>6.2310552925674114E-3</v>
      </c>
      <c r="BA174" s="22">
        <v>215</v>
      </c>
      <c r="BB174" s="4">
        <f t="shared" ref="BB174:BC174" si="399">BB173</f>
        <v>0</v>
      </c>
      <c r="BC174" s="80">
        <f t="shared" si="399"/>
        <v>1656</v>
      </c>
      <c r="BD174" s="80">
        <f t="shared" si="174"/>
        <v>-770.23255813953483</v>
      </c>
      <c r="BE174" s="4">
        <f t="shared" si="347"/>
        <v>2426.2325581395348</v>
      </c>
      <c r="BF174" s="23">
        <f t="shared" si="175"/>
        <v>-1.3327578182934405E-2</v>
      </c>
      <c r="BG174" s="208">
        <f t="shared" si="176"/>
        <v>1.3327578182934405E-2</v>
      </c>
      <c r="BH174">
        <f t="shared" si="177"/>
        <v>1.3695736193216004E-2</v>
      </c>
      <c r="BI174" s="22">
        <v>215</v>
      </c>
      <c r="BJ174" s="4">
        <f t="shared" ref="BJ174:BK174" si="400">BJ173</f>
        <v>0</v>
      </c>
      <c r="BK174" s="80">
        <f t="shared" si="400"/>
        <v>444</v>
      </c>
      <c r="BL174" s="80">
        <f t="shared" si="178"/>
        <v>-206.51162790697674</v>
      </c>
      <c r="BM174" s="4">
        <f t="shared" si="349"/>
        <v>650.51162790697674</v>
      </c>
      <c r="BN174" s="23">
        <f t="shared" si="179"/>
        <v>-2.186945247257955E-3</v>
      </c>
      <c r="BO174" s="208">
        <f t="shared" si="180"/>
        <v>2.186945247257955E-3</v>
      </c>
      <c r="BP174">
        <f t="shared" si="181"/>
        <v>3.6720452112245809E-3</v>
      </c>
    </row>
    <row r="175" spans="3:68">
      <c r="C175" s="4"/>
      <c r="D175" s="22">
        <v>220</v>
      </c>
      <c r="E175" s="4">
        <f t="shared" si="182"/>
        <v>1856.4102564102564</v>
      </c>
      <c r="F175" s="80">
        <f t="shared" si="183"/>
        <v>5857</v>
      </c>
      <c r="G175" s="80">
        <f t="shared" si="148"/>
        <v>206.7249417249418</v>
      </c>
      <c r="H175" s="4">
        <f t="shared" si="149"/>
        <v>7506.6853146853146</v>
      </c>
      <c r="I175" s="4">
        <f t="shared" si="150"/>
        <v>4.6107036270441229E-2</v>
      </c>
      <c r="J175" s="4">
        <f t="shared" si="151"/>
        <v>46.107036270441228</v>
      </c>
      <c r="K175" s="23">
        <f t="shared" si="152"/>
        <v>4.6107036270441229E-2</v>
      </c>
      <c r="L175">
        <f t="shared" si="153"/>
        <v>4.4882200635719474E-2</v>
      </c>
      <c r="M175" s="22">
        <v>220</v>
      </c>
      <c r="N175" s="4">
        <f t="shared" si="184"/>
        <v>1925.7731958762888</v>
      </c>
      <c r="O175" s="80">
        <f t="shared" si="185"/>
        <v>4393</v>
      </c>
      <c r="P175" s="80">
        <f t="shared" si="154"/>
        <v>979.37675726335601</v>
      </c>
      <c r="Q175" s="4">
        <f t="shared" si="338"/>
        <v>5339.3964386129328</v>
      </c>
      <c r="R175" s="4">
        <f t="shared" si="155"/>
        <v>3.2013182662306149E-2</v>
      </c>
      <c r="S175" s="208">
        <f t="shared" si="156"/>
        <v>3.2013182662306149E-2</v>
      </c>
      <c r="T175">
        <f t="shared" si="157"/>
        <v>3.2298589501921673E-2</v>
      </c>
      <c r="U175" s="22">
        <v>220</v>
      </c>
      <c r="V175" s="4">
        <f t="shared" si="355"/>
        <v>1455.2845528455284</v>
      </c>
      <c r="W175" s="80">
        <f t="shared" si="355"/>
        <v>8200</v>
      </c>
      <c r="X175" s="80">
        <f t="shared" si="158"/>
        <v>-1478.1966001478183</v>
      </c>
      <c r="Y175" s="4">
        <f t="shared" si="339"/>
        <v>11133.481152993347</v>
      </c>
      <c r="Z175" s="23">
        <f t="shared" si="159"/>
        <v>9.4606036308169036E-3</v>
      </c>
      <c r="AA175" s="208">
        <f t="shared" si="160"/>
        <v>9.4606036308169036E-3</v>
      </c>
      <c r="AB175">
        <f t="shared" si="161"/>
        <v>6.5763566427346348E-2</v>
      </c>
      <c r="AC175" s="22">
        <v>220</v>
      </c>
      <c r="AD175" s="4">
        <f t="shared" ref="AD175:AE175" si="401">AD174</f>
        <v>2863.9999999999995</v>
      </c>
      <c r="AE175" s="80">
        <f t="shared" si="401"/>
        <v>1076</v>
      </c>
      <c r="AF175" s="80">
        <f t="shared" si="162"/>
        <v>3937.0909090909081</v>
      </c>
      <c r="AG175" s="4">
        <f t="shared" si="341"/>
        <v>2.9090909090911738</v>
      </c>
      <c r="AH175" s="23">
        <f t="shared" si="163"/>
        <v>-4.3748031028352039E-3</v>
      </c>
      <c r="AI175" s="208">
        <f t="shared" si="164"/>
        <v>4.3748031028352039E-3</v>
      </c>
      <c r="AJ175">
        <f t="shared" si="165"/>
        <v>1.7889513284112778E-3</v>
      </c>
      <c r="AK175" s="22">
        <v>220</v>
      </c>
      <c r="AL175" s="4">
        <f t="shared" ref="AL175:AM175" si="402">AL174</f>
        <v>885</v>
      </c>
      <c r="AM175" s="80">
        <f t="shared" si="402"/>
        <v>405</v>
      </c>
      <c r="AN175" s="80">
        <f t="shared" si="166"/>
        <v>1183.6363636363635</v>
      </c>
      <c r="AO175" s="4">
        <f t="shared" si="343"/>
        <v>106.36363636363636</v>
      </c>
      <c r="AP175" s="23">
        <f t="shared" si="167"/>
        <v>6.3550379606570515E-4</v>
      </c>
      <c r="AQ175" s="208">
        <f t="shared" si="168"/>
        <v>6.3550379606570515E-4</v>
      </c>
      <c r="AR175">
        <f t="shared" si="169"/>
        <v>1.167233547409098E-3</v>
      </c>
      <c r="AS175" s="22">
        <v>220</v>
      </c>
      <c r="AT175" s="4">
        <f t="shared" ref="AT175:AU175" si="403">AT174</f>
        <v>141.33333333333334</v>
      </c>
      <c r="AU175" s="80">
        <f t="shared" si="403"/>
        <v>795</v>
      </c>
      <c r="AV175" s="80">
        <f t="shared" si="170"/>
        <v>-142.93939393939391</v>
      </c>
      <c r="AW175" s="4">
        <f t="shared" si="345"/>
        <v>1079.2727272727273</v>
      </c>
      <c r="AX175" s="23">
        <f t="shared" si="171"/>
        <v>2.6418423281305706E-3</v>
      </c>
      <c r="AY175" s="208">
        <f t="shared" si="172"/>
        <v>2.6418423281305706E-3</v>
      </c>
      <c r="AZ175">
        <f t="shared" si="173"/>
        <v>6.3752393813528629E-3</v>
      </c>
      <c r="BA175" s="22">
        <v>220</v>
      </c>
      <c r="BB175" s="4">
        <f t="shared" ref="BB175:BC175" si="404">BB174</f>
        <v>0</v>
      </c>
      <c r="BC175" s="80">
        <f t="shared" si="404"/>
        <v>1656</v>
      </c>
      <c r="BD175" s="80">
        <f t="shared" si="174"/>
        <v>-752.72727272727252</v>
      </c>
      <c r="BE175" s="4">
        <f t="shared" si="347"/>
        <v>2408.7272727272725</v>
      </c>
      <c r="BF175" s="23">
        <f t="shared" si="175"/>
        <v>-1.3600781840151836E-2</v>
      </c>
      <c r="BG175" s="208">
        <f t="shared" si="176"/>
        <v>1.3600781840151836E-2</v>
      </c>
      <c r="BH175">
        <f t="shared" si="177"/>
        <v>1.4033136299955127E-2</v>
      </c>
      <c r="BI175" s="22">
        <v>220</v>
      </c>
      <c r="BJ175" s="4">
        <f t="shared" ref="BJ175:BK175" si="405">BJ174</f>
        <v>0</v>
      </c>
      <c r="BK175" s="80">
        <f t="shared" si="405"/>
        <v>444</v>
      </c>
      <c r="BL175" s="80">
        <f t="shared" si="178"/>
        <v>-201.81818181818187</v>
      </c>
      <c r="BM175" s="4">
        <f t="shared" si="349"/>
        <v>645.81818181818187</v>
      </c>
      <c r="BN175" s="23">
        <f t="shared" si="179"/>
        <v>-2.260195503178573E-3</v>
      </c>
      <c r="BO175" s="208">
        <f t="shared" si="180"/>
        <v>2.260195503178573E-3</v>
      </c>
      <c r="BP175">
        <f t="shared" si="181"/>
        <v>3.7625075586836237E-3</v>
      </c>
    </row>
    <row r="176" spans="3:68">
      <c r="C176" s="4"/>
      <c r="D176" s="22">
        <v>225</v>
      </c>
      <c r="E176" s="4">
        <f t="shared" si="182"/>
        <v>1856.4102564102564</v>
      </c>
      <c r="F176" s="80">
        <f t="shared" si="183"/>
        <v>5857</v>
      </c>
      <c r="G176" s="80">
        <f t="shared" si="148"/>
        <v>243.3846153846157</v>
      </c>
      <c r="H176" s="4">
        <f t="shared" si="149"/>
        <v>7470.0256410256407</v>
      </c>
      <c r="I176" s="4">
        <f t="shared" si="150"/>
        <v>4.6746901949996249E-2</v>
      </c>
      <c r="J176" s="4">
        <f t="shared" si="151"/>
        <v>46.74690194999625</v>
      </c>
      <c r="K176" s="23">
        <f t="shared" si="152"/>
        <v>4.6746901949996249E-2</v>
      </c>
      <c r="L176">
        <f t="shared" si="153"/>
        <v>4.5853237577889963E-2</v>
      </c>
      <c r="M176" s="22">
        <v>225</v>
      </c>
      <c r="N176" s="4">
        <f t="shared" si="184"/>
        <v>1925.7731958762888</v>
      </c>
      <c r="O176" s="80">
        <f t="shared" si="185"/>
        <v>4393</v>
      </c>
      <c r="P176" s="80">
        <f t="shared" si="154"/>
        <v>1000.4077892325322</v>
      </c>
      <c r="Q176" s="4">
        <f t="shared" si="338"/>
        <v>5318.3654066437566</v>
      </c>
      <c r="R176" s="4">
        <f t="shared" si="155"/>
        <v>3.2394810115007749E-2</v>
      </c>
      <c r="S176" s="208">
        <f t="shared" si="156"/>
        <v>3.2394810115007749E-2</v>
      </c>
      <c r="T176">
        <f t="shared" si="157"/>
        <v>3.2957782990979165E-2</v>
      </c>
      <c r="U176" s="22">
        <v>225</v>
      </c>
      <c r="V176" s="4">
        <f t="shared" si="355"/>
        <v>1455.2845528455284</v>
      </c>
      <c r="W176" s="80">
        <f t="shared" si="355"/>
        <v>8200</v>
      </c>
      <c r="X176" s="80">
        <f t="shared" si="158"/>
        <v>-1413.0081300813006</v>
      </c>
      <c r="Y176" s="4">
        <f t="shared" si="339"/>
        <v>11068.292682926829</v>
      </c>
      <c r="Z176" s="23">
        <f t="shared" si="159"/>
        <v>1.0862827669757224E-2</v>
      </c>
      <c r="AA176" s="208">
        <f t="shared" si="160"/>
        <v>1.0862827669757224E-2</v>
      </c>
      <c r="AB176">
        <f t="shared" si="161"/>
        <v>6.7271279157282537E-2</v>
      </c>
      <c r="AC176" s="22">
        <v>225</v>
      </c>
      <c r="AD176" s="4">
        <f t="shared" ref="AD176:AE176" si="406">AD175</f>
        <v>2863.9999999999995</v>
      </c>
      <c r="AE176" s="80">
        <f t="shared" si="406"/>
        <v>1076</v>
      </c>
      <c r="AF176" s="80">
        <f t="shared" si="162"/>
        <v>3913.2444444444436</v>
      </c>
      <c r="AG176" s="4">
        <f t="shared" si="341"/>
        <v>26.755555555555816</v>
      </c>
      <c r="AH176" s="23">
        <f t="shared" si="163"/>
        <v>-4.7222141569427363E-3</v>
      </c>
      <c r="AI176" s="208">
        <f t="shared" si="164"/>
        <v>4.7222141569427363E-3</v>
      </c>
      <c r="AJ176">
        <f t="shared" si="165"/>
        <v>1.6403728842054887E-3</v>
      </c>
      <c r="AK176" s="22">
        <v>225</v>
      </c>
      <c r="AL176" s="4">
        <f t="shared" ref="AL176:AM176" si="407">AL175</f>
        <v>885</v>
      </c>
      <c r="AM176" s="80">
        <f t="shared" si="407"/>
        <v>405</v>
      </c>
      <c r="AN176" s="80">
        <f t="shared" si="166"/>
        <v>1177</v>
      </c>
      <c r="AO176" s="4">
        <f t="shared" si="343"/>
        <v>113</v>
      </c>
      <c r="AP176" s="23">
        <f t="shared" si="167"/>
        <v>5.4030743512470186E-4</v>
      </c>
      <c r="AQ176" s="208">
        <f t="shared" si="168"/>
        <v>5.4030743512470186E-4</v>
      </c>
      <c r="AR176">
        <f t="shared" si="169"/>
        <v>1.1363209089379181E-3</v>
      </c>
      <c r="AS176" s="22">
        <v>225</v>
      </c>
      <c r="AT176" s="4">
        <f t="shared" ref="AT176:AU176" si="408">AT175</f>
        <v>141.33333333333334</v>
      </c>
      <c r="AU176" s="80">
        <f t="shared" si="408"/>
        <v>795</v>
      </c>
      <c r="AV176" s="80">
        <f t="shared" si="170"/>
        <v>-136.62222222222218</v>
      </c>
      <c r="AW176" s="4">
        <f t="shared" si="345"/>
        <v>1072.9555555555555</v>
      </c>
      <c r="AX176" s="23">
        <f t="shared" si="171"/>
        <v>2.778250922281606E-3</v>
      </c>
      <c r="AY176" s="208">
        <f t="shared" si="172"/>
        <v>2.778250922281606E-3</v>
      </c>
      <c r="AZ176">
        <f t="shared" si="173"/>
        <v>6.5213826426683925E-3</v>
      </c>
      <c r="BA176" s="22">
        <v>225</v>
      </c>
      <c r="BB176" s="4">
        <f t="shared" ref="BB176:BC176" si="409">BB175</f>
        <v>0</v>
      </c>
      <c r="BC176" s="80">
        <f t="shared" si="409"/>
        <v>1656</v>
      </c>
      <c r="BD176" s="80">
        <f t="shared" si="174"/>
        <v>-736</v>
      </c>
      <c r="BE176" s="4">
        <f t="shared" si="347"/>
        <v>2392</v>
      </c>
      <c r="BF176" s="23">
        <f t="shared" si="175"/>
        <v>-1.387842783325899E-2</v>
      </c>
      <c r="BG176" s="208">
        <f t="shared" si="176"/>
        <v>1.387842783325899E-2</v>
      </c>
      <c r="BH176">
        <f t="shared" si="177"/>
        <v>1.4375709051334043E-2</v>
      </c>
      <c r="BI176" s="22">
        <v>225</v>
      </c>
      <c r="BJ176" s="4">
        <f t="shared" ref="BJ176:BK176" si="410">BJ175</f>
        <v>0</v>
      </c>
      <c r="BK176" s="80">
        <f t="shared" si="410"/>
        <v>444</v>
      </c>
      <c r="BL176" s="80">
        <f t="shared" si="178"/>
        <v>-197.33333333333337</v>
      </c>
      <c r="BM176" s="4">
        <f t="shared" si="349"/>
        <v>641.33333333333337</v>
      </c>
      <c r="BN176" s="23">
        <f t="shared" si="179"/>
        <v>-2.3346368201710693E-3</v>
      </c>
      <c r="BO176" s="208">
        <f t="shared" si="180"/>
        <v>2.3346368201710693E-3</v>
      </c>
      <c r="BP176">
        <f t="shared" si="181"/>
        <v>3.8543567746330411E-3</v>
      </c>
    </row>
    <row r="177" spans="3:68">
      <c r="C177" s="4"/>
      <c r="D177" s="22">
        <v>230</v>
      </c>
      <c r="E177" s="4">
        <f t="shared" si="182"/>
        <v>1856.4102564102564</v>
      </c>
      <c r="F177" s="80">
        <f t="shared" si="183"/>
        <v>5857</v>
      </c>
      <c r="G177" s="80">
        <f t="shared" si="148"/>
        <v>278.45039018952093</v>
      </c>
      <c r="H177" s="4">
        <f t="shared" si="149"/>
        <v>7434.9598662207354</v>
      </c>
      <c r="I177" s="4">
        <f t="shared" si="150"/>
        <v>4.7387539590651402E-2</v>
      </c>
      <c r="J177" s="4">
        <f t="shared" si="151"/>
        <v>47.3875395906514</v>
      </c>
      <c r="K177" s="23">
        <f t="shared" si="152"/>
        <v>4.7387539590651402E-2</v>
      </c>
      <c r="L177">
        <f t="shared" si="153"/>
        <v>4.6835581259954608E-2</v>
      </c>
      <c r="M177" s="22">
        <v>230</v>
      </c>
      <c r="N177" s="4">
        <f t="shared" si="184"/>
        <v>1925.7731958762888</v>
      </c>
      <c r="O177" s="80">
        <f t="shared" si="185"/>
        <v>4393</v>
      </c>
      <c r="P177" s="80">
        <f t="shared" si="154"/>
        <v>1020.5244285073968</v>
      </c>
      <c r="Q177" s="4">
        <f t="shared" si="338"/>
        <v>5298.248767368892</v>
      </c>
      <c r="R177" s="4">
        <f t="shared" si="155"/>
        <v>3.2772724033538488E-2</v>
      </c>
      <c r="S177" s="208">
        <f t="shared" si="156"/>
        <v>3.2772724033538488E-2</v>
      </c>
      <c r="T177">
        <f t="shared" si="157"/>
        <v>3.3623497601250441E-2</v>
      </c>
      <c r="U177" s="22">
        <v>230</v>
      </c>
      <c r="V177" s="4">
        <f t="shared" si="355"/>
        <v>1455.2845528455284</v>
      </c>
      <c r="W177" s="80">
        <f t="shared" si="355"/>
        <v>8200</v>
      </c>
      <c r="X177" s="80">
        <f t="shared" si="158"/>
        <v>-1350.6539413220205</v>
      </c>
      <c r="Y177" s="4">
        <f t="shared" si="339"/>
        <v>11005.938494167549</v>
      </c>
      <c r="Z177" s="23">
        <f t="shared" si="159"/>
        <v>1.2307469028676707E-2</v>
      </c>
      <c r="AA177" s="208">
        <f t="shared" si="160"/>
        <v>1.2307469028676707E-2</v>
      </c>
      <c r="AB177">
        <f t="shared" si="161"/>
        <v>6.8799023333452447E-2</v>
      </c>
      <c r="AC177" s="22">
        <v>230</v>
      </c>
      <c r="AD177" s="4">
        <f t="shared" ref="AD177:AE177" si="411">AD176</f>
        <v>2863.9999999999995</v>
      </c>
      <c r="AE177" s="80">
        <f t="shared" si="411"/>
        <v>1076</v>
      </c>
      <c r="AF177" s="80">
        <f t="shared" si="162"/>
        <v>3890.4347826086951</v>
      </c>
      <c r="AG177" s="4">
        <f t="shared" si="341"/>
        <v>49.5652173913046</v>
      </c>
      <c r="AH177" s="23">
        <f t="shared" si="163"/>
        <v>-5.0897874070328138E-3</v>
      </c>
      <c r="AI177" s="208">
        <f t="shared" si="164"/>
        <v>5.0897874070328138E-3</v>
      </c>
      <c r="AJ177">
        <f t="shared" si="165"/>
        <v>1.4846034408630307E-3</v>
      </c>
      <c r="AK177" s="22">
        <v>230</v>
      </c>
      <c r="AL177" s="4">
        <f t="shared" ref="AL177:AM177" si="412">AL176</f>
        <v>885</v>
      </c>
      <c r="AM177" s="80">
        <f t="shared" si="412"/>
        <v>405</v>
      </c>
      <c r="AN177" s="80">
        <f t="shared" si="166"/>
        <v>1170.6521739130435</v>
      </c>
      <c r="AO177" s="4">
        <f t="shared" si="343"/>
        <v>119.34782608695652</v>
      </c>
      <c r="AP177" s="23">
        <f t="shared" si="167"/>
        <v>4.3907529172485031E-4</v>
      </c>
      <c r="AQ177" s="208">
        <f t="shared" si="168"/>
        <v>4.3907529172485031E-4</v>
      </c>
      <c r="AR177">
        <f t="shared" si="169"/>
        <v>1.1034105872680133E-3</v>
      </c>
      <c r="AS177" s="22">
        <v>230</v>
      </c>
      <c r="AT177" s="4">
        <f t="shared" ref="AT177:AU177" si="413">AT176</f>
        <v>141.33333333333334</v>
      </c>
      <c r="AU177" s="80">
        <f t="shared" si="413"/>
        <v>795</v>
      </c>
      <c r="AV177" s="80">
        <f t="shared" si="170"/>
        <v>-130.57971014492742</v>
      </c>
      <c r="AW177" s="4">
        <f t="shared" si="345"/>
        <v>1066.9130434782608</v>
      </c>
      <c r="AX177" s="23">
        <f t="shared" si="171"/>
        <v>2.9187826264945333E-3</v>
      </c>
      <c r="AY177" s="208">
        <f t="shared" si="172"/>
        <v>2.9187826264945333E-3</v>
      </c>
      <c r="AZ177">
        <f t="shared" si="173"/>
        <v>6.6694670891521372E-3</v>
      </c>
      <c r="BA177" s="22">
        <v>230</v>
      </c>
      <c r="BB177" s="4">
        <f t="shared" ref="BB177:BC177" si="414">BB176</f>
        <v>0</v>
      </c>
      <c r="BC177" s="80">
        <f t="shared" si="414"/>
        <v>1656</v>
      </c>
      <c r="BD177" s="80">
        <f t="shared" si="174"/>
        <v>-720</v>
      </c>
      <c r="BE177" s="4">
        <f t="shared" si="347"/>
        <v>2376</v>
      </c>
      <c r="BF177" s="23">
        <f t="shared" si="175"/>
        <v>-1.4160516162255853E-2</v>
      </c>
      <c r="BG177" s="208">
        <f t="shared" si="176"/>
        <v>1.4160516162255853E-2</v>
      </c>
      <c r="BH177">
        <f t="shared" si="177"/>
        <v>1.4723406818521214E-2</v>
      </c>
      <c r="BI177" s="22">
        <v>230</v>
      </c>
      <c r="BJ177" s="4">
        <f t="shared" ref="BJ177:BK177" si="415">BJ176</f>
        <v>0</v>
      </c>
      <c r="BK177" s="80">
        <f t="shared" si="415"/>
        <v>444</v>
      </c>
      <c r="BL177" s="80">
        <f t="shared" si="178"/>
        <v>-193.04347826086962</v>
      </c>
      <c r="BM177" s="4">
        <f t="shared" si="349"/>
        <v>637.04347826086962</v>
      </c>
      <c r="BN177" s="23">
        <f t="shared" si="179"/>
        <v>-2.4102691982354459E-3</v>
      </c>
      <c r="BO177" s="208">
        <f t="shared" si="180"/>
        <v>2.4102691982354459E-3</v>
      </c>
      <c r="BP177">
        <f t="shared" si="181"/>
        <v>3.9475800890238048E-3</v>
      </c>
    </row>
    <row r="178" spans="3:68">
      <c r="C178" s="4"/>
      <c r="D178" s="22">
        <v>235</v>
      </c>
      <c r="E178" s="4">
        <f t="shared" si="182"/>
        <v>1856.4102564102564</v>
      </c>
      <c r="F178" s="80">
        <f t="shared" si="183"/>
        <v>5857</v>
      </c>
      <c r="G178" s="80">
        <f t="shared" si="148"/>
        <v>312.0240043644294</v>
      </c>
      <c r="H178" s="4">
        <f t="shared" si="149"/>
        <v>7401.386252045827</v>
      </c>
      <c r="I178" s="4">
        <f t="shared" si="150"/>
        <v>4.8028949192406682E-2</v>
      </c>
      <c r="J178" s="4">
        <f t="shared" si="151"/>
        <v>48.028949192406685</v>
      </c>
      <c r="K178" s="23">
        <f t="shared" si="152"/>
        <v>4.8028949192406682E-2</v>
      </c>
      <c r="L178">
        <f t="shared" si="153"/>
        <v>4.7829136181779329E-2</v>
      </c>
      <c r="M178" s="22">
        <v>235</v>
      </c>
      <c r="N178" s="4">
        <f t="shared" si="184"/>
        <v>1925.7731958762888</v>
      </c>
      <c r="O178" s="80">
        <f t="shared" si="185"/>
        <v>4393</v>
      </c>
      <c r="P178" s="80">
        <f t="shared" si="154"/>
        <v>1039.785040579075</v>
      </c>
      <c r="Q178" s="4">
        <f t="shared" si="338"/>
        <v>5278.9881552972138</v>
      </c>
      <c r="R178" s="4">
        <f t="shared" si="155"/>
        <v>3.314692441789837E-2</v>
      </c>
      <c r="S178" s="208">
        <f t="shared" si="156"/>
        <v>3.314692441789837E-2</v>
      </c>
      <c r="T178">
        <f t="shared" si="157"/>
        <v>3.4295678545931033E-2</v>
      </c>
      <c r="U178" s="22">
        <v>235</v>
      </c>
      <c r="V178" s="4">
        <f t="shared" si="355"/>
        <v>1455.2845528455284</v>
      </c>
      <c r="W178" s="80">
        <f t="shared" si="355"/>
        <v>8200</v>
      </c>
      <c r="X178" s="80">
        <f t="shared" si="158"/>
        <v>-1290.9531222971807</v>
      </c>
      <c r="Y178" s="4">
        <f t="shared" si="339"/>
        <v>10946.237675142709</v>
      </c>
      <c r="Z178" s="23">
        <f t="shared" si="159"/>
        <v>1.3795698878372125E-2</v>
      </c>
      <c r="AA178" s="208">
        <f t="shared" si="160"/>
        <v>1.3795698878372125E-2</v>
      </c>
      <c r="AB178">
        <f t="shared" si="161"/>
        <v>7.034662913689671E-2</v>
      </c>
      <c r="AC178" s="22">
        <v>235</v>
      </c>
      <c r="AD178" s="4">
        <f t="shared" ref="AD178:AE178" si="416">AD177</f>
        <v>2863.9999999999995</v>
      </c>
      <c r="AE178" s="80">
        <f t="shared" si="416"/>
        <v>1076</v>
      </c>
      <c r="AF178" s="80">
        <f t="shared" si="162"/>
        <v>3868.5957446808502</v>
      </c>
      <c r="AG178" s="4">
        <f t="shared" si="341"/>
        <v>71.404255319149186</v>
      </c>
      <c r="AH178" s="23">
        <f t="shared" si="163"/>
        <v>-5.4775228531054165E-3</v>
      </c>
      <c r="AI178" s="208">
        <f t="shared" si="164"/>
        <v>5.4775228531054165E-3</v>
      </c>
      <c r="AJ178">
        <f t="shared" si="165"/>
        <v>1.3217051195198897E-3</v>
      </c>
      <c r="AK178" s="22">
        <v>235</v>
      </c>
      <c r="AL178" s="4">
        <f t="shared" ref="AL178:AM178" si="417">AL177</f>
        <v>885</v>
      </c>
      <c r="AM178" s="80">
        <f t="shared" si="417"/>
        <v>405</v>
      </c>
      <c r="AN178" s="80">
        <f t="shared" si="166"/>
        <v>1164.5744680851064</v>
      </c>
      <c r="AO178" s="4">
        <f t="shared" si="343"/>
        <v>125.42553191489361</v>
      </c>
      <c r="AP178" s="23">
        <f t="shared" si="167"/>
        <v>3.3180736586614721E-4</v>
      </c>
      <c r="AQ178" s="208">
        <f t="shared" si="168"/>
        <v>3.3180736586614721E-4</v>
      </c>
      <c r="AR178">
        <f t="shared" si="169"/>
        <v>1.0685198704315452E-3</v>
      </c>
      <c r="AS178" s="22">
        <v>235</v>
      </c>
      <c r="AT178" s="4">
        <f t="shared" ref="AT178:AU178" si="418">AT177</f>
        <v>141.33333333333334</v>
      </c>
      <c r="AU178" s="80">
        <f t="shared" si="418"/>
        <v>795</v>
      </c>
      <c r="AV178" s="80">
        <f t="shared" si="170"/>
        <v>-124.79432624113466</v>
      </c>
      <c r="AW178" s="4">
        <f t="shared" si="345"/>
        <v>1061.127659574468</v>
      </c>
      <c r="AX178" s="23">
        <f t="shared" si="171"/>
        <v>3.063551181736574E-3</v>
      </c>
      <c r="AY178" s="208">
        <f t="shared" si="172"/>
        <v>3.063551181736574E-3</v>
      </c>
      <c r="AZ178">
        <f t="shared" si="173"/>
        <v>6.8194762642815581E-3</v>
      </c>
      <c r="BA178" s="22">
        <v>235</v>
      </c>
      <c r="BB178" s="4">
        <f t="shared" ref="BB178:BC178" si="419">BB177</f>
        <v>0</v>
      </c>
      <c r="BC178" s="80">
        <f t="shared" si="419"/>
        <v>1656</v>
      </c>
      <c r="BD178" s="80">
        <f t="shared" si="174"/>
        <v>-704.68085106382978</v>
      </c>
      <c r="BE178" s="4">
        <f t="shared" si="347"/>
        <v>2360.6808510638298</v>
      </c>
      <c r="BF178" s="23">
        <f t="shared" si="175"/>
        <v>-1.4447046827142434E-2</v>
      </c>
      <c r="BG178" s="208">
        <f t="shared" si="176"/>
        <v>1.4447046827142434E-2</v>
      </c>
      <c r="BH178">
        <f t="shared" si="177"/>
        <v>1.5076186026202695E-2</v>
      </c>
      <c r="BI178" s="22">
        <v>235</v>
      </c>
      <c r="BJ178" s="4">
        <f t="shared" ref="BJ178:BK178" si="420">BJ177</f>
        <v>0</v>
      </c>
      <c r="BK178" s="80">
        <f t="shared" si="420"/>
        <v>444</v>
      </c>
      <c r="BL178" s="80">
        <f t="shared" si="178"/>
        <v>-188.936170212766</v>
      </c>
      <c r="BM178" s="4">
        <f t="shared" si="349"/>
        <v>632.936170212766</v>
      </c>
      <c r="BN178" s="23">
        <f t="shared" si="179"/>
        <v>-2.4870926373717029E-3</v>
      </c>
      <c r="BO178" s="208">
        <f t="shared" si="180"/>
        <v>2.4870926373717029E-3</v>
      </c>
      <c r="BP178">
        <f t="shared" si="181"/>
        <v>4.0421658186195648E-3</v>
      </c>
    </row>
    <row r="179" spans="3:68">
      <c r="C179" s="4"/>
      <c r="D179" s="22">
        <v>240</v>
      </c>
      <c r="E179" s="4">
        <f t="shared" si="182"/>
        <v>1856.4102564102564</v>
      </c>
      <c r="F179" s="80">
        <f t="shared" si="183"/>
        <v>5857</v>
      </c>
      <c r="G179" s="80">
        <f t="shared" si="148"/>
        <v>344.19871794871824</v>
      </c>
      <c r="H179" s="4">
        <f t="shared" si="149"/>
        <v>7369.2115384615381</v>
      </c>
      <c r="I179" s="4">
        <f t="shared" si="150"/>
        <v>4.8671130755262054E-2</v>
      </c>
      <c r="J179" s="4">
        <f t="shared" si="151"/>
        <v>48.671130755262055</v>
      </c>
      <c r="K179" s="23">
        <f t="shared" si="152"/>
        <v>4.8671130755262054E-2</v>
      </c>
      <c r="L179">
        <f t="shared" si="153"/>
        <v>4.8833814801574428E-2</v>
      </c>
      <c r="M179" s="22">
        <v>240</v>
      </c>
      <c r="N179" s="4">
        <f t="shared" si="184"/>
        <v>1925.7731958762888</v>
      </c>
      <c r="O179" s="80">
        <f t="shared" si="185"/>
        <v>4393</v>
      </c>
      <c r="P179" s="80">
        <f t="shared" si="154"/>
        <v>1058.2431271477672</v>
      </c>
      <c r="Q179" s="4">
        <f t="shared" si="338"/>
        <v>5260.5300687285217</v>
      </c>
      <c r="R179" s="4">
        <f t="shared" si="155"/>
        <v>3.3517411268087362E-2</v>
      </c>
      <c r="S179" s="208">
        <f t="shared" si="156"/>
        <v>3.3517411268087362E-2</v>
      </c>
      <c r="T179">
        <f t="shared" si="157"/>
        <v>3.4974275603783453E-2</v>
      </c>
      <c r="U179" s="22">
        <v>240</v>
      </c>
      <c r="V179" s="4">
        <f t="shared" si="355"/>
        <v>1455.2845528455284</v>
      </c>
      <c r="W179" s="80">
        <f t="shared" si="355"/>
        <v>8200</v>
      </c>
      <c r="X179" s="80">
        <f t="shared" si="158"/>
        <v>-1233.7398373983731</v>
      </c>
      <c r="Y179" s="4">
        <f t="shared" si="339"/>
        <v>10889.024390243902</v>
      </c>
      <c r="Z179" s="23">
        <f t="shared" si="159"/>
        <v>1.5328688389640518E-2</v>
      </c>
      <c r="AA179" s="208">
        <f t="shared" si="160"/>
        <v>1.5328688389640518E-2</v>
      </c>
      <c r="AB179">
        <f t="shared" si="161"/>
        <v>7.1913940900235701E-2</v>
      </c>
      <c r="AC179" s="22">
        <v>240</v>
      </c>
      <c r="AD179" s="4">
        <f t="shared" ref="AD179:AE179" si="421">AD178</f>
        <v>2863.9999999999995</v>
      </c>
      <c r="AE179" s="80">
        <f t="shared" si="421"/>
        <v>1076</v>
      </c>
      <c r="AF179" s="80">
        <f t="shared" si="162"/>
        <v>3847.6666666666661</v>
      </c>
      <c r="AG179" s="4">
        <f t="shared" si="341"/>
        <v>92.33333333333357</v>
      </c>
      <c r="AH179" s="23">
        <f t="shared" si="163"/>
        <v>-5.8854204951605798E-3</v>
      </c>
      <c r="AI179" s="208">
        <f t="shared" si="164"/>
        <v>5.8854204951605798E-3</v>
      </c>
      <c r="AJ179">
        <f t="shared" si="165"/>
        <v>1.1517348645506903E-3</v>
      </c>
      <c r="AK179" s="22">
        <v>240</v>
      </c>
      <c r="AL179" s="4">
        <f t="shared" ref="AL179:AM179" si="422">AL178</f>
        <v>885</v>
      </c>
      <c r="AM179" s="80">
        <f t="shared" si="422"/>
        <v>405</v>
      </c>
      <c r="AN179" s="80">
        <f t="shared" si="166"/>
        <v>1158.75</v>
      </c>
      <c r="AO179" s="4">
        <f t="shared" si="343"/>
        <v>131.25</v>
      </c>
      <c r="AP179" s="23">
        <f t="shared" si="167"/>
        <v>2.1850365754859795E-4</v>
      </c>
      <c r="AQ179" s="208">
        <f t="shared" si="168"/>
        <v>2.1850365754859795E-4</v>
      </c>
      <c r="AR179">
        <f t="shared" si="169"/>
        <v>1.0316646057913371E-3</v>
      </c>
      <c r="AS179" s="22">
        <v>240</v>
      </c>
      <c r="AT179" s="4">
        <f t="shared" ref="AT179:AU179" si="423">AT178</f>
        <v>141.33333333333334</v>
      </c>
      <c r="AU179" s="80">
        <f t="shared" si="423"/>
        <v>795</v>
      </c>
      <c r="AV179" s="80">
        <f t="shared" si="170"/>
        <v>-119.24999999999991</v>
      </c>
      <c r="AW179" s="4">
        <f t="shared" si="345"/>
        <v>1055.5833333333333</v>
      </c>
      <c r="AX179" s="23">
        <f t="shared" si="171"/>
        <v>3.212670328974954E-3</v>
      </c>
      <c r="AY179" s="208">
        <f t="shared" si="172"/>
        <v>3.212670328974954E-3</v>
      </c>
      <c r="AZ179">
        <f t="shared" si="173"/>
        <v>6.9713950829109724E-3</v>
      </c>
      <c r="BA179" s="22">
        <v>240</v>
      </c>
      <c r="BB179" s="4">
        <f t="shared" ref="BB179:BC179" si="424">BB178</f>
        <v>0</v>
      </c>
      <c r="BC179" s="80">
        <f t="shared" si="424"/>
        <v>1656</v>
      </c>
      <c r="BD179" s="80">
        <f t="shared" si="174"/>
        <v>-690</v>
      </c>
      <c r="BE179" s="4">
        <f t="shared" si="347"/>
        <v>2346</v>
      </c>
      <c r="BF179" s="23">
        <f t="shared" si="175"/>
        <v>-1.4738019827918725E-2</v>
      </c>
      <c r="BG179" s="208">
        <f t="shared" si="176"/>
        <v>1.4738019827918725E-2</v>
      </c>
      <c r="BH179">
        <f t="shared" si="177"/>
        <v>1.5434006730340701E-2</v>
      </c>
      <c r="BI179" s="22">
        <v>240</v>
      </c>
      <c r="BJ179" s="4">
        <f t="shared" ref="BJ179:BK179" si="425">BJ178</f>
        <v>0</v>
      </c>
      <c r="BK179" s="80">
        <f t="shared" si="425"/>
        <v>444</v>
      </c>
      <c r="BL179" s="80">
        <f t="shared" si="178"/>
        <v>-185</v>
      </c>
      <c r="BM179" s="4">
        <f t="shared" si="349"/>
        <v>629</v>
      </c>
      <c r="BN179" s="23">
        <f t="shared" si="179"/>
        <v>-2.5651071375798382E-3</v>
      </c>
      <c r="BO179" s="208">
        <f t="shared" si="180"/>
        <v>2.5651071375798382E-3</v>
      </c>
      <c r="BP179">
        <f t="shared" si="181"/>
        <v>4.1381032537869998E-3</v>
      </c>
    </row>
    <row r="180" spans="3:68">
      <c r="C180" s="4"/>
      <c r="D180" s="22">
        <v>245</v>
      </c>
      <c r="E180" s="4">
        <f t="shared" si="182"/>
        <v>1856.4102564102564</v>
      </c>
      <c r="F180" s="80">
        <f t="shared" si="183"/>
        <v>5857</v>
      </c>
      <c r="G180" s="80">
        <f t="shared" si="148"/>
        <v>375.06017791732074</v>
      </c>
      <c r="H180" s="4">
        <f t="shared" si="149"/>
        <v>7338.3500784929356</v>
      </c>
      <c r="I180" s="4">
        <f t="shared" si="150"/>
        <v>4.9314084279217574E-2</v>
      </c>
      <c r="J180" s="4">
        <f t="shared" si="151"/>
        <v>49.314084279217575</v>
      </c>
      <c r="K180" s="23">
        <f t="shared" si="152"/>
        <v>4.9314084279217574E-2</v>
      </c>
      <c r="L180">
        <f t="shared" si="153"/>
        <v>4.9849536723818907E-2</v>
      </c>
      <c r="M180" s="22">
        <v>245</v>
      </c>
      <c r="N180" s="4">
        <f t="shared" si="184"/>
        <v>1925.7731958762888</v>
      </c>
      <c r="O180" s="80">
        <f t="shared" si="185"/>
        <v>4393</v>
      </c>
      <c r="P180" s="80">
        <f t="shared" si="154"/>
        <v>1075.947822427941</v>
      </c>
      <c r="Q180" s="4">
        <f t="shared" si="338"/>
        <v>5242.8253734483478</v>
      </c>
      <c r="R180" s="4">
        <f t="shared" si="155"/>
        <v>3.3884184584105498E-2</v>
      </c>
      <c r="S180" s="208">
        <f t="shared" si="156"/>
        <v>3.3884184584105498E-2</v>
      </c>
      <c r="T180">
        <f t="shared" si="157"/>
        <v>3.5659242653263111E-2</v>
      </c>
      <c r="U180" s="22">
        <v>245</v>
      </c>
      <c r="V180" s="4">
        <f t="shared" si="355"/>
        <v>1455.2845528455284</v>
      </c>
      <c r="W180" s="80">
        <f t="shared" si="355"/>
        <v>8200</v>
      </c>
      <c r="X180" s="80">
        <f t="shared" si="158"/>
        <v>-1178.8617886178861</v>
      </c>
      <c r="Y180" s="4">
        <f t="shared" si="339"/>
        <v>10834.146341463415</v>
      </c>
      <c r="Z180" s="23">
        <f t="shared" si="159"/>
        <v>1.6907608733278658E-2</v>
      </c>
      <c r="AA180" s="208">
        <f t="shared" si="160"/>
        <v>1.6907608733278658E-2</v>
      </c>
      <c r="AB180">
        <f t="shared" si="161"/>
        <v>7.350081566363123E-2</v>
      </c>
      <c r="AC180" s="22">
        <v>245</v>
      </c>
      <c r="AD180" s="4">
        <f t="shared" ref="AD180:AE180" si="426">AD179</f>
        <v>2863.9999999999995</v>
      </c>
      <c r="AE180" s="80">
        <f t="shared" si="426"/>
        <v>1076</v>
      </c>
      <c r="AF180" s="80">
        <f t="shared" si="162"/>
        <v>3827.5918367346931</v>
      </c>
      <c r="AG180" s="4">
        <f t="shared" si="341"/>
        <v>112.40816326530636</v>
      </c>
      <c r="AH180" s="23">
        <f t="shared" si="163"/>
        <v>-6.3134803331982726E-3</v>
      </c>
      <c r="AI180" s="208">
        <f t="shared" si="164"/>
        <v>6.3134803331982726E-3</v>
      </c>
      <c r="AJ180">
        <f t="shared" si="165"/>
        <v>9.7474497180971781E-4</v>
      </c>
      <c r="AK180" s="22">
        <v>245</v>
      </c>
      <c r="AL180" s="4">
        <f t="shared" ref="AL180:AM180" si="427">AL179</f>
        <v>885</v>
      </c>
      <c r="AM180" s="80">
        <f t="shared" si="427"/>
        <v>405</v>
      </c>
      <c r="AN180" s="80">
        <f t="shared" si="166"/>
        <v>1153.1632653061224</v>
      </c>
      <c r="AO180" s="4">
        <f t="shared" si="343"/>
        <v>136.83673469387756</v>
      </c>
      <c r="AP180" s="23">
        <f t="shared" si="167"/>
        <v>9.91641667721942E-5</v>
      </c>
      <c r="AQ180" s="208">
        <f t="shared" si="168"/>
        <v>9.91641667721942E-5</v>
      </c>
      <c r="AR180">
        <f t="shared" si="169"/>
        <v>9.9285934704793056E-4</v>
      </c>
      <c r="AS180" s="22">
        <v>245</v>
      </c>
      <c r="AT180" s="4">
        <f t="shared" ref="AT180:AU180" si="428">AT179</f>
        <v>141.33333333333334</v>
      </c>
      <c r="AU180" s="80">
        <f t="shared" si="428"/>
        <v>795</v>
      </c>
      <c r="AV180" s="80">
        <f t="shared" si="170"/>
        <v>-113.93197278911558</v>
      </c>
      <c r="AW180" s="4">
        <f t="shared" si="345"/>
        <v>1050.2653061224489</v>
      </c>
      <c r="AX180" s="23">
        <f t="shared" si="171"/>
        <v>3.3662538091768996E-3</v>
      </c>
      <c r="AY180" s="208">
        <f t="shared" si="172"/>
        <v>3.3662538091768996E-3</v>
      </c>
      <c r="AZ180">
        <f t="shared" si="173"/>
        <v>7.1252096913351761E-3</v>
      </c>
      <c r="BA180" s="22">
        <v>245</v>
      </c>
      <c r="BB180" s="4">
        <f t="shared" ref="BB180:BC180" si="429">BB179</f>
        <v>0</v>
      </c>
      <c r="BC180" s="80">
        <f t="shared" si="429"/>
        <v>1656</v>
      </c>
      <c r="BD180" s="80">
        <f t="shared" si="174"/>
        <v>-675.91836734693879</v>
      </c>
      <c r="BE180" s="4">
        <f t="shared" si="347"/>
        <v>2331.9183673469388</v>
      </c>
      <c r="BF180" s="23">
        <f t="shared" si="175"/>
        <v>-1.5033435164584733E-2</v>
      </c>
      <c r="BG180" s="208">
        <f t="shared" si="176"/>
        <v>1.5033435164584733E-2</v>
      </c>
      <c r="BH180">
        <f t="shared" si="177"/>
        <v>1.5796832247635222E-2</v>
      </c>
      <c r="BI180" s="22">
        <v>245</v>
      </c>
      <c r="BJ180" s="4">
        <f t="shared" ref="BJ180:BK180" si="430">BJ179</f>
        <v>0</v>
      </c>
      <c r="BK180" s="80">
        <f t="shared" si="430"/>
        <v>444</v>
      </c>
      <c r="BL180" s="80">
        <f t="shared" si="178"/>
        <v>-181.22448979591832</v>
      </c>
      <c r="BM180" s="4">
        <f t="shared" si="349"/>
        <v>625.22448979591832</v>
      </c>
      <c r="BN180" s="23">
        <f t="shared" si="179"/>
        <v>-2.644312698859853E-3</v>
      </c>
      <c r="BO180" s="208">
        <f t="shared" si="180"/>
        <v>2.644312698859853E-3</v>
      </c>
      <c r="BP180">
        <f t="shared" si="181"/>
        <v>4.2353825591485723E-3</v>
      </c>
    </row>
    <row r="181" spans="3:68">
      <c r="C181" s="4"/>
      <c r="D181" s="233">
        <v>250</v>
      </c>
      <c r="E181" s="32">
        <f t="shared" si="182"/>
        <v>1856.4102564102564</v>
      </c>
      <c r="F181" s="244">
        <f t="shared" si="183"/>
        <v>5857</v>
      </c>
      <c r="G181" s="244">
        <f t="shared" si="148"/>
        <v>404.68717948717904</v>
      </c>
      <c r="H181" s="32">
        <f t="shared" si="149"/>
        <v>7308.7230769230773</v>
      </c>
      <c r="I181" s="32">
        <f t="shared" si="150"/>
        <v>4.9957809764273213E-2</v>
      </c>
      <c r="J181" s="4">
        <f t="shared" si="151"/>
        <v>49.957809764273215</v>
      </c>
      <c r="K181" s="100">
        <f t="shared" si="152"/>
        <v>4.9957809764273213E-2</v>
      </c>
      <c r="L181">
        <f t="shared" si="153"/>
        <v>5.087622798463335E-2</v>
      </c>
      <c r="M181" s="233">
        <v>250</v>
      </c>
      <c r="N181" s="32">
        <f t="shared" si="184"/>
        <v>1925.7731958762888</v>
      </c>
      <c r="O181" s="244">
        <f t="shared" si="185"/>
        <v>4393</v>
      </c>
      <c r="P181" s="244">
        <f t="shared" si="154"/>
        <v>1092.9443298969081</v>
      </c>
      <c r="Q181" s="32">
        <f t="shared" si="338"/>
        <v>5225.8288659793807</v>
      </c>
      <c r="R181" s="32">
        <f t="shared" si="155"/>
        <v>3.4247244365952757E-2</v>
      </c>
      <c r="S181" s="245">
        <f t="shared" si="156"/>
        <v>3.4247244365952757E-2</v>
      </c>
      <c r="T181">
        <f t="shared" si="157"/>
        <v>3.6350537262548957E-2</v>
      </c>
      <c r="U181" s="233">
        <v>250</v>
      </c>
      <c r="V181" s="32">
        <f t="shared" si="355"/>
        <v>1455.2845528455284</v>
      </c>
      <c r="W181" s="244">
        <f t="shared" si="355"/>
        <v>8200</v>
      </c>
      <c r="X181" s="244">
        <f t="shared" si="158"/>
        <v>-1126.1788617886166</v>
      </c>
      <c r="Y181" s="32">
        <f t="shared" si="339"/>
        <v>10781.463414634145</v>
      </c>
      <c r="Z181" s="100">
        <f t="shared" si="159"/>
        <v>1.8533631080083528E-2</v>
      </c>
      <c r="AA181" s="245">
        <f t="shared" si="160"/>
        <v>1.8533631080083528E-2</v>
      </c>
      <c r="AB181">
        <f t="shared" si="161"/>
        <v>7.5107121904031932E-2</v>
      </c>
      <c r="AC181" s="233">
        <v>250</v>
      </c>
      <c r="AD181" s="32">
        <f t="shared" ref="AD181:AE181" si="431">AD180</f>
        <v>2863.9999999999995</v>
      </c>
      <c r="AE181" s="244">
        <f t="shared" si="431"/>
        <v>1076</v>
      </c>
      <c r="AF181" s="244">
        <f t="shared" si="162"/>
        <v>3808.3199999999993</v>
      </c>
      <c r="AG181" s="32">
        <f t="shared" si="341"/>
        <v>131.68000000000023</v>
      </c>
      <c r="AH181" s="100">
        <f t="shared" si="163"/>
        <v>-6.7617023672185313E-3</v>
      </c>
      <c r="AI181" s="245">
        <f t="shared" si="164"/>
        <v>6.7617023672185313E-3</v>
      </c>
      <c r="AJ181">
        <f t="shared" si="165"/>
        <v>7.9078355348287507E-4</v>
      </c>
      <c r="AK181" s="233">
        <v>250</v>
      </c>
      <c r="AL181" s="32">
        <f t="shared" ref="AL181:AM181" si="432">AL180</f>
        <v>885</v>
      </c>
      <c r="AM181" s="244">
        <f t="shared" si="432"/>
        <v>405</v>
      </c>
      <c r="AN181" s="244">
        <f t="shared" si="166"/>
        <v>1147.8</v>
      </c>
      <c r="AO181" s="32">
        <f t="shared" si="343"/>
        <v>142.19999999999999</v>
      </c>
      <c r="AP181" s="100">
        <f t="shared" si="167"/>
        <v>-2.6211106463060044E-5</v>
      </c>
      <c r="AQ181" s="245">
        <f t="shared" si="168"/>
        <v>2.6211106463060044E-5</v>
      </c>
      <c r="AR181">
        <f t="shared" si="169"/>
        <v>9.5211748360583077E-4</v>
      </c>
      <c r="AS181" s="233">
        <v>250</v>
      </c>
      <c r="AT181" s="32">
        <f t="shared" ref="AT181:AU181" si="433">AT180</f>
        <v>141.33333333333334</v>
      </c>
      <c r="AU181" s="244">
        <f t="shared" si="433"/>
        <v>795</v>
      </c>
      <c r="AV181" s="244">
        <f t="shared" si="170"/>
        <v>-108.82666666666674</v>
      </c>
      <c r="AW181" s="32">
        <f t="shared" si="345"/>
        <v>1045.1600000000001</v>
      </c>
      <c r="AX181" s="100">
        <f t="shared" si="171"/>
        <v>3.5244153633096306E-3</v>
      </c>
      <c r="AY181" s="245">
        <f t="shared" si="172"/>
        <v>3.5244153633096306E-3</v>
      </c>
      <c r="AZ181">
        <f t="shared" si="173"/>
        <v>7.280907344145382E-3</v>
      </c>
      <c r="BA181" s="233">
        <v>250</v>
      </c>
      <c r="BB181" s="32">
        <f t="shared" ref="BB181:BC181" si="434">BB180</f>
        <v>0</v>
      </c>
      <c r="BC181" s="244">
        <f t="shared" si="434"/>
        <v>1656</v>
      </c>
      <c r="BD181" s="244">
        <f t="shared" si="174"/>
        <v>-662.40000000000009</v>
      </c>
      <c r="BE181" s="32">
        <f t="shared" si="347"/>
        <v>2318.4</v>
      </c>
      <c r="BF181" s="100">
        <f t="shared" si="175"/>
        <v>-1.5333292837140453E-2</v>
      </c>
      <c r="BG181" s="245">
        <f t="shared" si="176"/>
        <v>1.5333292837140453E-2</v>
      </c>
      <c r="BH181">
        <f t="shared" si="177"/>
        <v>1.6164628829450248E-2</v>
      </c>
      <c r="BI181" s="233">
        <v>250</v>
      </c>
      <c r="BJ181" s="32">
        <f t="shared" ref="BJ181:BK181" si="435">BJ180</f>
        <v>0</v>
      </c>
      <c r="BK181" s="244">
        <f t="shared" si="435"/>
        <v>444</v>
      </c>
      <c r="BL181" s="244">
        <f t="shared" si="178"/>
        <v>-177.60000000000002</v>
      </c>
      <c r="BM181" s="32">
        <f t="shared" si="349"/>
        <v>621.6</v>
      </c>
      <c r="BN181" s="100">
        <f t="shared" si="179"/>
        <v>-2.7247093212117517E-3</v>
      </c>
      <c r="BO181" s="245">
        <f t="shared" si="180"/>
        <v>2.7247093212117517E-3</v>
      </c>
      <c r="BP181">
        <f t="shared" si="181"/>
        <v>4.3339946861569506E-3</v>
      </c>
    </row>
    <row r="182" spans="3:68">
      <c r="C182" s="4"/>
      <c r="D182" s="22">
        <v>255</v>
      </c>
      <c r="E182" s="4">
        <f t="shared" si="182"/>
        <v>1856.4102564102564</v>
      </c>
      <c r="F182" s="80">
        <f t="shared" si="183"/>
        <v>5857</v>
      </c>
      <c r="G182" s="80">
        <f t="shared" si="148"/>
        <v>433.15233785822011</v>
      </c>
      <c r="H182" s="4">
        <f t="shared" si="149"/>
        <v>7280.2579185520362</v>
      </c>
      <c r="I182" s="4">
        <f>(1/(3*$E$117))*((($E$132*($E$118^3))/$E$120)+(D182/(2*$E$121))*(2*E182*(12*($E$118^2)+(D182^2))-ABS(G182)*(12*($E$118^2)+3*$E$118*D182+2*(D182^2)))-((F182*$E$119)/$E$122))</f>
        <v>5.0602307210428972E-2</v>
      </c>
      <c r="J182" s="4">
        <f>1000*I182</f>
        <v>50.602307210428975</v>
      </c>
      <c r="K182" s="23">
        <f t="shared" si="152"/>
        <v>5.0602307210428972E-2</v>
      </c>
      <c r="L182">
        <f t="shared" si="153"/>
        <v>5.1913820421226928E-2</v>
      </c>
      <c r="M182" s="22">
        <v>255</v>
      </c>
      <c r="N182" s="4">
        <f t="shared" si="184"/>
        <v>1925.7731958762888</v>
      </c>
      <c r="O182" s="80">
        <f t="shared" si="185"/>
        <v>4393</v>
      </c>
      <c r="P182" s="80">
        <f t="shared" si="154"/>
        <v>1109.2743076612096</v>
      </c>
      <c r="Q182" s="4">
        <f t="shared" si="338"/>
        <v>5209.4988882150792</v>
      </c>
      <c r="R182" s="4">
        <f t="shared" si="155"/>
        <v>3.4606590613629147E-2</v>
      </c>
      <c r="S182" s="208">
        <f t="shared" si="156"/>
        <v>3.4606590613629147E-2</v>
      </c>
      <c r="T182">
        <f t="shared" si="157"/>
        <v>3.7048120327805939E-2</v>
      </c>
      <c r="U182" s="22">
        <v>255</v>
      </c>
      <c r="V182" s="4">
        <f t="shared" ref="V182:W197" si="436">V181</f>
        <v>1455.2845528455284</v>
      </c>
      <c r="W182" s="80">
        <f t="shared" si="436"/>
        <v>8200</v>
      </c>
      <c r="X182" s="80">
        <f t="shared" si="158"/>
        <v>-1075.5619320899084</v>
      </c>
      <c r="Y182" s="4">
        <f t="shared" si="339"/>
        <v>10730.846484935437</v>
      </c>
      <c r="Z182" s="23">
        <f t="shared" si="159"/>
        <v>2.0207926600851939E-2</v>
      </c>
      <c r="AA182" s="208">
        <f t="shared" si="160"/>
        <v>2.0207926600851939E-2</v>
      </c>
      <c r="AB182">
        <f t="shared" si="161"/>
        <v>7.6732738413920101E-2</v>
      </c>
      <c r="AC182" s="22">
        <v>255</v>
      </c>
      <c r="AD182" s="4">
        <f t="shared" ref="AD182:AE182" si="437">AD181</f>
        <v>2863.9999999999995</v>
      </c>
      <c r="AE182" s="80">
        <f t="shared" si="437"/>
        <v>1076</v>
      </c>
      <c r="AF182" s="80">
        <f t="shared" si="162"/>
        <v>3789.8039215686267</v>
      </c>
      <c r="AG182" s="4">
        <f t="shared" si="341"/>
        <v>150.19607843137277</v>
      </c>
      <c r="AH182" s="23">
        <f t="shared" si="163"/>
        <v>-7.2300865972213186E-3</v>
      </c>
      <c r="AI182" s="208">
        <f t="shared" si="164"/>
        <v>7.2300865972213186E-3</v>
      </c>
      <c r="AJ182">
        <f t="shared" si="165"/>
        <v>5.9989494825130876E-4</v>
      </c>
      <c r="AK182" s="22">
        <v>255</v>
      </c>
      <c r="AL182" s="4">
        <f t="shared" ref="AL182:AM182" si="438">AL181</f>
        <v>885</v>
      </c>
      <c r="AM182" s="80">
        <f t="shared" si="438"/>
        <v>405</v>
      </c>
      <c r="AN182" s="80">
        <f t="shared" si="166"/>
        <v>1142.6470588235293</v>
      </c>
      <c r="AO182" s="4">
        <f t="shared" si="343"/>
        <v>147.35294117647058</v>
      </c>
      <c r="AP182" s="23">
        <f t="shared" si="167"/>
        <v>-1.5762216215716262E-4</v>
      </c>
      <c r="AQ182" s="208">
        <f t="shared" si="168"/>
        <v>1.5762216215716262E-4</v>
      </c>
      <c r="AR182">
        <f t="shared" si="169"/>
        <v>9.0945135472016853E-4</v>
      </c>
      <c r="AS182" s="22">
        <v>255</v>
      </c>
      <c r="AT182" s="4">
        <f t="shared" ref="AT182:AU182" si="439">AT181</f>
        <v>141.33333333333334</v>
      </c>
      <c r="AU182" s="80">
        <f t="shared" si="439"/>
        <v>795</v>
      </c>
      <c r="AV182" s="80">
        <f t="shared" si="170"/>
        <v>-103.92156862745097</v>
      </c>
      <c r="AW182" s="4">
        <f t="shared" si="345"/>
        <v>1040.2549019607843</v>
      </c>
      <c r="AX182" s="23">
        <f t="shared" si="171"/>
        <v>3.6872687323403798E-3</v>
      </c>
      <c r="AY182" s="208">
        <f t="shared" si="172"/>
        <v>3.6872687323403798E-3</v>
      </c>
      <c r="AZ182">
        <f t="shared" si="173"/>
        <v>7.4384762955726907E-3</v>
      </c>
      <c r="BA182" s="22">
        <v>255</v>
      </c>
      <c r="BB182" s="4">
        <f t="shared" ref="BB182:BC182" si="440">BB181</f>
        <v>0</v>
      </c>
      <c r="BC182" s="80">
        <f t="shared" si="440"/>
        <v>1656</v>
      </c>
      <c r="BD182" s="80">
        <f t="shared" si="174"/>
        <v>-649.41176470588243</v>
      </c>
      <c r="BE182" s="4">
        <f t="shared" si="347"/>
        <v>2305.4117647058824</v>
      </c>
      <c r="BF182" s="23">
        <f t="shared" si="175"/>
        <v>-1.5637592845585892E-2</v>
      </c>
      <c r="BG182" s="208">
        <f t="shared" si="176"/>
        <v>1.5637592845585892E-2</v>
      </c>
      <c r="BH182">
        <f t="shared" si="177"/>
        <v>1.653736537410162E-2</v>
      </c>
      <c r="BI182" s="22">
        <v>255</v>
      </c>
      <c r="BJ182" s="4">
        <f t="shared" ref="BJ182:BK182" si="441">BJ181</f>
        <v>0</v>
      </c>
      <c r="BK182" s="80">
        <f t="shared" si="441"/>
        <v>444</v>
      </c>
      <c r="BL182" s="80">
        <f t="shared" si="178"/>
        <v>-174.11764705882354</v>
      </c>
      <c r="BM182" s="4">
        <f t="shared" si="349"/>
        <v>618.11764705882354</v>
      </c>
      <c r="BN182" s="23">
        <f t="shared" si="179"/>
        <v>-2.8062970046355278E-3</v>
      </c>
      <c r="BO182" s="208">
        <f t="shared" si="180"/>
        <v>2.8062970046355278E-3</v>
      </c>
      <c r="BP182">
        <f t="shared" si="181"/>
        <v>4.4339312959547818E-3</v>
      </c>
    </row>
    <row r="183" spans="3:68">
      <c r="C183" s="4"/>
      <c r="D183" s="22">
        <v>260</v>
      </c>
      <c r="E183" s="4">
        <f t="shared" si="182"/>
        <v>1856.4102564102564</v>
      </c>
      <c r="F183" s="80">
        <f t="shared" si="183"/>
        <v>5857</v>
      </c>
      <c r="G183" s="80">
        <f>F183-H183+E183</f>
        <v>460.52268244575907</v>
      </c>
      <c r="H183" s="4">
        <f t="shared" si="149"/>
        <v>7252.8875739644973</v>
      </c>
      <c r="I183" s="4">
        <f t="shared" si="150"/>
        <v>5.1247576617684851E-2</v>
      </c>
      <c r="J183" s="4">
        <f t="shared" si="151"/>
        <v>51.24757661768485</v>
      </c>
      <c r="K183" s="23">
        <f t="shared" si="152"/>
        <v>5.1247576617684851E-2</v>
      </c>
      <c r="L183">
        <f t="shared" si="153"/>
        <v>5.2962251114100453E-2</v>
      </c>
      <c r="M183" s="22">
        <v>260</v>
      </c>
      <c r="N183" s="4">
        <f t="shared" si="184"/>
        <v>1925.7731958762888</v>
      </c>
      <c r="O183" s="80">
        <f t="shared" si="185"/>
        <v>4393</v>
      </c>
      <c r="P183" s="80">
        <f t="shared" si="154"/>
        <v>1124.9762093576537</v>
      </c>
      <c r="Q183" s="4">
        <f t="shared" si="338"/>
        <v>5193.7969865186351</v>
      </c>
      <c r="R183" s="4">
        <f t="shared" si="155"/>
        <v>3.4962223327134667E-2</v>
      </c>
      <c r="S183" s="208">
        <f t="shared" si="156"/>
        <v>3.4962223327134667E-2</v>
      </c>
      <c r="T183">
        <f t="shared" si="157"/>
        <v>3.7751955753186274E-2</v>
      </c>
      <c r="U183" s="22">
        <v>260</v>
      </c>
      <c r="V183" s="4">
        <f t="shared" si="436"/>
        <v>1455.2845528455284</v>
      </c>
      <c r="W183" s="80">
        <f t="shared" si="436"/>
        <v>8200</v>
      </c>
      <c r="X183" s="80">
        <f t="shared" si="158"/>
        <v>-1026.891807379611</v>
      </c>
      <c r="Y183" s="4">
        <f t="shared" si="339"/>
        <v>10682.176360225139</v>
      </c>
      <c r="Z183" s="23">
        <f t="shared" si="159"/>
        <v>2.1931666466380853E-2</v>
      </c>
      <c r="AA183" s="208">
        <f t="shared" si="160"/>
        <v>2.1931666466380853E-2</v>
      </c>
      <c r="AB183">
        <f t="shared" si="161"/>
        <v>7.8377553309433065E-2</v>
      </c>
      <c r="AC183" s="22">
        <v>260</v>
      </c>
      <c r="AD183" s="4">
        <f t="shared" ref="AD183:AE183" si="442">AD182</f>
        <v>2863.9999999999995</v>
      </c>
      <c r="AE183" s="80">
        <f t="shared" si="442"/>
        <v>1076</v>
      </c>
      <c r="AF183" s="80">
        <f t="shared" si="162"/>
        <v>3771.9999999999991</v>
      </c>
      <c r="AG183" s="4">
        <f t="shared" si="341"/>
        <v>168.00000000000023</v>
      </c>
      <c r="AH183" s="23">
        <f t="shared" si="163"/>
        <v>-7.718633023206644E-3</v>
      </c>
      <c r="AI183" s="208">
        <f t="shared" si="164"/>
        <v>7.718633023206644E-3</v>
      </c>
      <c r="AJ183">
        <f t="shared" si="165"/>
        <v>4.0212008412839496E-4</v>
      </c>
      <c r="AK183" s="22">
        <v>260</v>
      </c>
      <c r="AL183" s="4">
        <f t="shared" ref="AL183:AM183" si="443">AL182</f>
        <v>885</v>
      </c>
      <c r="AM183" s="80">
        <f t="shared" si="443"/>
        <v>405</v>
      </c>
      <c r="AN183" s="80">
        <f t="shared" si="166"/>
        <v>1137.6923076923076</v>
      </c>
      <c r="AO183" s="4">
        <f t="shared" si="343"/>
        <v>152.30769230769232</v>
      </c>
      <c r="AP183" s="23">
        <f t="shared" si="167"/>
        <v>-2.9506900031011892E-4</v>
      </c>
      <c r="AQ183" s="208">
        <f t="shared" si="168"/>
        <v>2.9506900031011892E-4</v>
      </c>
      <c r="AR183">
        <f t="shared" si="169"/>
        <v>8.6487235047259749E-4</v>
      </c>
      <c r="AS183" s="22">
        <v>260</v>
      </c>
      <c r="AT183" s="4">
        <f t="shared" ref="AT183:AU183" si="444">AT182</f>
        <v>141.33333333333334</v>
      </c>
      <c r="AU183" s="80">
        <f t="shared" si="444"/>
        <v>795</v>
      </c>
      <c r="AV183" s="80">
        <f t="shared" si="170"/>
        <v>-99.205128205128091</v>
      </c>
      <c r="AW183" s="4">
        <f t="shared" si="345"/>
        <v>1035.5384615384614</v>
      </c>
      <c r="AX183" s="23">
        <f t="shared" si="171"/>
        <v>3.8549276572363684E-3</v>
      </c>
      <c r="AY183" s="208">
        <f t="shared" si="172"/>
        <v>3.8549276572363684E-3</v>
      </c>
      <c r="AZ183">
        <f t="shared" si="173"/>
        <v>7.5979057033689077E-3</v>
      </c>
      <c r="BA183" s="22">
        <v>260</v>
      </c>
      <c r="BB183" s="4">
        <f t="shared" ref="BB183:BC183" si="445">BB182</f>
        <v>0</v>
      </c>
      <c r="BC183" s="80">
        <f t="shared" si="445"/>
        <v>1656</v>
      </c>
      <c r="BD183" s="80">
        <f t="shared" si="174"/>
        <v>-636.92307692307713</v>
      </c>
      <c r="BE183" s="4">
        <f t="shared" si="347"/>
        <v>2292.9230769230771</v>
      </c>
      <c r="BF183" s="23">
        <f t="shared" si="175"/>
        <v>-1.5946335189921043E-2</v>
      </c>
      <c r="BG183" s="208">
        <f t="shared" si="176"/>
        <v>1.5946335189921043E-2</v>
      </c>
      <c r="BH183">
        <f t="shared" si="177"/>
        <v>1.6915013172342414E-2</v>
      </c>
      <c r="BI183" s="22">
        <v>260</v>
      </c>
      <c r="BJ183" s="4">
        <f t="shared" ref="BJ183:BK183" si="446">BJ182</f>
        <v>0</v>
      </c>
      <c r="BK183" s="80">
        <f t="shared" si="446"/>
        <v>444</v>
      </c>
      <c r="BL183" s="80">
        <f t="shared" si="178"/>
        <v>-170.76923076923072</v>
      </c>
      <c r="BM183" s="4">
        <f t="shared" si="349"/>
        <v>614.76923076923072</v>
      </c>
      <c r="BN183" s="23">
        <f t="shared" si="179"/>
        <v>-2.8890757491311816E-3</v>
      </c>
      <c r="BO183" s="208">
        <f t="shared" si="180"/>
        <v>2.8890757491311816E-3</v>
      </c>
      <c r="BP183">
        <f t="shared" si="181"/>
        <v>4.5351846911352821E-3</v>
      </c>
    </row>
    <row r="184" spans="3:68">
      <c r="C184" s="4"/>
      <c r="D184" s="22">
        <v>265</v>
      </c>
      <c r="E184" s="4">
        <f t="shared" si="182"/>
        <v>1856.4102564102564</v>
      </c>
      <c r="F184" s="80">
        <f t="shared" si="183"/>
        <v>5857</v>
      </c>
      <c r="G184" s="80">
        <f t="shared" si="148"/>
        <v>486.86018384131557</v>
      </c>
      <c r="H184" s="4">
        <f t="shared" si="149"/>
        <v>7226.5500725689408</v>
      </c>
      <c r="I184" s="4">
        <f t="shared" si="150"/>
        <v>5.1893617986040856E-2</v>
      </c>
      <c r="J184" s="4">
        <f t="shared" si="151"/>
        <v>51.893617986040859</v>
      </c>
      <c r="K184" s="23">
        <f t="shared" si="152"/>
        <v>5.1893617986040856E-2</v>
      </c>
      <c r="L184">
        <f t="shared" si="153"/>
        <v>5.402146189239615E-2</v>
      </c>
      <c r="M184" s="22">
        <v>265</v>
      </c>
      <c r="N184" s="4">
        <f t="shared" si="184"/>
        <v>1925.7731958762888</v>
      </c>
      <c r="O184" s="80">
        <f t="shared" si="185"/>
        <v>4393</v>
      </c>
      <c r="P184" s="80">
        <f t="shared" si="154"/>
        <v>1140.0855864617788</v>
      </c>
      <c r="Q184" s="4">
        <f t="shared" si="338"/>
        <v>5178.68760941451</v>
      </c>
      <c r="R184" s="4">
        <f t="shared" si="155"/>
        <v>3.5314142506469345E-2</v>
      </c>
      <c r="S184" s="208">
        <f t="shared" si="156"/>
        <v>3.5314142506469345E-2</v>
      </c>
      <c r="T184">
        <f t="shared" si="157"/>
        <v>3.8462010167057137E-2</v>
      </c>
      <c r="U184" s="22">
        <v>265</v>
      </c>
      <c r="V184" s="4">
        <f t="shared" si="436"/>
        <v>1455.2845528455284</v>
      </c>
      <c r="W184" s="80">
        <f t="shared" si="436"/>
        <v>8200</v>
      </c>
      <c r="X184" s="80">
        <f t="shared" si="158"/>
        <v>-980.058291148948</v>
      </c>
      <c r="Y184" s="4">
        <f t="shared" si="339"/>
        <v>10635.342843994476</v>
      </c>
      <c r="Z184" s="23">
        <f t="shared" si="159"/>
        <v>2.3706021847467115E-2</v>
      </c>
      <c r="AA184" s="208">
        <f t="shared" si="160"/>
        <v>2.3706021847467115E-2</v>
      </c>
      <c r="AB184">
        <f t="shared" si="161"/>
        <v>8.0041463150773345E-2</v>
      </c>
      <c r="AC184" s="22">
        <v>265</v>
      </c>
      <c r="AD184" s="4">
        <f t="shared" ref="AD184:AE184" si="447">AD183</f>
        <v>2863.9999999999995</v>
      </c>
      <c r="AE184" s="80">
        <f t="shared" si="447"/>
        <v>1076</v>
      </c>
      <c r="AF184" s="80">
        <f t="shared" si="162"/>
        <v>3754.867924528301</v>
      </c>
      <c r="AG184" s="4">
        <f t="shared" si="341"/>
        <v>185.13207547169833</v>
      </c>
      <c r="AH184" s="23">
        <f t="shared" si="163"/>
        <v>-8.2273416451745345E-3</v>
      </c>
      <c r="AI184" s="208">
        <f t="shared" si="164"/>
        <v>8.2273416451745345E-3</v>
      </c>
      <c r="AJ184">
        <f t="shared" si="165"/>
        <v>1.97496800220814E-4</v>
      </c>
      <c r="AK184" s="22">
        <v>265</v>
      </c>
      <c r="AL184" s="4">
        <f t="shared" ref="AL184:AM184" si="448">AL183</f>
        <v>885</v>
      </c>
      <c r="AM184" s="80">
        <f t="shared" si="448"/>
        <v>405</v>
      </c>
      <c r="AN184" s="80">
        <f t="shared" si="166"/>
        <v>1132.9245283018868</v>
      </c>
      <c r="AO184" s="4">
        <f t="shared" si="343"/>
        <v>157.0754716981132</v>
      </c>
      <c r="AP184" s="23">
        <f t="shared" si="167"/>
        <v>-4.385516209219287E-4</v>
      </c>
      <c r="AQ184" s="208">
        <f t="shared" si="168"/>
        <v>4.385516209219287E-4</v>
      </c>
      <c r="AR184">
        <f t="shared" si="169"/>
        <v>8.1839100131598044E-4</v>
      </c>
      <c r="AS184" s="22">
        <v>265</v>
      </c>
      <c r="AT184" s="4">
        <f t="shared" ref="AT184:AU184" si="449">AT183</f>
        <v>141.33333333333334</v>
      </c>
      <c r="AU184" s="80">
        <f t="shared" si="449"/>
        <v>795</v>
      </c>
      <c r="AV184" s="80">
        <f t="shared" si="170"/>
        <v>-94.666666666666657</v>
      </c>
      <c r="AW184" s="4">
        <f t="shared" si="345"/>
        <v>1031</v>
      </c>
      <c r="AX184" s="23">
        <f t="shared" si="171"/>
        <v>4.0275058789648148E-3</v>
      </c>
      <c r="AY184" s="208">
        <f t="shared" si="172"/>
        <v>4.0275058789648148E-3</v>
      </c>
      <c r="AZ184">
        <f t="shared" si="173"/>
        <v>7.7591855435687144E-3</v>
      </c>
      <c r="BA184" s="22">
        <v>265</v>
      </c>
      <c r="BB184" s="4">
        <f t="shared" ref="BB184:BC184" si="450">BB183</f>
        <v>0</v>
      </c>
      <c r="BC184" s="80">
        <f t="shared" si="450"/>
        <v>1656</v>
      </c>
      <c r="BD184" s="80">
        <f t="shared" si="174"/>
        <v>-624.90566037735834</v>
      </c>
      <c r="BE184" s="4">
        <f t="shared" si="347"/>
        <v>2280.9056603773583</v>
      </c>
      <c r="BF184" s="23">
        <f t="shared" si="175"/>
        <v>-1.6259519870145903E-2</v>
      </c>
      <c r="BG184" s="208">
        <f t="shared" si="176"/>
        <v>1.6259519870145903E-2</v>
      </c>
      <c r="BH184">
        <f t="shared" si="177"/>
        <v>1.7297545681661308E-2</v>
      </c>
      <c r="BI184" s="22">
        <v>265</v>
      </c>
      <c r="BJ184" s="4">
        <f t="shared" ref="BJ184:BK184" si="451">BJ183</f>
        <v>0</v>
      </c>
      <c r="BK184" s="80">
        <f t="shared" si="451"/>
        <v>444</v>
      </c>
      <c r="BL184" s="80">
        <f t="shared" si="178"/>
        <v>-167.54716981132071</v>
      </c>
      <c r="BM184" s="4">
        <f t="shared" si="349"/>
        <v>611.54716981132071</v>
      </c>
      <c r="BN184" s="23">
        <f t="shared" si="179"/>
        <v>-2.9730455546987185E-3</v>
      </c>
      <c r="BO184" s="208">
        <f t="shared" si="180"/>
        <v>2.9730455546987185E-3</v>
      </c>
      <c r="BP184">
        <f t="shared" si="181"/>
        <v>4.6377477552280322E-3</v>
      </c>
    </row>
    <row r="185" spans="3:68">
      <c r="C185" s="4"/>
      <c r="D185" s="22">
        <v>270</v>
      </c>
      <c r="E185" s="4">
        <f t="shared" si="182"/>
        <v>1856.4102564102564</v>
      </c>
      <c r="F185" s="80">
        <f t="shared" si="183"/>
        <v>5857</v>
      </c>
      <c r="G185" s="80">
        <f t="shared" si="148"/>
        <v>512.22222222222217</v>
      </c>
      <c r="H185" s="4">
        <f t="shared" si="149"/>
        <v>7201.1880341880342</v>
      </c>
      <c r="I185" s="4">
        <f t="shared" si="150"/>
        <v>5.2540431315496974E-2</v>
      </c>
      <c r="J185" s="4">
        <f t="shared" si="151"/>
        <v>52.540431315496974</v>
      </c>
      <c r="K185" s="23">
        <f t="shared" si="152"/>
        <v>5.2540431315496974E-2</v>
      </c>
      <c r="L185">
        <f t="shared" si="153"/>
        <v>5.5091398894208693E-2</v>
      </c>
      <c r="M185" s="22">
        <v>270</v>
      </c>
      <c r="N185" s="4">
        <f t="shared" si="184"/>
        <v>1925.7731958762888</v>
      </c>
      <c r="O185" s="80">
        <f t="shared" si="185"/>
        <v>4393</v>
      </c>
      <c r="P185" s="80">
        <f t="shared" si="154"/>
        <v>1154.6353570064921</v>
      </c>
      <c r="Q185" s="4">
        <f t="shared" si="338"/>
        <v>5164.1378388697967</v>
      </c>
      <c r="R185" s="4">
        <f t="shared" si="155"/>
        <v>3.5662348151633112E-2</v>
      </c>
      <c r="S185" s="208">
        <f t="shared" si="156"/>
        <v>3.5662348151633112E-2</v>
      </c>
      <c r="T185">
        <f t="shared" si="157"/>
        <v>3.9178252669758509E-2</v>
      </c>
      <c r="U185" s="22">
        <v>270</v>
      </c>
      <c r="V185" s="4">
        <f t="shared" si="436"/>
        <v>1455.2845528455284</v>
      </c>
      <c r="W185" s="80">
        <f t="shared" si="436"/>
        <v>8200</v>
      </c>
      <c r="X185" s="80">
        <f t="shared" si="158"/>
        <v>-934.95934959349574</v>
      </c>
      <c r="Y185" s="4">
        <f t="shared" si="339"/>
        <v>10590.243902439024</v>
      </c>
      <c r="Z185" s="23">
        <f t="shared" si="159"/>
        <v>2.5532163914907612E-2</v>
      </c>
      <c r="AA185" s="208">
        <f t="shared" si="160"/>
        <v>2.5532163914907612E-2</v>
      </c>
      <c r="AB185">
        <f t="shared" si="161"/>
        <v>8.1724372160350695E-2</v>
      </c>
      <c r="AC185" s="22">
        <v>270</v>
      </c>
      <c r="AD185" s="4">
        <f t="shared" ref="AD185:AE185" si="452">AD184</f>
        <v>2863.9999999999995</v>
      </c>
      <c r="AE185" s="80">
        <f t="shared" si="452"/>
        <v>1076</v>
      </c>
      <c r="AF185" s="80">
        <f t="shared" si="162"/>
        <v>3738.3703703703695</v>
      </c>
      <c r="AG185" s="4">
        <f t="shared" si="341"/>
        <v>201.62962962962985</v>
      </c>
      <c r="AH185" s="23">
        <f t="shared" si="163"/>
        <v>-8.7562124631249665E-3</v>
      </c>
      <c r="AI185" s="208">
        <f t="shared" si="164"/>
        <v>8.7562124631249665E-3</v>
      </c>
      <c r="AJ185">
        <f t="shared" si="165"/>
        <v>-1.393986726151676E-5</v>
      </c>
      <c r="AK185" s="22">
        <v>270</v>
      </c>
      <c r="AL185" s="4">
        <f t="shared" ref="AL185:AM185" si="453">AL184</f>
        <v>885</v>
      </c>
      <c r="AM185" s="80">
        <f t="shared" si="453"/>
        <v>405</v>
      </c>
      <c r="AN185" s="80">
        <f t="shared" si="166"/>
        <v>1128.3333333333333</v>
      </c>
      <c r="AO185" s="4">
        <f t="shared" si="343"/>
        <v>161.66666666666666</v>
      </c>
      <c r="AP185" s="23">
        <f t="shared" si="167"/>
        <v>-5.8807002399258461E-4</v>
      </c>
      <c r="AQ185" s="208">
        <f t="shared" si="168"/>
        <v>5.8807002399258461E-4</v>
      </c>
      <c r="AR185">
        <f t="shared" si="169"/>
        <v>7.7001705766962148E-4</v>
      </c>
      <c r="AS185" s="22">
        <v>270</v>
      </c>
      <c r="AT185" s="4">
        <f t="shared" ref="AT185:AU185" si="454">AT184</f>
        <v>141.33333333333334</v>
      </c>
      <c r="AU185" s="80">
        <f t="shared" si="454"/>
        <v>795</v>
      </c>
      <c r="AV185" s="80">
        <f t="shared" si="170"/>
        <v>-90.296296296296219</v>
      </c>
      <c r="AW185" s="4">
        <f t="shared" si="345"/>
        <v>1026.6296296296296</v>
      </c>
      <c r="AX185" s="23">
        <f t="shared" si="171"/>
        <v>4.2051171384929519E-3</v>
      </c>
      <c r="AY185" s="208">
        <f t="shared" si="172"/>
        <v>4.2051171384929519E-3</v>
      </c>
      <c r="AZ185">
        <f t="shared" si="173"/>
        <v>7.9223065347227353E-3</v>
      </c>
      <c r="BA185" s="22">
        <v>270</v>
      </c>
      <c r="BB185" s="4">
        <f t="shared" ref="BB185:BC185" si="455">BB184</f>
        <v>0</v>
      </c>
      <c r="BC185" s="80">
        <f t="shared" si="455"/>
        <v>1656</v>
      </c>
      <c r="BD185" s="80">
        <f t="shared" si="174"/>
        <v>-613.33333333333348</v>
      </c>
      <c r="BE185" s="4">
        <f t="shared" si="347"/>
        <v>2269.3333333333335</v>
      </c>
      <c r="BF185" s="23">
        <f t="shared" si="175"/>
        <v>-1.6577146886260486E-2</v>
      </c>
      <c r="BG185" s="208">
        <f t="shared" si="176"/>
        <v>1.6577146886260486E-2</v>
      </c>
      <c r="BH185">
        <f t="shared" si="177"/>
        <v>1.768493832565899E-2</v>
      </c>
      <c r="BI185" s="22">
        <v>270</v>
      </c>
      <c r="BJ185" s="4">
        <f t="shared" ref="BJ185:BK185" si="456">BJ184</f>
        <v>0</v>
      </c>
      <c r="BK185" s="80">
        <f t="shared" si="456"/>
        <v>444</v>
      </c>
      <c r="BL185" s="80">
        <f t="shared" si="178"/>
        <v>-164.44444444444446</v>
      </c>
      <c r="BM185" s="4">
        <f t="shared" si="349"/>
        <v>608.44444444444446</v>
      </c>
      <c r="BN185" s="23">
        <f t="shared" si="179"/>
        <v>-3.0582064213381353E-3</v>
      </c>
      <c r="BO185" s="208">
        <f t="shared" si="180"/>
        <v>3.0582064213381353E-3</v>
      </c>
      <c r="BP185">
        <f t="shared" si="181"/>
        <v>4.7416138989085687E-3</v>
      </c>
    </row>
    <row r="186" spans="3:68">
      <c r="C186" s="4"/>
      <c r="D186" s="22">
        <v>275</v>
      </c>
      <c r="E186" s="4">
        <f t="shared" si="182"/>
        <v>1856.4102564102564</v>
      </c>
      <c r="F186" s="80">
        <f t="shared" si="183"/>
        <v>5857</v>
      </c>
      <c r="G186" s="80">
        <f t="shared" si="148"/>
        <v>536.66200466200416</v>
      </c>
      <c r="H186" s="4">
        <f t="shared" si="149"/>
        <v>7176.7482517482522</v>
      </c>
      <c r="I186" s="4">
        <f t="shared" si="150"/>
        <v>5.318801660605324E-2</v>
      </c>
      <c r="J186" s="4">
        <f t="shared" si="151"/>
        <v>53.188016606053239</v>
      </c>
      <c r="K186" s="23">
        <f t="shared" si="152"/>
        <v>5.318801660605324E-2</v>
      </c>
      <c r="L186">
        <f t="shared" si="153"/>
        <v>5.6172012174862264E-2</v>
      </c>
      <c r="M186" s="22">
        <v>275</v>
      </c>
      <c r="N186" s="4">
        <f t="shared" si="184"/>
        <v>1925.7731958762888</v>
      </c>
      <c r="O186" s="80">
        <f t="shared" si="185"/>
        <v>4393</v>
      </c>
      <c r="P186" s="80">
        <f t="shared" si="154"/>
        <v>1168.6560449859426</v>
      </c>
      <c r="Q186" s="4">
        <f t="shared" si="338"/>
        <v>5150.1171508903462</v>
      </c>
      <c r="R186" s="4">
        <f t="shared" si="155"/>
        <v>3.6006840262626051E-2</v>
      </c>
      <c r="S186" s="208">
        <f t="shared" si="156"/>
        <v>3.6006840262626051E-2</v>
      </c>
      <c r="T186">
        <f t="shared" si="157"/>
        <v>3.9900654608878344E-2</v>
      </c>
      <c r="U186" s="22">
        <v>275</v>
      </c>
      <c r="V186" s="4">
        <f t="shared" si="436"/>
        <v>1455.2845528455284</v>
      </c>
      <c r="W186" s="80">
        <f t="shared" si="436"/>
        <v>8200</v>
      </c>
      <c r="X186" s="80">
        <f t="shared" si="158"/>
        <v>-891.50036954914935</v>
      </c>
      <c r="Y186" s="4">
        <f t="shared" si="339"/>
        <v>10546.784922394678</v>
      </c>
      <c r="Z186" s="23">
        <f t="shared" si="159"/>
        <v>2.7411263839499315E-2</v>
      </c>
      <c r="AA186" s="208">
        <f t="shared" si="160"/>
        <v>2.7411263839499315E-2</v>
      </c>
      <c r="AB186">
        <f t="shared" si="161"/>
        <v>8.3426191526217677E-2</v>
      </c>
      <c r="AC186" s="22">
        <v>275</v>
      </c>
      <c r="AD186" s="4">
        <f t="shared" ref="AD186:AE186" si="457">AD185</f>
        <v>2863.9999999999995</v>
      </c>
      <c r="AE186" s="80">
        <f t="shared" si="457"/>
        <v>1076</v>
      </c>
      <c r="AF186" s="80">
        <f t="shared" si="162"/>
        <v>3722.4727272727268</v>
      </c>
      <c r="AG186" s="4">
        <f t="shared" si="341"/>
        <v>217.52727272727293</v>
      </c>
      <c r="AH186" s="23">
        <f t="shared" si="163"/>
        <v>-9.305245477057935E-3</v>
      </c>
      <c r="AI186" s="208">
        <f t="shared" si="164"/>
        <v>9.305245477057935E-3</v>
      </c>
      <c r="AJ186">
        <f t="shared" si="165"/>
        <v>-2.3215743019671482E-4</v>
      </c>
      <c r="AK186" s="22">
        <v>275</v>
      </c>
      <c r="AL186" s="4">
        <f t="shared" ref="AL186:AM186" si="458">AL185</f>
        <v>885</v>
      </c>
      <c r="AM186" s="80">
        <f t="shared" si="458"/>
        <v>405</v>
      </c>
      <c r="AN186" s="80">
        <f t="shared" si="166"/>
        <v>1123.909090909091</v>
      </c>
      <c r="AO186" s="4">
        <f t="shared" si="343"/>
        <v>166.09090909090909</v>
      </c>
      <c r="AP186" s="23">
        <f t="shared" si="167"/>
        <v>-7.4362420952210108E-4</v>
      </c>
      <c r="AQ186" s="208">
        <f t="shared" si="168"/>
        <v>7.4362420952210108E-4</v>
      </c>
      <c r="AR186">
        <f t="shared" si="169"/>
        <v>7.1975956083142182E-4</v>
      </c>
      <c r="AS186" s="22">
        <v>275</v>
      </c>
      <c r="AT186" s="4">
        <f t="shared" ref="AT186:AU186" si="459">AT185</f>
        <v>141.33333333333334</v>
      </c>
      <c r="AU186" s="80">
        <f t="shared" si="459"/>
        <v>795</v>
      </c>
      <c r="AV186" s="80">
        <f t="shared" si="170"/>
        <v>-86.084848484848436</v>
      </c>
      <c r="AW186" s="4">
        <f t="shared" si="345"/>
        <v>1022.4181818181818</v>
      </c>
      <c r="AX186" s="23">
        <f t="shared" si="171"/>
        <v>4.3878751767879986E-3</v>
      </c>
      <c r="AY186" s="208">
        <f t="shared" si="172"/>
        <v>4.3878751767879986E-3</v>
      </c>
      <c r="AZ186">
        <f t="shared" si="173"/>
        <v>8.087260070396108E-3</v>
      </c>
      <c r="BA186" s="22">
        <v>275</v>
      </c>
      <c r="BB186" s="4">
        <f t="shared" ref="BB186:BC186" si="460">BB185</f>
        <v>0</v>
      </c>
      <c r="BC186" s="80">
        <f t="shared" si="460"/>
        <v>1656</v>
      </c>
      <c r="BD186" s="80">
        <f t="shared" si="174"/>
        <v>-602.18181818181802</v>
      </c>
      <c r="BE186" s="4">
        <f t="shared" si="347"/>
        <v>2258.181818181818</v>
      </c>
      <c r="BF186" s="23">
        <f t="shared" si="175"/>
        <v>-1.6899216238264771E-2</v>
      </c>
      <c r="BG186" s="208">
        <f t="shared" si="176"/>
        <v>1.6899216238264771E-2</v>
      </c>
      <c r="BH186">
        <f t="shared" si="177"/>
        <v>1.8077168315310553E-2</v>
      </c>
      <c r="BI186" s="22">
        <v>275</v>
      </c>
      <c r="BJ186" s="4">
        <f t="shared" ref="BJ186:BK186" si="461">BJ185</f>
        <v>0</v>
      </c>
      <c r="BK186" s="80">
        <f t="shared" si="461"/>
        <v>444</v>
      </c>
      <c r="BL186" s="80">
        <f t="shared" si="178"/>
        <v>-161.4545454545455</v>
      </c>
      <c r="BM186" s="4">
        <f t="shared" si="349"/>
        <v>605.4545454545455</v>
      </c>
      <c r="BN186" s="23">
        <f t="shared" si="179"/>
        <v>-3.144558349049433E-3</v>
      </c>
      <c r="BO186" s="208">
        <f t="shared" si="180"/>
        <v>3.144558349049433E-3</v>
      </c>
      <c r="BP186">
        <f t="shared" si="181"/>
        <v>4.8467770120760208E-3</v>
      </c>
    </row>
    <row r="187" spans="3:68">
      <c r="C187" s="4"/>
      <c r="D187" s="22">
        <v>280</v>
      </c>
      <c r="E187" s="4">
        <f t="shared" si="182"/>
        <v>1856.4102564102564</v>
      </c>
      <c r="F187" s="80">
        <f t="shared" si="183"/>
        <v>5857</v>
      </c>
      <c r="G187" s="80">
        <f t="shared" si="148"/>
        <v>560.22893772893758</v>
      </c>
      <c r="H187" s="4">
        <f t="shared" si="149"/>
        <v>7153.1813186813188</v>
      </c>
      <c r="I187" s="4">
        <f t="shared" si="150"/>
        <v>5.3836373857709584E-2</v>
      </c>
      <c r="J187" s="4">
        <f t="shared" si="151"/>
        <v>53.836373857709582</v>
      </c>
      <c r="K187" s="23">
        <f t="shared" si="152"/>
        <v>5.3836373857709584E-2</v>
      </c>
      <c r="L187">
        <f t="shared" si="153"/>
        <v>5.7263255357157775E-2</v>
      </c>
      <c r="M187" s="22">
        <v>280</v>
      </c>
      <c r="N187" s="4">
        <f t="shared" si="184"/>
        <v>1925.7731958762888</v>
      </c>
      <c r="O187" s="80">
        <f t="shared" si="185"/>
        <v>4393</v>
      </c>
      <c r="P187" s="80">
        <f t="shared" si="154"/>
        <v>1182.175994108984</v>
      </c>
      <c r="Q187" s="4">
        <f t="shared" si="338"/>
        <v>5136.5972017673048</v>
      </c>
      <c r="R187" s="4">
        <f t="shared" si="155"/>
        <v>3.6347618839448113E-2</v>
      </c>
      <c r="S187" s="208">
        <f t="shared" si="156"/>
        <v>3.6347618839448113E-2</v>
      </c>
      <c r="T187">
        <f t="shared" si="157"/>
        <v>4.062918937860549E-2</v>
      </c>
      <c r="U187" s="22">
        <v>280</v>
      </c>
      <c r="V187" s="4">
        <f t="shared" si="436"/>
        <v>1455.2845528455284</v>
      </c>
      <c r="W187" s="80">
        <f t="shared" si="436"/>
        <v>8200</v>
      </c>
      <c r="X187" s="80">
        <f t="shared" si="158"/>
        <v>-849.59349593495858</v>
      </c>
      <c r="Y187" s="4">
        <f t="shared" si="339"/>
        <v>10504.878048780487</v>
      </c>
      <c r="Z187" s="23">
        <f t="shared" si="159"/>
        <v>2.9344492792039052E-2</v>
      </c>
      <c r="AA187" s="208">
        <f t="shared" si="160"/>
        <v>2.9344492792039052E-2</v>
      </c>
      <c r="AB187">
        <f t="shared" si="161"/>
        <v>8.5146838780137526E-2</v>
      </c>
      <c r="AC187" s="22">
        <v>280</v>
      </c>
      <c r="AD187" s="4">
        <f t="shared" ref="AD187:AE187" si="462">AD186</f>
        <v>2863.9999999999995</v>
      </c>
      <c r="AE187" s="80">
        <f t="shared" si="462"/>
        <v>1076</v>
      </c>
      <c r="AF187" s="80">
        <f t="shared" si="162"/>
        <v>3707.1428571428564</v>
      </c>
      <c r="AG187" s="4">
        <f t="shared" si="341"/>
        <v>232.85714285714306</v>
      </c>
      <c r="AH187" s="23">
        <f t="shared" si="163"/>
        <v>-9.8744406869734434E-3</v>
      </c>
      <c r="AI187" s="208">
        <f t="shared" si="164"/>
        <v>9.8744406869734434E-3</v>
      </c>
      <c r="AJ187">
        <f t="shared" si="165"/>
        <v>-4.5712572104295832E-4</v>
      </c>
      <c r="AK187" s="22">
        <v>280</v>
      </c>
      <c r="AL187" s="4">
        <f t="shared" ref="AL187:AM187" si="463">AL186</f>
        <v>885</v>
      </c>
      <c r="AM187" s="80">
        <f t="shared" si="463"/>
        <v>405</v>
      </c>
      <c r="AN187" s="80">
        <f t="shared" si="166"/>
        <v>1119.6428571428571</v>
      </c>
      <c r="AO187" s="4">
        <f t="shared" si="343"/>
        <v>170.35714285714286</v>
      </c>
      <c r="AP187" s="23">
        <f t="shared" si="167"/>
        <v>-9.0521417751045642E-4</v>
      </c>
      <c r="AQ187" s="208">
        <f t="shared" si="168"/>
        <v>9.0521417751045642E-4</v>
      </c>
      <c r="AR187">
        <f t="shared" si="169"/>
        <v>6.676269062923072E-4</v>
      </c>
      <c r="AS187" s="22">
        <v>280</v>
      </c>
      <c r="AT187" s="4">
        <f t="shared" ref="AT187:AU187" si="464">AT186</f>
        <v>141.33333333333334</v>
      </c>
      <c r="AU187" s="80">
        <f t="shared" si="464"/>
        <v>795</v>
      </c>
      <c r="AV187" s="80">
        <f t="shared" si="170"/>
        <v>-82.023809523809547</v>
      </c>
      <c r="AW187" s="4">
        <f t="shared" si="345"/>
        <v>1018.3571428571429</v>
      </c>
      <c r="AX187" s="23">
        <f t="shared" si="171"/>
        <v>4.5758937348171812E-3</v>
      </c>
      <c r="AY187" s="208">
        <f t="shared" si="172"/>
        <v>4.5758937348171812E-3</v>
      </c>
      <c r="AZ187">
        <f t="shared" si="173"/>
        <v>8.2540381588993017E-3</v>
      </c>
      <c r="BA187" s="22">
        <v>280</v>
      </c>
      <c r="BB187" s="4">
        <f t="shared" ref="BB187:BC187" si="465">BB186</f>
        <v>0</v>
      </c>
      <c r="BC187" s="80">
        <f t="shared" si="465"/>
        <v>1656</v>
      </c>
      <c r="BD187" s="80">
        <f t="shared" si="174"/>
        <v>-591.42857142857156</v>
      </c>
      <c r="BE187" s="4">
        <f t="shared" si="347"/>
        <v>2247.4285714285716</v>
      </c>
      <c r="BF187" s="23">
        <f t="shared" si="175"/>
        <v>-1.7225727926158788E-2</v>
      </c>
      <c r="BG187" s="208">
        <f t="shared" si="176"/>
        <v>1.7225727926158788E-2</v>
      </c>
      <c r="BH187">
        <f t="shared" si="177"/>
        <v>1.8474214489378669E-2</v>
      </c>
      <c r="BI187" s="22">
        <v>280</v>
      </c>
      <c r="BJ187" s="4">
        <f t="shared" ref="BJ187:BK187" si="466">BJ186</f>
        <v>0</v>
      </c>
      <c r="BK187" s="80">
        <f t="shared" si="466"/>
        <v>444</v>
      </c>
      <c r="BL187" s="80">
        <f t="shared" si="178"/>
        <v>-158.57142857142856</v>
      </c>
      <c r="BM187" s="4">
        <f t="shared" si="349"/>
        <v>602.57142857142856</v>
      </c>
      <c r="BN187" s="23">
        <f t="shared" si="179"/>
        <v>-3.2321013378326068E-3</v>
      </c>
      <c r="BO187" s="208">
        <f t="shared" si="180"/>
        <v>3.2321013378326068E-3</v>
      </c>
      <c r="BP187">
        <f t="shared" si="181"/>
        <v>4.9532314210652935E-3</v>
      </c>
    </row>
    <row r="188" spans="3:68">
      <c r="C188" s="4"/>
      <c r="D188" s="22">
        <v>285</v>
      </c>
      <c r="E188" s="4">
        <f t="shared" si="182"/>
        <v>1856.4102564102564</v>
      </c>
      <c r="F188" s="80">
        <f t="shared" si="183"/>
        <v>5857</v>
      </c>
      <c r="G188" s="80">
        <f t="shared" si="148"/>
        <v>582.9689608636977</v>
      </c>
      <c r="H188" s="4">
        <f t="shared" si="149"/>
        <v>7130.4412955465586</v>
      </c>
      <c r="I188" s="4">
        <f t="shared" si="150"/>
        <v>5.4485503070466061E-2</v>
      </c>
      <c r="J188" s="4">
        <f t="shared" si="151"/>
        <v>54.485503070466059</v>
      </c>
      <c r="K188" s="23">
        <f t="shared" si="152"/>
        <v>5.4485503070466061E-2</v>
      </c>
      <c r="L188">
        <f t="shared" si="153"/>
        <v>5.8365085318436566E-2</v>
      </c>
      <c r="M188" s="22">
        <v>285</v>
      </c>
      <c r="N188" s="4">
        <f t="shared" si="184"/>
        <v>1925.7731958762888</v>
      </c>
      <c r="O188" s="80">
        <f t="shared" si="185"/>
        <v>4393</v>
      </c>
      <c r="P188" s="80">
        <f t="shared" si="154"/>
        <v>1195.2215590522701</v>
      </c>
      <c r="Q188" s="4">
        <f t="shared" si="338"/>
        <v>5123.5516368240187</v>
      </c>
      <c r="R188" s="4">
        <f t="shared" si="155"/>
        <v>3.6684683882099306E-2</v>
      </c>
      <c r="S188" s="208">
        <f t="shared" si="156"/>
        <v>3.6684683882099306E-2</v>
      </c>
      <c r="T188">
        <f t="shared" si="157"/>
        <v>4.1363832240203215E-2</v>
      </c>
      <c r="U188" s="22">
        <v>285</v>
      </c>
      <c r="V188" s="4">
        <f t="shared" si="436"/>
        <v>1455.2845528455284</v>
      </c>
      <c r="W188" s="80">
        <f t="shared" si="436"/>
        <v>8200</v>
      </c>
      <c r="X188" s="80">
        <f t="shared" si="158"/>
        <v>-809.15703893880959</v>
      </c>
      <c r="Y188" s="4">
        <f t="shared" si="339"/>
        <v>10464.441591784338</v>
      </c>
      <c r="Z188" s="23">
        <f t="shared" si="159"/>
        <v>3.1333021943323713E-2</v>
      </c>
      <c r="AA188" s="208">
        <f t="shared" si="160"/>
        <v>3.1333021943323713E-2</v>
      </c>
      <c r="AB188">
        <f t="shared" si="161"/>
        <v>8.6886237241118103E-2</v>
      </c>
      <c r="AC188" s="22">
        <v>285</v>
      </c>
      <c r="AD188" s="4">
        <f t="shared" ref="AD188:AE188" si="467">AD187</f>
        <v>2863.9999999999995</v>
      </c>
      <c r="AE188" s="80">
        <f t="shared" si="467"/>
        <v>1076</v>
      </c>
      <c r="AF188" s="80">
        <f t="shared" si="162"/>
        <v>3692.3508771929819</v>
      </c>
      <c r="AG188" s="4">
        <f t="shared" si="341"/>
        <v>247.64912280701776</v>
      </c>
      <c r="AH188" s="23">
        <f t="shared" si="163"/>
        <v>-1.0463798092871502E-2</v>
      </c>
      <c r="AI188" s="208">
        <f t="shared" si="164"/>
        <v>1.0463798092871502E-2</v>
      </c>
      <c r="AJ188">
        <f t="shared" si="165"/>
        <v>-6.8881668927900353E-4</v>
      </c>
      <c r="AK188" s="22">
        <v>285</v>
      </c>
      <c r="AL188" s="4">
        <f t="shared" ref="AL188:AM188" si="468">AL187</f>
        <v>885</v>
      </c>
      <c r="AM188" s="80">
        <f t="shared" si="468"/>
        <v>405</v>
      </c>
      <c r="AN188" s="80">
        <f t="shared" si="166"/>
        <v>1115.5263157894738</v>
      </c>
      <c r="AO188" s="4">
        <f t="shared" si="343"/>
        <v>174.47368421052633</v>
      </c>
      <c r="AP188" s="23">
        <f t="shared" si="167"/>
        <v>-1.0728399279576735E-3</v>
      </c>
      <c r="AQ188" s="208">
        <f t="shared" si="168"/>
        <v>1.0728399279576735E-3</v>
      </c>
      <c r="AR188">
        <f t="shared" si="169"/>
        <v>6.1362690038591723E-4</v>
      </c>
      <c r="AS188" s="22">
        <v>285</v>
      </c>
      <c r="AT188" s="4">
        <f t="shared" ref="AT188:AU188" si="469">AT187</f>
        <v>141.33333333333334</v>
      </c>
      <c r="AU188" s="80">
        <f t="shared" si="469"/>
        <v>795</v>
      </c>
      <c r="AV188" s="80">
        <f t="shared" si="170"/>
        <v>-78.105263157894711</v>
      </c>
      <c r="AW188" s="4">
        <f t="shared" si="345"/>
        <v>1014.4385964912281</v>
      </c>
      <c r="AX188" s="23">
        <f t="shared" si="171"/>
        <v>4.7692865535477278E-3</v>
      </c>
      <c r="AY188" s="208">
        <f t="shared" si="172"/>
        <v>4.7692865535477278E-3</v>
      </c>
      <c r="AZ188">
        <f t="shared" si="173"/>
        <v>8.4226333693631136E-3</v>
      </c>
      <c r="BA188" s="22">
        <v>285</v>
      </c>
      <c r="BB188" s="4">
        <f t="shared" ref="BB188:BC188" si="470">BB187</f>
        <v>0</v>
      </c>
      <c r="BC188" s="80">
        <f t="shared" si="470"/>
        <v>1656</v>
      </c>
      <c r="BD188" s="80">
        <f t="shared" si="174"/>
        <v>-581.05263157894751</v>
      </c>
      <c r="BE188" s="4">
        <f t="shared" si="347"/>
        <v>2237.0526315789475</v>
      </c>
      <c r="BF188" s="23">
        <f t="shared" si="175"/>
        <v>-1.7556681949942511E-2</v>
      </c>
      <c r="BG188" s="208">
        <f t="shared" si="176"/>
        <v>1.7556681949942511E-2</v>
      </c>
      <c r="BH188">
        <f t="shared" si="177"/>
        <v>1.8876057171625063E-2</v>
      </c>
      <c r="BI188" s="22">
        <v>285</v>
      </c>
      <c r="BJ188" s="4">
        <f t="shared" ref="BJ188:BK188" si="471">BJ187</f>
        <v>0</v>
      </c>
      <c r="BK188" s="80">
        <f t="shared" si="471"/>
        <v>444</v>
      </c>
      <c r="BL188" s="80">
        <f t="shared" si="178"/>
        <v>-155.78947368421052</v>
      </c>
      <c r="BM188" s="4">
        <f t="shared" si="349"/>
        <v>599.78947368421052</v>
      </c>
      <c r="BN188" s="23">
        <f t="shared" si="179"/>
        <v>-3.3208353876876622E-3</v>
      </c>
      <c r="BO188" s="208">
        <f t="shared" si="180"/>
        <v>3.3208353876876622E-3</v>
      </c>
      <c r="BP188">
        <f t="shared" si="181"/>
        <v>5.0609718503632408E-3</v>
      </c>
    </row>
    <row r="189" spans="3:68">
      <c r="C189" s="4"/>
      <c r="D189" s="22">
        <v>290</v>
      </c>
      <c r="E189" s="4">
        <f t="shared" si="182"/>
        <v>1856.4102564102564</v>
      </c>
      <c r="F189" s="80">
        <f t="shared" si="183"/>
        <v>5857</v>
      </c>
      <c r="G189" s="80">
        <f t="shared" si="148"/>
        <v>604.92484526967246</v>
      </c>
      <c r="H189" s="4">
        <f t="shared" si="149"/>
        <v>7108.4854111405839</v>
      </c>
      <c r="I189" s="4">
        <f t="shared" si="150"/>
        <v>5.5135404244322693E-2</v>
      </c>
      <c r="J189" s="4">
        <f t="shared" si="151"/>
        <v>55.135404244322693</v>
      </c>
      <c r="K189" s="23">
        <f t="shared" si="152"/>
        <v>5.5135404244322693E-2</v>
      </c>
      <c r="L189">
        <f t="shared" si="153"/>
        <v>5.947746191001637E-2</v>
      </c>
      <c r="M189" s="22">
        <v>290</v>
      </c>
      <c r="N189" s="4">
        <f t="shared" si="184"/>
        <v>1925.7731958762888</v>
      </c>
      <c r="O189" s="80">
        <f t="shared" si="185"/>
        <v>4393</v>
      </c>
      <c r="P189" s="80">
        <f t="shared" si="154"/>
        <v>1207.8172769285466</v>
      </c>
      <c r="Q189" s="4">
        <f t="shared" si="338"/>
        <v>5110.9559189477422</v>
      </c>
      <c r="R189" s="4">
        <f t="shared" si="155"/>
        <v>3.7018035390579615E-2</v>
      </c>
      <c r="S189" s="208">
        <f t="shared" si="156"/>
        <v>3.7018035390579615E-2</v>
      </c>
      <c r="T189">
        <f t="shared" si="157"/>
        <v>4.2104560161054592E-2</v>
      </c>
      <c r="U189" s="22">
        <v>290</v>
      </c>
      <c r="V189" s="4">
        <f t="shared" si="436"/>
        <v>1455.2845528455284</v>
      </c>
      <c r="W189" s="80">
        <f t="shared" si="436"/>
        <v>8200</v>
      </c>
      <c r="X189" s="80">
        <f t="shared" si="158"/>
        <v>-770.11494252873558</v>
      </c>
      <c r="Y189" s="4">
        <f t="shared" si="339"/>
        <v>10425.399495374264</v>
      </c>
      <c r="Z189" s="23">
        <f t="shared" si="159"/>
        <v>3.3378022464150212E-2</v>
      </c>
      <c r="AA189" s="208">
        <f t="shared" si="160"/>
        <v>3.3378022464150212E-2</v>
      </c>
      <c r="AB189">
        <f t="shared" si="161"/>
        <v>8.8644315516511613E-2</v>
      </c>
      <c r="AC189" s="22">
        <v>290</v>
      </c>
      <c r="AD189" s="4">
        <f t="shared" ref="AD189:AE189" si="472">AD188</f>
        <v>2863.9999999999995</v>
      </c>
      <c r="AE189" s="80">
        <f t="shared" si="472"/>
        <v>1076</v>
      </c>
      <c r="AF189" s="80">
        <f t="shared" si="162"/>
        <v>3678.0689655172409</v>
      </c>
      <c r="AG189" s="4">
        <f t="shared" si="341"/>
        <v>261.93103448275883</v>
      </c>
      <c r="AH189" s="23">
        <f t="shared" si="163"/>
        <v>-1.1073317694752106E-2</v>
      </c>
      <c r="AI189" s="208">
        <f t="shared" si="164"/>
        <v>1.1073317694752106E-2</v>
      </c>
      <c r="AJ189">
        <f t="shared" si="165"/>
        <v>-9.2720421890222257E-4</v>
      </c>
      <c r="AK189" s="22">
        <v>290</v>
      </c>
      <c r="AL189" s="4">
        <f t="shared" ref="AL189:AM189" si="473">AL188</f>
        <v>885</v>
      </c>
      <c r="AM189" s="80">
        <f t="shared" si="473"/>
        <v>405</v>
      </c>
      <c r="AN189" s="80">
        <f t="shared" si="166"/>
        <v>1111.5517241379312</v>
      </c>
      <c r="AO189" s="4">
        <f t="shared" si="343"/>
        <v>178.44827586206895</v>
      </c>
      <c r="AP189" s="23">
        <f t="shared" si="167"/>
        <v>-1.2465014608637412E-3</v>
      </c>
      <c r="AQ189" s="208">
        <f t="shared" si="168"/>
        <v>1.2465014608637412E-3</v>
      </c>
      <c r="AR189">
        <f t="shared" si="169"/>
        <v>5.5776681107807559E-4</v>
      </c>
      <c r="AS189" s="22">
        <v>290</v>
      </c>
      <c r="AT189" s="4">
        <f t="shared" ref="AT189:AU189" si="474">AT188</f>
        <v>141.33333333333334</v>
      </c>
      <c r="AU189" s="80">
        <f t="shared" si="474"/>
        <v>795</v>
      </c>
      <c r="AV189" s="80">
        <f t="shared" si="170"/>
        <v>-74.321839080459796</v>
      </c>
      <c r="AW189" s="4">
        <f t="shared" si="345"/>
        <v>1010.6551724137931</v>
      </c>
      <c r="AX189" s="23">
        <f t="shared" si="171"/>
        <v>4.9681673739468569E-3</v>
      </c>
      <c r="AY189" s="208">
        <f t="shared" si="172"/>
        <v>4.9681673739468569E-3</v>
      </c>
      <c r="AZ189">
        <f t="shared" si="173"/>
        <v>8.5930387833920794E-3</v>
      </c>
      <c r="BA189" s="22">
        <v>290</v>
      </c>
      <c r="BB189" s="4">
        <f t="shared" ref="BB189:BC189" si="475">BB188</f>
        <v>0</v>
      </c>
      <c r="BC189" s="80">
        <f t="shared" si="475"/>
        <v>1656</v>
      </c>
      <c r="BD189" s="80">
        <f t="shared" si="174"/>
        <v>-571.03448275862047</v>
      </c>
      <c r="BE189" s="4">
        <f t="shared" si="347"/>
        <v>2227.0344827586205</v>
      </c>
      <c r="BF189" s="23">
        <f t="shared" si="175"/>
        <v>-1.7892078309615936E-2</v>
      </c>
      <c r="BG189" s="208">
        <f t="shared" si="176"/>
        <v>1.7892078309615936E-2</v>
      </c>
      <c r="BH189">
        <f t="shared" si="177"/>
        <v>1.928267804279343E-2</v>
      </c>
      <c r="BI189" s="22">
        <v>290</v>
      </c>
      <c r="BJ189" s="4">
        <f t="shared" ref="BJ189:BK189" si="476">BJ188</f>
        <v>0</v>
      </c>
      <c r="BK189" s="80">
        <f t="shared" si="476"/>
        <v>444</v>
      </c>
      <c r="BL189" s="80">
        <f t="shared" si="178"/>
        <v>-153.10344827586209</v>
      </c>
      <c r="BM189" s="4">
        <f t="shared" si="349"/>
        <v>597.10344827586209</v>
      </c>
      <c r="BN189" s="23">
        <f t="shared" si="179"/>
        <v>-3.4107604986146002E-3</v>
      </c>
      <c r="BO189" s="208">
        <f t="shared" si="180"/>
        <v>3.4107604986146002E-3</v>
      </c>
      <c r="BP189">
        <f t="shared" si="181"/>
        <v>5.169993388285196E-3</v>
      </c>
    </row>
    <row r="190" spans="3:68">
      <c r="C190" s="4"/>
      <c r="D190" s="22">
        <v>295</v>
      </c>
      <c r="E190" s="4">
        <f t="shared" si="182"/>
        <v>1856.4102564102564</v>
      </c>
      <c r="F190" s="80">
        <f t="shared" si="183"/>
        <v>5857</v>
      </c>
      <c r="G190" s="80">
        <f t="shared" si="148"/>
        <v>626.13646240764911</v>
      </c>
      <c r="H190" s="4">
        <f t="shared" si="149"/>
        <v>7087.2737940026072</v>
      </c>
      <c r="I190" s="4">
        <f t="shared" si="150"/>
        <v>5.5786077379279403E-2</v>
      </c>
      <c r="J190" s="4">
        <f t="shared" si="151"/>
        <v>55.786077379279405</v>
      </c>
      <c r="K190" s="23">
        <f t="shared" si="152"/>
        <v>5.5786077379279403E-2</v>
      </c>
      <c r="L190">
        <f t="shared" si="153"/>
        <v>6.060034770515943E-2</v>
      </c>
      <c r="M190" s="22">
        <v>295</v>
      </c>
      <c r="N190" s="4">
        <f t="shared" si="184"/>
        <v>1925.7731958762888</v>
      </c>
      <c r="O190" s="80">
        <f t="shared" si="185"/>
        <v>4393</v>
      </c>
      <c r="P190" s="80">
        <f t="shared" si="154"/>
        <v>1219.9860213174916</v>
      </c>
      <c r="Q190" s="4">
        <f t="shared" si="338"/>
        <v>5098.7871745587972</v>
      </c>
      <c r="R190" s="4">
        <f t="shared" si="155"/>
        <v>3.734767336488904E-2</v>
      </c>
      <c r="S190" s="208">
        <f t="shared" si="156"/>
        <v>3.734767336488904E-2</v>
      </c>
      <c r="T190">
        <f t="shared" si="157"/>
        <v>4.2851351670076046E-2</v>
      </c>
      <c r="U190" s="22">
        <v>295</v>
      </c>
      <c r="V190" s="4">
        <f t="shared" si="436"/>
        <v>1455.2845528455284</v>
      </c>
      <c r="W190" s="80">
        <f t="shared" si="436"/>
        <v>8200</v>
      </c>
      <c r="X190" s="80">
        <f t="shared" si="158"/>
        <v>-732.39630701391684</v>
      </c>
      <c r="Y190" s="4">
        <f t="shared" si="339"/>
        <v>10387.680859859445</v>
      </c>
      <c r="Z190" s="23">
        <f t="shared" si="159"/>
        <v>3.5480665525315473E-2</v>
      </c>
      <c r="AA190" s="208">
        <f t="shared" si="160"/>
        <v>3.5480665525315473E-2</v>
      </c>
      <c r="AB190">
        <f t="shared" si="161"/>
        <v>9.0421007053849561E-2</v>
      </c>
      <c r="AC190" s="22">
        <v>295</v>
      </c>
      <c r="AD190" s="4">
        <f t="shared" ref="AD190:AE190" si="477">AD189</f>
        <v>2863.9999999999995</v>
      </c>
      <c r="AE190" s="80">
        <f t="shared" si="477"/>
        <v>1076</v>
      </c>
      <c r="AF190" s="80">
        <f t="shared" si="162"/>
        <v>3664.2711864406774</v>
      </c>
      <c r="AG190" s="4">
        <f t="shared" si="341"/>
        <v>275.72881355932225</v>
      </c>
      <c r="AH190" s="23">
        <f t="shared" si="163"/>
        <v>-1.1702999492615256E-2</v>
      </c>
      <c r="AI190" s="208">
        <f t="shared" si="164"/>
        <v>1.1702999492615256E-2</v>
      </c>
      <c r="AJ190">
        <f t="shared" si="165"/>
        <v>-1.1722639644864868E-3</v>
      </c>
      <c r="AK190" s="22">
        <v>295</v>
      </c>
      <c r="AL190" s="4">
        <f t="shared" ref="AL190:AM190" si="478">AL189</f>
        <v>885</v>
      </c>
      <c r="AM190" s="80">
        <f t="shared" si="478"/>
        <v>405</v>
      </c>
      <c r="AN190" s="80">
        <f t="shared" si="166"/>
        <v>1107.7118644067796</v>
      </c>
      <c r="AO190" s="4">
        <f t="shared" si="343"/>
        <v>182.28813559322035</v>
      </c>
      <c r="AP190" s="23">
        <f t="shared" si="167"/>
        <v>-1.4261987762286446E-3</v>
      </c>
      <c r="AQ190" s="208">
        <f t="shared" si="168"/>
        <v>1.4261987762286446E-3</v>
      </c>
      <c r="AR190">
        <f t="shared" si="169"/>
        <v>5.0005341359116737E-4</v>
      </c>
      <c r="AS190" s="22">
        <v>295</v>
      </c>
      <c r="AT190" s="4">
        <f t="shared" ref="AT190:AU190" si="479">AT189</f>
        <v>141.33333333333334</v>
      </c>
      <c r="AU190" s="80">
        <f t="shared" si="479"/>
        <v>795</v>
      </c>
      <c r="AV190" s="80">
        <f t="shared" si="170"/>
        <v>-70.666666666666657</v>
      </c>
      <c r="AW190" s="4">
        <f t="shared" si="345"/>
        <v>1007</v>
      </c>
      <c r="AX190" s="23">
        <f t="shared" si="171"/>
        <v>5.1726499369817991E-3</v>
      </c>
      <c r="AY190" s="208">
        <f t="shared" si="172"/>
        <v>5.1726499369817991E-3</v>
      </c>
      <c r="AZ190">
        <f t="shared" si="173"/>
        <v>8.7652479516344868E-3</v>
      </c>
      <c r="BA190" s="22">
        <v>295</v>
      </c>
      <c r="BB190" s="4">
        <f t="shared" ref="BB190:BC190" si="480">BB189</f>
        <v>0</v>
      </c>
      <c r="BC190" s="80">
        <f t="shared" si="480"/>
        <v>1656</v>
      </c>
      <c r="BD190" s="80">
        <f t="shared" si="174"/>
        <v>-561.35593220338978</v>
      </c>
      <c r="BE190" s="4">
        <f t="shared" si="347"/>
        <v>2217.3559322033898</v>
      </c>
      <c r="BF190" s="23">
        <f t="shared" si="175"/>
        <v>-1.823191700517909E-2</v>
      </c>
      <c r="BG190" s="208">
        <f t="shared" si="176"/>
        <v>1.823191700517909E-2</v>
      </c>
      <c r="BH190">
        <f t="shared" si="177"/>
        <v>1.9694060025610954E-2</v>
      </c>
      <c r="BI190" s="22">
        <v>295</v>
      </c>
      <c r="BJ190" s="4">
        <f t="shared" ref="BJ190:BK190" si="481">BJ189</f>
        <v>0</v>
      </c>
      <c r="BK190" s="80">
        <f t="shared" si="481"/>
        <v>444</v>
      </c>
      <c r="BL190" s="80">
        <f t="shared" si="178"/>
        <v>-150.50847457627117</v>
      </c>
      <c r="BM190" s="4">
        <f t="shared" si="349"/>
        <v>594.50847457627117</v>
      </c>
      <c r="BN190" s="23">
        <f t="shared" si="179"/>
        <v>-3.5018766706134139E-3</v>
      </c>
      <c r="BO190" s="208">
        <f t="shared" si="180"/>
        <v>3.5018766706134139E-3</v>
      </c>
      <c r="BP190">
        <f t="shared" si="181"/>
        <v>5.2802914561420672E-3</v>
      </c>
    </row>
    <row r="191" spans="3:68">
      <c r="C191" s="4"/>
      <c r="D191" s="22">
        <v>300</v>
      </c>
      <c r="E191" s="4">
        <f t="shared" si="182"/>
        <v>1856.4102564102564</v>
      </c>
      <c r="F191" s="80">
        <f t="shared" si="183"/>
        <v>5857</v>
      </c>
      <c r="G191" s="80">
        <f t="shared" si="148"/>
        <v>646.64102564102586</v>
      </c>
      <c r="H191" s="4">
        <f t="shared" si="149"/>
        <v>7066.7692307692305</v>
      </c>
      <c r="I191" s="4">
        <f t="shared" si="150"/>
        <v>5.6437522475336253E-2</v>
      </c>
      <c r="J191" s="4">
        <f t="shared" si="151"/>
        <v>56.437522475336252</v>
      </c>
      <c r="K191" s="23">
        <f t="shared" si="152"/>
        <v>5.6437522475336253E-2</v>
      </c>
      <c r="L191">
        <f t="shared" si="153"/>
        <v>6.1733707772243969E-2</v>
      </c>
      <c r="M191" s="22">
        <v>300</v>
      </c>
      <c r="N191" s="4">
        <f t="shared" si="184"/>
        <v>1925.7731958762888</v>
      </c>
      <c r="O191" s="80">
        <f t="shared" si="185"/>
        <v>4393</v>
      </c>
      <c r="P191" s="80">
        <f t="shared" si="154"/>
        <v>1231.7491408934711</v>
      </c>
      <c r="Q191" s="4">
        <f t="shared" si="338"/>
        <v>5087.0240549828177</v>
      </c>
      <c r="R191" s="4">
        <f t="shared" si="155"/>
        <v>3.7673597805027638E-2</v>
      </c>
      <c r="S191" s="208">
        <f t="shared" si="156"/>
        <v>3.7673597805027638E-2</v>
      </c>
      <c r="T191">
        <f t="shared" si="157"/>
        <v>4.3604186727589624E-2</v>
      </c>
      <c r="U191" s="22">
        <v>300</v>
      </c>
      <c r="V191" s="4">
        <f t="shared" si="436"/>
        <v>1455.2845528455284</v>
      </c>
      <c r="W191" s="80">
        <f t="shared" si="436"/>
        <v>8200</v>
      </c>
      <c r="X191" s="80">
        <f t="shared" si="158"/>
        <v>-695.93495934959242</v>
      </c>
      <c r="Y191" s="4">
        <f t="shared" si="339"/>
        <v>10351.219512195121</v>
      </c>
      <c r="Z191" s="23">
        <f t="shared" si="159"/>
        <v>3.7642122297616341E-2</v>
      </c>
      <c r="AA191" s="208">
        <f t="shared" si="160"/>
        <v>3.7642122297616341E-2</v>
      </c>
      <c r="AB191">
        <f t="shared" si="161"/>
        <v>9.221624973749501E-2</v>
      </c>
      <c r="AC191" s="22">
        <v>300</v>
      </c>
      <c r="AD191" s="4">
        <f t="shared" ref="AD191:AE191" si="482">AD190</f>
        <v>2863.9999999999995</v>
      </c>
      <c r="AE191" s="80">
        <f t="shared" si="482"/>
        <v>1076</v>
      </c>
      <c r="AF191" s="80">
        <f t="shared" si="162"/>
        <v>3650.9333333333325</v>
      </c>
      <c r="AG191" s="4">
        <f t="shared" si="341"/>
        <v>289.06666666666683</v>
      </c>
      <c r="AH191" s="23">
        <f t="shared" si="163"/>
        <v>-1.2352843486460928E-2</v>
      </c>
      <c r="AI191" s="208">
        <f t="shared" si="164"/>
        <v>1.2352843486460928E-2</v>
      </c>
      <c r="AJ191">
        <f t="shared" si="165"/>
        <v>-1.4239732036340565E-3</v>
      </c>
      <c r="AK191" s="22">
        <v>300</v>
      </c>
      <c r="AL191" s="4">
        <f t="shared" ref="AL191:AM191" si="483">AL190</f>
        <v>885</v>
      </c>
      <c r="AM191" s="80">
        <f t="shared" si="483"/>
        <v>405</v>
      </c>
      <c r="AN191" s="80">
        <f t="shared" si="166"/>
        <v>1104</v>
      </c>
      <c r="AO191" s="4">
        <f t="shared" si="343"/>
        <v>186</v>
      </c>
      <c r="AP191" s="23">
        <f t="shared" si="167"/>
        <v>-1.6119318740524143E-3</v>
      </c>
      <c r="AQ191" s="208">
        <f t="shared" si="168"/>
        <v>1.6119318740524143E-3</v>
      </c>
      <c r="AR191">
        <f t="shared" si="169"/>
        <v>4.4049303146604719E-4</v>
      </c>
      <c r="AS191" s="22">
        <v>300</v>
      </c>
      <c r="AT191" s="4">
        <f t="shared" ref="AT191:AU191" si="484">AT190</f>
        <v>141.33333333333334</v>
      </c>
      <c r="AU191" s="80">
        <f t="shared" si="484"/>
        <v>795</v>
      </c>
      <c r="AV191" s="80">
        <f t="shared" si="170"/>
        <v>-67.133333333333354</v>
      </c>
      <c r="AW191" s="4">
        <f t="shared" si="345"/>
        <v>1003.4666666666667</v>
      </c>
      <c r="AX191" s="23">
        <f t="shared" si="171"/>
        <v>5.3828479836197729E-3</v>
      </c>
      <c r="AY191" s="208">
        <f t="shared" si="172"/>
        <v>5.3828479836197729E-3</v>
      </c>
      <c r="AZ191">
        <f t="shared" si="173"/>
        <v>8.9392548546954175E-3</v>
      </c>
      <c r="BA191" s="22">
        <v>300</v>
      </c>
      <c r="BB191" s="4">
        <f t="shared" ref="BB191:BC191" si="485">BB190</f>
        <v>0</v>
      </c>
      <c r="BC191" s="80">
        <f t="shared" si="485"/>
        <v>1656</v>
      </c>
      <c r="BD191" s="80">
        <f t="shared" si="174"/>
        <v>-552</v>
      </c>
      <c r="BE191" s="4">
        <f t="shared" si="347"/>
        <v>2208</v>
      </c>
      <c r="BF191" s="23">
        <f t="shared" si="175"/>
        <v>-1.857619803663196E-2</v>
      </c>
      <c r="BG191" s="208">
        <f t="shared" si="176"/>
        <v>1.857619803663196E-2</v>
      </c>
      <c r="BH191">
        <f t="shared" si="177"/>
        <v>2.0110187181289658E-2</v>
      </c>
      <c r="BI191" s="22">
        <v>300</v>
      </c>
      <c r="BJ191" s="4">
        <f t="shared" ref="BJ191:BK191" si="486">BJ190</f>
        <v>0</v>
      </c>
      <c r="BK191" s="80">
        <f t="shared" si="486"/>
        <v>444</v>
      </c>
      <c r="BL191" s="80">
        <f t="shared" si="178"/>
        <v>-148</v>
      </c>
      <c r="BM191" s="4">
        <f t="shared" si="349"/>
        <v>592</v>
      </c>
      <c r="BN191" s="23">
        <f t="shared" si="179"/>
        <v>-3.5941839036841114E-3</v>
      </c>
      <c r="BO191" s="208">
        <f t="shared" si="180"/>
        <v>3.5941839036841114E-3</v>
      </c>
      <c r="BP191">
        <f t="shared" si="181"/>
        <v>5.3918617804907046E-3</v>
      </c>
    </row>
    <row r="192" spans="3:68">
      <c r="C192" s="4"/>
      <c r="D192" s="22">
        <v>305</v>
      </c>
      <c r="E192" s="4">
        <f t="shared" si="182"/>
        <v>1856.4102564102564</v>
      </c>
      <c r="F192" s="80">
        <f t="shared" si="183"/>
        <v>5857</v>
      </c>
      <c r="G192" s="80">
        <f t="shared" si="148"/>
        <v>666.47330811265283</v>
      </c>
      <c r="H192" s="4">
        <f t="shared" si="149"/>
        <v>7046.9369482976035</v>
      </c>
      <c r="I192" s="4">
        <f t="shared" si="150"/>
        <v>5.708973953249321E-2</v>
      </c>
      <c r="J192" s="4">
        <f t="shared" si="151"/>
        <v>57.089739532493212</v>
      </c>
      <c r="K192" s="23">
        <f t="shared" si="152"/>
        <v>5.708973953249321E-2</v>
      </c>
      <c r="L192">
        <f t="shared" si="153"/>
        <v>6.2877509470246243E-2</v>
      </c>
      <c r="M192" s="22">
        <v>305</v>
      </c>
      <c r="N192" s="4">
        <f t="shared" si="184"/>
        <v>1925.7731958762888</v>
      </c>
      <c r="O192" s="80">
        <f t="shared" si="185"/>
        <v>4393</v>
      </c>
      <c r="P192" s="80">
        <f t="shared" si="154"/>
        <v>1243.1265844177797</v>
      </c>
      <c r="Q192" s="4">
        <f t="shared" si="338"/>
        <v>5075.6466114585091</v>
      </c>
      <c r="R192" s="4">
        <f t="shared" si="155"/>
        <v>3.7995808710995331E-2</v>
      </c>
      <c r="S192" s="208">
        <f t="shared" si="156"/>
        <v>3.7995808710995331E-2</v>
      </c>
      <c r="T192">
        <f t="shared" si="157"/>
        <v>4.4363046607994491E-2</v>
      </c>
      <c r="U192" s="22">
        <v>305</v>
      </c>
      <c r="V192" s="4">
        <f t="shared" si="436"/>
        <v>1455.2845528455284</v>
      </c>
      <c r="W192" s="80">
        <f t="shared" si="436"/>
        <v>8200</v>
      </c>
      <c r="X192" s="80">
        <f t="shared" si="158"/>
        <v>-660.669065707051</v>
      </c>
      <c r="Y192" s="4">
        <f t="shared" si="339"/>
        <v>10315.953618552579</v>
      </c>
      <c r="Z192" s="23">
        <f t="shared" si="159"/>
        <v>3.9863563951849666E-2</v>
      </c>
      <c r="AA192" s="208">
        <f t="shared" si="160"/>
        <v>3.9863563951849666E-2</v>
      </c>
      <c r="AB192">
        <f t="shared" si="161"/>
        <v>9.4029985524967358E-2</v>
      </c>
      <c r="AC192" s="22">
        <v>305</v>
      </c>
      <c r="AD192" s="4">
        <f t="shared" ref="AD192:AE192" si="487">AD191</f>
        <v>2863.9999999999995</v>
      </c>
      <c r="AE192" s="80">
        <f t="shared" si="487"/>
        <v>1076</v>
      </c>
      <c r="AF192" s="80">
        <f t="shared" si="162"/>
        <v>3638.0327868852455</v>
      </c>
      <c r="AG192" s="4">
        <f t="shared" si="341"/>
        <v>301.96721311475432</v>
      </c>
      <c r="AH192" s="23">
        <f t="shared" si="163"/>
        <v>-1.3022849676289182E-2</v>
      </c>
      <c r="AI192" s="208">
        <f t="shared" si="164"/>
        <v>1.3022849676289182E-2</v>
      </c>
      <c r="AJ192">
        <f t="shared" si="165"/>
        <v>-1.6823107039405426E-3</v>
      </c>
      <c r="AK192" s="22">
        <v>305</v>
      </c>
      <c r="AL192" s="4">
        <f t="shared" ref="AL192:AM192" si="488">AL191</f>
        <v>885</v>
      </c>
      <c r="AM192" s="80">
        <f t="shared" si="488"/>
        <v>405</v>
      </c>
      <c r="AN192" s="80">
        <f t="shared" si="166"/>
        <v>1100.4098360655737</v>
      </c>
      <c r="AO192" s="4">
        <f t="shared" si="343"/>
        <v>189.59016393442624</v>
      </c>
      <c r="AP192" s="23">
        <f t="shared" si="167"/>
        <v>-1.8037007543350286E-3</v>
      </c>
      <c r="AQ192" s="208">
        <f t="shared" si="168"/>
        <v>1.8037007543350286E-3</v>
      </c>
      <c r="AR192">
        <f t="shared" si="169"/>
        <v>3.7909157358519423E-4</v>
      </c>
      <c r="AS192" s="22">
        <v>305</v>
      </c>
      <c r="AT192" s="4">
        <f t="shared" ref="AT192:AU192" si="489">AT191</f>
        <v>141.33333333333334</v>
      </c>
      <c r="AU192" s="80">
        <f t="shared" si="489"/>
        <v>795</v>
      </c>
      <c r="AV192" s="80">
        <f t="shared" si="170"/>
        <v>-63.715846994535497</v>
      </c>
      <c r="AW192" s="4">
        <f t="shared" si="345"/>
        <v>1000.0491803278688</v>
      </c>
      <c r="AX192" s="23">
        <f t="shared" si="171"/>
        <v>5.5988752548280099E-3</v>
      </c>
      <c r="AY192" s="208">
        <f t="shared" si="172"/>
        <v>5.5988752548280099E-3</v>
      </c>
      <c r="AZ192">
        <f t="shared" si="173"/>
        <v>9.1150538678943602E-3</v>
      </c>
      <c r="BA192" s="22">
        <v>305</v>
      </c>
      <c r="BB192" s="4">
        <f t="shared" ref="BB192:BC192" si="490">BB191</f>
        <v>0</v>
      </c>
      <c r="BC192" s="80">
        <f t="shared" si="490"/>
        <v>1656</v>
      </c>
      <c r="BD192" s="80">
        <f t="shared" si="174"/>
        <v>-542.95081967213127</v>
      </c>
      <c r="BE192" s="4">
        <f t="shared" si="347"/>
        <v>2198.9508196721313</v>
      </c>
      <c r="BF192" s="23">
        <f t="shared" si="175"/>
        <v>-1.8924921403974546E-2</v>
      </c>
      <c r="BG192" s="208">
        <f t="shared" si="176"/>
        <v>1.8924921403974546E-2</v>
      </c>
      <c r="BH192">
        <f t="shared" si="177"/>
        <v>2.0531044616207996E-2</v>
      </c>
      <c r="BI192" s="22">
        <v>305</v>
      </c>
      <c r="BJ192" s="4">
        <f t="shared" ref="BJ192:BK192" si="491">BJ191</f>
        <v>0</v>
      </c>
      <c r="BK192" s="80">
        <f t="shared" si="491"/>
        <v>444</v>
      </c>
      <c r="BL192" s="80">
        <f t="shared" si="178"/>
        <v>-145.57377049180332</v>
      </c>
      <c r="BM192" s="4">
        <f t="shared" si="349"/>
        <v>589.57377049180332</v>
      </c>
      <c r="BN192" s="23">
        <f t="shared" si="179"/>
        <v>-3.6876821978266876E-3</v>
      </c>
      <c r="BO192" s="208">
        <f t="shared" si="180"/>
        <v>3.6876821978266876E-3</v>
      </c>
      <c r="BP192">
        <f t="shared" si="181"/>
        <v>5.5047003681137387E-3</v>
      </c>
    </row>
    <row r="193" spans="3:68">
      <c r="C193" s="4"/>
      <c r="D193" s="22">
        <v>310</v>
      </c>
      <c r="E193" s="4">
        <f t="shared" si="182"/>
        <v>1856.4102564102564</v>
      </c>
      <c r="F193" s="80">
        <f t="shared" si="183"/>
        <v>5857</v>
      </c>
      <c r="G193" s="80">
        <f t="shared" si="148"/>
        <v>685.66583953680811</v>
      </c>
      <c r="H193" s="4">
        <f t="shared" si="149"/>
        <v>7027.7444168734482</v>
      </c>
      <c r="I193" s="4">
        <f t="shared" si="150"/>
        <v>5.7742728550750307E-2</v>
      </c>
      <c r="J193" s="4">
        <f t="shared" si="151"/>
        <v>57.742728550750307</v>
      </c>
      <c r="K193" s="23">
        <f t="shared" si="152"/>
        <v>5.7742728550750307E-2</v>
      </c>
      <c r="L193">
        <f t="shared" si="153"/>
        <v>6.4031722264015045E-2</v>
      </c>
      <c r="M193" s="22">
        <v>310</v>
      </c>
      <c r="N193" s="4">
        <f t="shared" si="184"/>
        <v>1925.7731958762888</v>
      </c>
      <c r="O193" s="80">
        <f t="shared" si="185"/>
        <v>4393</v>
      </c>
      <c r="P193" s="80">
        <f t="shared" si="154"/>
        <v>1254.1370136348523</v>
      </c>
      <c r="Q193" s="4">
        <f t="shared" si="338"/>
        <v>5064.6361822414365</v>
      </c>
      <c r="R193" s="4">
        <f t="shared" si="155"/>
        <v>3.8314306082792196E-2</v>
      </c>
      <c r="S193" s="208">
        <f t="shared" si="156"/>
        <v>3.8314306082792196E-2</v>
      </c>
      <c r="T193">
        <f t="shared" si="157"/>
        <v>4.5127913793793197E-2</v>
      </c>
      <c r="U193" s="22">
        <v>310</v>
      </c>
      <c r="V193" s="4">
        <f t="shared" si="436"/>
        <v>1455.2845528455284</v>
      </c>
      <c r="W193" s="80">
        <f t="shared" si="436"/>
        <v>8200</v>
      </c>
      <c r="X193" s="80">
        <f t="shared" si="158"/>
        <v>-626.54078153684782</v>
      </c>
      <c r="Y193" s="4">
        <f t="shared" si="339"/>
        <v>10281.825334382376</v>
      </c>
      <c r="Z193" s="23">
        <f t="shared" si="159"/>
        <v>4.2146161658812464E-2</v>
      </c>
      <c r="AA193" s="208">
        <f t="shared" si="160"/>
        <v>4.2146161658812464E-2</v>
      </c>
      <c r="AB193">
        <f t="shared" si="161"/>
        <v>9.5862160118462061E-2</v>
      </c>
      <c r="AC193" s="22">
        <v>310</v>
      </c>
      <c r="AD193" s="4">
        <f t="shared" ref="AD193:AE193" si="492">AD192</f>
        <v>2863.9999999999995</v>
      </c>
      <c r="AE193" s="80">
        <f t="shared" si="492"/>
        <v>1076</v>
      </c>
      <c r="AF193" s="80">
        <f t="shared" si="162"/>
        <v>3625.5483870967737</v>
      </c>
      <c r="AG193" s="4">
        <f t="shared" si="341"/>
        <v>314.45161290322602</v>
      </c>
      <c r="AH193" s="23">
        <f t="shared" si="163"/>
        <v>-1.3713018062099958E-2</v>
      </c>
      <c r="AI193" s="208">
        <f t="shared" si="164"/>
        <v>1.3713018062099958E-2</v>
      </c>
      <c r="AJ193">
        <f t="shared" si="165"/>
        <v>-1.947256602833977E-3</v>
      </c>
      <c r="AK193" s="22">
        <v>310</v>
      </c>
      <c r="AL193" s="4">
        <f t="shared" ref="AL193:AM193" si="493">AL192</f>
        <v>885</v>
      </c>
      <c r="AM193" s="80">
        <f t="shared" si="493"/>
        <v>405</v>
      </c>
      <c r="AN193" s="80">
        <f t="shared" si="166"/>
        <v>1096.9354838709678</v>
      </c>
      <c r="AO193" s="4">
        <f t="shared" si="343"/>
        <v>193.06451612903226</v>
      </c>
      <c r="AP193" s="23">
        <f t="shared" si="167"/>
        <v>-2.0015054170764994E-3</v>
      </c>
      <c r="AQ193" s="208">
        <f t="shared" si="168"/>
        <v>2.0015054170764994E-3</v>
      </c>
      <c r="AR193">
        <f t="shared" si="169"/>
        <v>3.1585456761283593E-4</v>
      </c>
      <c r="AS193" s="22">
        <v>310</v>
      </c>
      <c r="AT193" s="4">
        <f t="shared" ref="AT193:AU193" si="494">AT192</f>
        <v>141.33333333333334</v>
      </c>
      <c r="AU193" s="80">
        <f t="shared" si="494"/>
        <v>795</v>
      </c>
      <c r="AV193" s="80">
        <f t="shared" si="170"/>
        <v>-60.408602150537632</v>
      </c>
      <c r="AW193" s="4">
        <f t="shared" si="345"/>
        <v>996.74193548387098</v>
      </c>
      <c r="AX193" s="23">
        <f t="shared" si="171"/>
        <v>5.8208454915737277E-3</v>
      </c>
      <c r="AY193" s="208">
        <f t="shared" si="172"/>
        <v>5.8208454915737277E-3</v>
      </c>
      <c r="AZ193">
        <f t="shared" si="173"/>
        <v>9.2926397294334252E-3</v>
      </c>
      <c r="BA193" s="22">
        <v>310</v>
      </c>
      <c r="BB193" s="4">
        <f t="shared" ref="BB193:BC193" si="495">BB192</f>
        <v>0</v>
      </c>
      <c r="BC193" s="80">
        <f t="shared" si="495"/>
        <v>1656</v>
      </c>
      <c r="BD193" s="80">
        <f t="shared" si="174"/>
        <v>-534.1935483870966</v>
      </c>
      <c r="BE193" s="4">
        <f t="shared" si="347"/>
        <v>2190.1935483870966</v>
      </c>
      <c r="BF193" s="23">
        <f t="shared" si="175"/>
        <v>-1.9278087107206826E-2</v>
      </c>
      <c r="BG193" s="208">
        <f t="shared" si="176"/>
        <v>1.9278087107206826E-2</v>
      </c>
      <c r="BH193">
        <f t="shared" si="177"/>
        <v>2.0956618397623212E-2</v>
      </c>
      <c r="BI193" s="22">
        <v>310</v>
      </c>
      <c r="BJ193" s="4">
        <f t="shared" ref="BJ193:BK193" si="496">BJ192</f>
        <v>0</v>
      </c>
      <c r="BK193" s="80">
        <f t="shared" si="496"/>
        <v>444</v>
      </c>
      <c r="BL193" s="80">
        <f t="shared" si="178"/>
        <v>-143.22580645161293</v>
      </c>
      <c r="BM193" s="4">
        <f t="shared" si="349"/>
        <v>587.22580645161293</v>
      </c>
      <c r="BN193" s="23">
        <f t="shared" si="179"/>
        <v>-3.7823715530411429E-3</v>
      </c>
      <c r="BO193" s="208">
        <f t="shared" si="180"/>
        <v>3.7823715530411429E-3</v>
      </c>
      <c r="BP193">
        <f t="shared" si="181"/>
        <v>5.6188034834207196E-3</v>
      </c>
    </row>
    <row r="194" spans="3:68">
      <c r="C194" s="4"/>
      <c r="D194" s="22">
        <v>315</v>
      </c>
      <c r="E194" s="4">
        <f t="shared" si="182"/>
        <v>1856.4102564102564</v>
      </c>
      <c r="F194" s="80">
        <f t="shared" si="183"/>
        <v>5857</v>
      </c>
      <c r="G194" s="80">
        <f t="shared" si="148"/>
        <v>704.24908424908472</v>
      </c>
      <c r="H194" s="4">
        <f t="shared" si="149"/>
        <v>7009.1611721611716</v>
      </c>
      <c r="I194" s="4">
        <f t="shared" si="150"/>
        <v>5.839648953010753E-2</v>
      </c>
      <c r="J194" s="4">
        <f t="shared" si="151"/>
        <v>58.39648953010753</v>
      </c>
      <c r="K194" s="23">
        <f t="shared" si="152"/>
        <v>5.839648953010753E-2</v>
      </c>
      <c r="L194">
        <f t="shared" si="153"/>
        <v>6.5196317557138977E-2</v>
      </c>
      <c r="M194" s="22">
        <v>315</v>
      </c>
      <c r="N194" s="4">
        <f t="shared" si="184"/>
        <v>1925.7731958762888</v>
      </c>
      <c r="O194" s="80">
        <f t="shared" si="185"/>
        <v>4393</v>
      </c>
      <c r="P194" s="80">
        <f t="shared" si="154"/>
        <v>1264.7979054164625</v>
      </c>
      <c r="Q194" s="4">
        <f t="shared" si="338"/>
        <v>5053.9752904598263</v>
      </c>
      <c r="R194" s="4">
        <f t="shared" si="155"/>
        <v>3.862908992041815E-2</v>
      </c>
      <c r="S194" s="208">
        <f t="shared" si="156"/>
        <v>3.862908992041815E-2</v>
      </c>
      <c r="T194">
        <f t="shared" si="157"/>
        <v>4.5898771879710303E-2</v>
      </c>
      <c r="U194" s="22">
        <v>315</v>
      </c>
      <c r="V194" s="4">
        <f t="shared" si="436"/>
        <v>1455.2845528455284</v>
      </c>
      <c r="W194" s="80">
        <f t="shared" si="436"/>
        <v>8200</v>
      </c>
      <c r="X194" s="80">
        <f t="shared" si="158"/>
        <v>-593.49593495934892</v>
      </c>
      <c r="Y194" s="4">
        <f t="shared" si="339"/>
        <v>10248.780487804877</v>
      </c>
      <c r="Z194" s="23">
        <f t="shared" si="159"/>
        <v>4.4491086589301586E-2</v>
      </c>
      <c r="AA194" s="208">
        <f t="shared" si="160"/>
        <v>4.4491086589301586E-2</v>
      </c>
      <c r="AB194">
        <f t="shared" si="161"/>
        <v>9.7712722667654406E-2</v>
      </c>
      <c r="AC194" s="22">
        <v>315</v>
      </c>
      <c r="AD194" s="4">
        <f t="shared" ref="AD194:AE194" si="497">AD193</f>
        <v>2863.9999999999995</v>
      </c>
      <c r="AE194" s="80">
        <f t="shared" si="497"/>
        <v>1076</v>
      </c>
      <c r="AF194" s="80">
        <f t="shared" si="162"/>
        <v>3613.4603174603171</v>
      </c>
      <c r="AG194" s="4">
        <f t="shared" si="341"/>
        <v>326.5396825396827</v>
      </c>
      <c r="AH194" s="23">
        <f t="shared" si="163"/>
        <v>-1.442334864389329E-2</v>
      </c>
      <c r="AI194" s="208">
        <f t="shared" si="164"/>
        <v>1.442334864389329E-2</v>
      </c>
      <c r="AJ194">
        <f t="shared" si="165"/>
        <v>-2.2187922988581923E-3</v>
      </c>
      <c r="AK194" s="22">
        <v>315</v>
      </c>
      <c r="AL194" s="4">
        <f t="shared" ref="AL194:AM194" si="498">AL193</f>
        <v>885</v>
      </c>
      <c r="AM194" s="80">
        <f t="shared" si="498"/>
        <v>405</v>
      </c>
      <c r="AN194" s="80">
        <f t="shared" si="166"/>
        <v>1093.5714285714287</v>
      </c>
      <c r="AO194" s="4">
        <f t="shared" si="343"/>
        <v>196.42857142857142</v>
      </c>
      <c r="AP194" s="23">
        <f t="shared" si="167"/>
        <v>-2.205345862276822E-3</v>
      </c>
      <c r="AQ194" s="208">
        <f t="shared" si="168"/>
        <v>2.205345862276822E-3</v>
      </c>
      <c r="AR194">
        <f t="shared" si="169"/>
        <v>2.5078719025040878E-4</v>
      </c>
      <c r="AS194" s="22">
        <v>315</v>
      </c>
      <c r="AT194" s="4">
        <f t="shared" ref="AT194:AU194" si="499">AT193</f>
        <v>141.33333333333334</v>
      </c>
      <c r="AU194" s="80">
        <f t="shared" si="499"/>
        <v>795</v>
      </c>
      <c r="AV194" s="80">
        <f t="shared" si="170"/>
        <v>-57.206349206349188</v>
      </c>
      <c r="AW194" s="4">
        <f t="shared" si="345"/>
        <v>993.53968253968253</v>
      </c>
      <c r="AX194" s="23">
        <f t="shared" si="171"/>
        <v>6.0488724348241553E-3</v>
      </c>
      <c r="AY194" s="208">
        <f t="shared" si="172"/>
        <v>6.0488724348241553E-3</v>
      </c>
      <c r="AZ194">
        <f t="shared" si="173"/>
        <v>9.4720075115971285E-3</v>
      </c>
      <c r="BA194" s="22">
        <v>315</v>
      </c>
      <c r="BB194" s="4">
        <f t="shared" ref="BB194:BC194" si="500">BB193</f>
        <v>0</v>
      </c>
      <c r="BC194" s="80">
        <f t="shared" si="500"/>
        <v>1656</v>
      </c>
      <c r="BD194" s="80">
        <f t="shared" si="174"/>
        <v>-525.71428571428578</v>
      </c>
      <c r="BE194" s="4">
        <f t="shared" si="347"/>
        <v>2181.7142857142858</v>
      </c>
      <c r="BF194" s="23">
        <f t="shared" si="175"/>
        <v>-1.9635695146328843E-2</v>
      </c>
      <c r="BG194" s="208">
        <f t="shared" si="176"/>
        <v>1.9635695146328843E-2</v>
      </c>
      <c r="BH194">
        <f t="shared" si="177"/>
        <v>2.138689547741119E-2</v>
      </c>
      <c r="BI194" s="22">
        <v>315</v>
      </c>
      <c r="BJ194" s="4">
        <f t="shared" ref="BJ194:BK194" si="501">BJ193</f>
        <v>0</v>
      </c>
      <c r="BK194" s="80">
        <f t="shared" si="501"/>
        <v>444</v>
      </c>
      <c r="BL194" s="80">
        <f t="shared" si="178"/>
        <v>-140.95238095238096</v>
      </c>
      <c r="BM194" s="4">
        <f t="shared" si="349"/>
        <v>584.95238095238096</v>
      </c>
      <c r="BN194" s="23">
        <f t="shared" si="179"/>
        <v>-3.8782519693274778E-3</v>
      </c>
      <c r="BO194" s="208">
        <f t="shared" si="180"/>
        <v>3.8782519693274778E-3</v>
      </c>
      <c r="BP194">
        <f t="shared" si="181"/>
        <v>5.734167628001551E-3</v>
      </c>
    </row>
    <row r="195" spans="3:68">
      <c r="C195" s="4"/>
      <c r="D195" s="22">
        <v>320</v>
      </c>
      <c r="E195" s="4">
        <f t="shared" si="182"/>
        <v>1856.4102564102564</v>
      </c>
      <c r="F195" s="80">
        <f t="shared" si="183"/>
        <v>5857</v>
      </c>
      <c r="G195" s="80">
        <f t="shared" si="148"/>
        <v>722.251602564103</v>
      </c>
      <c r="H195" s="4">
        <f t="shared" si="149"/>
        <v>6991.1586538461534</v>
      </c>
      <c r="I195" s="4">
        <f t="shared" si="150"/>
        <v>5.9051022470564873E-2</v>
      </c>
      <c r="J195" s="4">
        <f t="shared" si="151"/>
        <v>59.051022470564874</v>
      </c>
      <c r="K195" s="23">
        <f t="shared" si="152"/>
        <v>5.9051022470564873E-2</v>
      </c>
      <c r="L195">
        <f t="shared" si="153"/>
        <v>6.6371268540482239E-2</v>
      </c>
      <c r="M195" s="22">
        <v>320</v>
      </c>
      <c r="N195" s="4">
        <f t="shared" si="184"/>
        <v>1925.7731958762888</v>
      </c>
      <c r="O195" s="80">
        <f t="shared" si="185"/>
        <v>4393</v>
      </c>
      <c r="P195" s="80">
        <f t="shared" si="154"/>
        <v>1275.1256443298971</v>
      </c>
      <c r="Q195" s="4">
        <f t="shared" si="338"/>
        <v>5043.6475515463917</v>
      </c>
      <c r="R195" s="4">
        <f t="shared" si="155"/>
        <v>3.8940160223873269E-2</v>
      </c>
      <c r="S195" s="208">
        <f t="shared" si="156"/>
        <v>3.8940160223873269E-2</v>
      </c>
      <c r="T195">
        <f t="shared" si="157"/>
        <v>4.6675605485800124E-2</v>
      </c>
      <c r="U195" s="22">
        <v>320</v>
      </c>
      <c r="V195" s="4">
        <f t="shared" si="436"/>
        <v>1455.2845528455284</v>
      </c>
      <c r="W195" s="80">
        <f t="shared" si="436"/>
        <v>8200</v>
      </c>
      <c r="X195" s="80">
        <f t="shared" si="158"/>
        <v>-561.48373983739725</v>
      </c>
      <c r="Y195" s="4">
        <f t="shared" si="339"/>
        <v>10216.768292682926</v>
      </c>
      <c r="Z195" s="23">
        <f t="shared" si="159"/>
        <v>4.6899509914113895E-2</v>
      </c>
      <c r="AA195" s="208">
        <f t="shared" si="160"/>
        <v>4.6899509914113895E-2</v>
      </c>
      <c r="AB195">
        <f t="shared" si="161"/>
        <v>9.9581625500364979E-2</v>
      </c>
      <c r="AC195" s="22">
        <v>320</v>
      </c>
      <c r="AD195" s="4">
        <f t="shared" ref="AD195:AE195" si="502">AD194</f>
        <v>2863.9999999999995</v>
      </c>
      <c r="AE195" s="80">
        <f t="shared" si="502"/>
        <v>1076</v>
      </c>
      <c r="AF195" s="80">
        <f t="shared" si="162"/>
        <v>3601.7499999999991</v>
      </c>
      <c r="AG195" s="4">
        <f t="shared" si="341"/>
        <v>338.25000000000017</v>
      </c>
      <c r="AH195" s="23">
        <f t="shared" si="163"/>
        <v>-1.5153841421669133E-2</v>
      </c>
      <c r="AI195" s="208">
        <f t="shared" si="164"/>
        <v>1.5153841421669133E-2</v>
      </c>
      <c r="AJ195">
        <f t="shared" si="165"/>
        <v>-2.4969003531479378E-3</v>
      </c>
      <c r="AK195" s="22">
        <v>320</v>
      </c>
      <c r="AL195" s="4">
        <f t="shared" ref="AL195:AM195" si="503">AL194</f>
        <v>885</v>
      </c>
      <c r="AM195" s="80">
        <f t="shared" si="503"/>
        <v>405</v>
      </c>
      <c r="AN195" s="80">
        <f t="shared" si="166"/>
        <v>1090.3125</v>
      </c>
      <c r="AO195" s="4">
        <f t="shared" si="343"/>
        <v>199.6875</v>
      </c>
      <c r="AP195" s="23">
        <f t="shared" si="167"/>
        <v>-2.4152220899359865E-3</v>
      </c>
      <c r="AQ195" s="208">
        <f t="shared" si="168"/>
        <v>2.4152220899359865E-3</v>
      </c>
      <c r="AR195">
        <f t="shared" si="169"/>
        <v>1.8389429465550809E-4</v>
      </c>
      <c r="AS195" s="22">
        <v>320</v>
      </c>
      <c r="AT195" s="4">
        <f t="shared" ref="AT195:AU195" si="504">AT194</f>
        <v>141.33333333333334</v>
      </c>
      <c r="AU195" s="80">
        <f t="shared" si="504"/>
        <v>795</v>
      </c>
      <c r="AV195" s="80">
        <f t="shared" si="170"/>
        <v>-54.104166666666657</v>
      </c>
      <c r="AW195" s="4">
        <f t="shared" si="345"/>
        <v>990.4375</v>
      </c>
      <c r="AX195" s="23">
        <f t="shared" si="171"/>
        <v>6.2830698255465153E-3</v>
      </c>
      <c r="AY195" s="208">
        <f t="shared" si="172"/>
        <v>6.2830698255465153E-3</v>
      </c>
      <c r="AZ195">
        <f t="shared" si="173"/>
        <v>9.6531525946522041E-3</v>
      </c>
      <c r="BA195" s="22">
        <v>320</v>
      </c>
      <c r="BB195" s="4">
        <f t="shared" ref="BB195:BC195" si="505">BB194</f>
        <v>0</v>
      </c>
      <c r="BC195" s="80">
        <f t="shared" si="505"/>
        <v>1656</v>
      </c>
      <c r="BD195" s="80">
        <f t="shared" si="174"/>
        <v>-517.5</v>
      </c>
      <c r="BE195" s="4">
        <f t="shared" si="347"/>
        <v>2173.5</v>
      </c>
      <c r="BF195" s="23">
        <f t="shared" si="175"/>
        <v>-1.9997745521340565E-2</v>
      </c>
      <c r="BG195" s="208">
        <f t="shared" si="176"/>
        <v>1.9997745521340565E-2</v>
      </c>
      <c r="BH195">
        <f t="shared" si="177"/>
        <v>2.182186362295551E-2</v>
      </c>
      <c r="BI195" s="22">
        <v>320</v>
      </c>
      <c r="BJ195" s="4">
        <f t="shared" ref="BJ195:BK195" si="506">BJ194</f>
        <v>0</v>
      </c>
      <c r="BK195" s="80">
        <f t="shared" si="506"/>
        <v>444</v>
      </c>
      <c r="BL195" s="80">
        <f t="shared" si="178"/>
        <v>-138.75</v>
      </c>
      <c r="BM195" s="4">
        <f t="shared" si="349"/>
        <v>582.75</v>
      </c>
      <c r="BN195" s="23">
        <f t="shared" si="179"/>
        <v>-3.9753234466856939E-3</v>
      </c>
      <c r="BO195" s="208">
        <f t="shared" si="180"/>
        <v>3.9753234466856939E-3</v>
      </c>
      <c r="BP195">
        <f t="shared" si="181"/>
        <v>5.8507895220967672E-3</v>
      </c>
    </row>
    <row r="196" spans="3:68">
      <c r="C196" s="4"/>
      <c r="D196" s="22">
        <v>325</v>
      </c>
      <c r="E196" s="4">
        <f t="shared" si="182"/>
        <v>1856.4102564102564</v>
      </c>
      <c r="F196" s="80">
        <f t="shared" si="183"/>
        <v>5857</v>
      </c>
      <c r="G196" s="80">
        <f t="shared" si="148"/>
        <v>739.70019723865926</v>
      </c>
      <c r="H196" s="4">
        <f t="shared" si="149"/>
        <v>6973.7100591715971</v>
      </c>
      <c r="I196" s="4">
        <f t="shared" si="150"/>
        <v>5.9706327372122316E-2</v>
      </c>
      <c r="J196" s="4">
        <f t="shared" si="151"/>
        <v>59.706327372122317</v>
      </c>
      <c r="K196" s="23">
        <f t="shared" si="152"/>
        <v>5.9706327372122316E-2</v>
      </c>
      <c r="L196">
        <f t="shared" si="153"/>
        <v>6.7556550054702111E-2</v>
      </c>
      <c r="M196" s="22">
        <v>325</v>
      </c>
      <c r="N196" s="4">
        <f t="shared" si="184"/>
        <v>1925.7731958762888</v>
      </c>
      <c r="O196" s="80">
        <f t="shared" si="185"/>
        <v>4393</v>
      </c>
      <c r="P196" s="80">
        <f t="shared" si="154"/>
        <v>1285.1356066613807</v>
      </c>
      <c r="Q196" s="4">
        <f t="shared" ref="Q196:Q227" si="507">(-N196*(E$118)+O196*(M196+(E$119)))/(M196)</f>
        <v>5033.6375892149081</v>
      </c>
      <c r="R196" s="4">
        <f t="shared" si="155"/>
        <v>3.9247516993157476E-2</v>
      </c>
      <c r="S196" s="208">
        <f t="shared" si="156"/>
        <v>3.9247516993157476E-2</v>
      </c>
      <c r="T196">
        <f t="shared" si="157"/>
        <v>4.7458400178575097E-2</v>
      </c>
      <c r="U196" s="22">
        <v>325</v>
      </c>
      <c r="V196" s="4">
        <f t="shared" si="436"/>
        <v>1455.2845528455284</v>
      </c>
      <c r="W196" s="80">
        <f t="shared" si="436"/>
        <v>8200</v>
      </c>
      <c r="X196" s="80">
        <f t="shared" si="158"/>
        <v>-530.45653533458312</v>
      </c>
      <c r="Y196" s="4">
        <f t="shared" ref="Y196:Y227" si="508">(-V196*(E$118)+W196*(U196+(E$119)))/(U196)</f>
        <v>10185.741088180112</v>
      </c>
      <c r="Z196" s="23">
        <f t="shared" si="159"/>
        <v>4.9372602804046276E-2</v>
      </c>
      <c r="AA196" s="208">
        <f t="shared" si="160"/>
        <v>4.9372602804046276E-2</v>
      </c>
      <c r="AB196">
        <f t="shared" si="161"/>
        <v>0.10146882387808689</v>
      </c>
      <c r="AC196" s="22">
        <v>325</v>
      </c>
      <c r="AD196" s="4">
        <f t="shared" ref="AD196:AE196" si="509">AD195</f>
        <v>2863.9999999999995</v>
      </c>
      <c r="AE196" s="80">
        <f t="shared" si="509"/>
        <v>1076</v>
      </c>
      <c r="AF196" s="80">
        <f t="shared" si="162"/>
        <v>3590.3999999999996</v>
      </c>
      <c r="AG196" s="4">
        <f t="shared" ref="AG196:AG227" si="510">(-AD196*(E$118)+AE196*(AC196+(E$119)))/(AC196)</f>
        <v>349.60000000000019</v>
      </c>
      <c r="AH196" s="23">
        <f t="shared" si="163"/>
        <v>-1.5904496395427563E-2</v>
      </c>
      <c r="AI196" s="208">
        <f t="shared" si="164"/>
        <v>1.5904496395427563E-2</v>
      </c>
      <c r="AJ196">
        <f t="shared" si="165"/>
        <v>-2.781564399999025E-3</v>
      </c>
      <c r="AK196" s="22">
        <v>325</v>
      </c>
      <c r="AL196" s="4">
        <f t="shared" ref="AL196:AM196" si="511">AL195</f>
        <v>885</v>
      </c>
      <c r="AM196" s="80">
        <f t="shared" si="511"/>
        <v>405</v>
      </c>
      <c r="AN196" s="80">
        <f t="shared" si="166"/>
        <v>1087.1538461538462</v>
      </c>
      <c r="AO196" s="4">
        <f t="shared" ref="AO196:AO227" si="512">(-AL196*(E$118)+AM196*(AK196+(E$119)))/(AK196)</f>
        <v>202.84615384615384</v>
      </c>
      <c r="AP196" s="23">
        <f t="shared" si="167"/>
        <v>-2.6311341000540035E-3</v>
      </c>
      <c r="AQ196" s="208">
        <f t="shared" si="168"/>
        <v>2.6311341000540035E-3</v>
      </c>
      <c r="AR196">
        <f t="shared" si="169"/>
        <v>1.1518043532986222E-4</v>
      </c>
      <c r="AS196" s="22">
        <v>325</v>
      </c>
      <c r="AT196" s="4">
        <f t="shared" ref="AT196:AU196" si="513">AT195</f>
        <v>141.33333333333334</v>
      </c>
      <c r="AU196" s="80">
        <f t="shared" si="513"/>
        <v>795</v>
      </c>
      <c r="AV196" s="80">
        <f t="shared" si="170"/>
        <v>-51.097435897435872</v>
      </c>
      <c r="AW196" s="4">
        <f t="shared" ref="AW196:AW227" si="514">(-AT196*(E$118)+AU196*(AS196+(E$119)))/(AS196)</f>
        <v>987.43076923076922</v>
      </c>
      <c r="AX196" s="23">
        <f t="shared" si="171"/>
        <v>6.5235514047080334E-3</v>
      </c>
      <c r="AY196" s="208">
        <f t="shared" si="172"/>
        <v>6.5235514047080334E-3</v>
      </c>
      <c r="AZ196">
        <f t="shared" si="173"/>
        <v>9.8360706431566552E-3</v>
      </c>
      <c r="BA196" s="22">
        <v>325</v>
      </c>
      <c r="BB196" s="4">
        <f t="shared" ref="BB196:BC196" si="515">BB195</f>
        <v>0</v>
      </c>
      <c r="BC196" s="80">
        <f t="shared" si="515"/>
        <v>1656</v>
      </c>
      <c r="BD196" s="80">
        <f t="shared" si="174"/>
        <v>-509.53846153846143</v>
      </c>
      <c r="BE196" s="4">
        <f t="shared" ref="BE196:BE227" si="516">(-BB196*(E$118)+BC196*(BA196+(E$119)))/(BA196)</f>
        <v>2165.5384615384614</v>
      </c>
      <c r="BF196" s="23">
        <f t="shared" si="175"/>
        <v>-2.0364238232241996E-2</v>
      </c>
      <c r="BG196" s="208">
        <f t="shared" si="176"/>
        <v>2.0364238232241996E-2</v>
      </c>
      <c r="BH196">
        <f t="shared" si="177"/>
        <v>2.2261511354416175E-2</v>
      </c>
      <c r="BI196" s="22">
        <v>325</v>
      </c>
      <c r="BJ196" s="4">
        <f t="shared" ref="BJ196:BK196" si="517">BJ195</f>
        <v>0</v>
      </c>
      <c r="BK196" s="80">
        <f t="shared" si="517"/>
        <v>444</v>
      </c>
      <c r="BL196" s="80">
        <f t="shared" si="178"/>
        <v>-136.61538461538464</v>
      </c>
      <c r="BM196" s="4">
        <f t="shared" ref="BM196:BM227" si="518">(-BJ196*(E$118)+BK196*(BI196+(E$119)))/(BI196)</f>
        <v>580.61538461538464</v>
      </c>
      <c r="BN196" s="23">
        <f t="shared" si="179"/>
        <v>-4.0735859851157904E-3</v>
      </c>
      <c r="BO196" s="208">
        <f t="shared" si="180"/>
        <v>4.0735859851157904E-3</v>
      </c>
      <c r="BP196">
        <f t="shared" si="181"/>
        <v>5.9686660877782535E-3</v>
      </c>
    </row>
    <row r="197" spans="3:68">
      <c r="C197" s="4"/>
      <c r="D197" s="22">
        <v>330</v>
      </c>
      <c r="E197" s="4">
        <f t="shared" si="182"/>
        <v>1856.4102564102564</v>
      </c>
      <c r="F197" s="80">
        <f t="shared" si="183"/>
        <v>5857</v>
      </c>
      <c r="G197" s="80">
        <f t="shared" ref="G197:G241" si="519">F197-H197+E197</f>
        <v>756.62004662004756</v>
      </c>
      <c r="H197" s="4">
        <f t="shared" ref="H197:H241" si="520">(-E197*(E$118)+F197*(D197+(E$119)))/(D197)</f>
        <v>6956.7902097902088</v>
      </c>
      <c r="I197" s="4">
        <f t="shared" ref="I197:I241" si="521">(1/(3*$E$117))*((($E$132*($E$118^3))/$E$120)+(D197/(2*$E$121))*(2*E197*(12*($E$118^2)+(D197^2))-ABS(G197)*(12*($E$118^2)+3*$E$118*D197+2*(D197^2)))-((F197*$E$119)/$E$122))</f>
        <v>6.0362404234779884E-2</v>
      </c>
      <c r="J197" s="4">
        <f t="shared" ref="J197:J241" si="522">1000*I197</f>
        <v>60.362404234779888</v>
      </c>
      <c r="K197" s="23">
        <f t="shared" ref="K197:K241" si="523">ABS(I197)</f>
        <v>6.0362404234779884E-2</v>
      </c>
      <c r="L197">
        <f t="shared" ref="L197:L241" si="524">(1/$E$117)*(((E197*($E$118^3))/(3*$E$120))+(1/$E$121)*((E197*($E$118^2)*($E$118+D197))+(((2*E197)-G197)*((($E$118+D197)^2)/2))+((E197-G197)*((($E$118+D197)^3)/3)))-((F197*($E$119^3))/(3*$E$122)))</f>
        <v>6.8752138465264442E-2</v>
      </c>
      <c r="M197" s="22">
        <v>330</v>
      </c>
      <c r="N197" s="4">
        <f t="shared" si="184"/>
        <v>1925.7731958762888</v>
      </c>
      <c r="O197" s="80">
        <f t="shared" si="185"/>
        <v>4393</v>
      </c>
      <c r="P197" s="80">
        <f t="shared" ref="P197:P241" si="525">O197-Q197+N197</f>
        <v>1294.8422368010006</v>
      </c>
      <c r="Q197" s="4">
        <f t="shared" si="507"/>
        <v>5023.9309590752882</v>
      </c>
      <c r="R197" s="4">
        <f t="shared" ref="R197:R241" si="526">(1/(3*$E$117))*((($E$132*($E$118^3))/$E$120)+(M197/(2*$E$121))*(2*N197*(12*($E$118^2)+(M197^2))-ABS(P197)*(12*($E$118^2)+3*$E$118*M197+2*(M197^2)))-((O197*$E$119)/$E$122))</f>
        <v>3.9551160228270842E-2</v>
      </c>
      <c r="S197" s="208">
        <f t="shared" ref="S197:S241" si="527">ABS(R197)</f>
        <v>3.9551160228270842E-2</v>
      </c>
      <c r="T197">
        <f t="shared" ref="T197:T241" si="528">(1/$E$117)*(((N197*($E$118^3))/(3*$E$120))+(1/$E$121)*((N197*($E$118^2)*($E$118+M197))+(((2*N197)-P197)*((($E$118+M197)^2)/2))+((N197-P197)*((($E$118+M197)^3)/3)))-((O197*($E$119^3))/(3*$E$122)))</f>
        <v>4.8247142399304589E-2</v>
      </c>
      <c r="U197" s="22">
        <v>330</v>
      </c>
      <c r="V197" s="4">
        <f t="shared" si="436"/>
        <v>1455.2845528455284</v>
      </c>
      <c r="W197" s="80">
        <f t="shared" si="436"/>
        <v>8200</v>
      </c>
      <c r="X197" s="80">
        <f t="shared" ref="X197:X241" si="529">W197-Y197+V197</f>
        <v>-500.3695491500373</v>
      </c>
      <c r="Y197" s="4">
        <f t="shared" si="508"/>
        <v>10155.654101995566</v>
      </c>
      <c r="Z197" s="23">
        <f t="shared" ref="Z197:Z241" si="530">(1/(3*$E$117))*((($E$132*($E$118^3))/$E$120)+(U197/(2*$E$121))*(2*V197*(12*($E$118^2)+(U197^2))-ABS(X197)*(12*($E$118^2)+3*$E$118*U197+2*(U197^2)))-((W197*$E$119)/$E$122))</f>
        <v>5.1911536429895579E-2</v>
      </c>
      <c r="AA197" s="208">
        <f t="shared" ref="AA197:AA241" si="531">ABS(Z197)</f>
        <v>5.1911536429895579E-2</v>
      </c>
      <c r="AB197">
        <f t="shared" ref="AB197:AB241" si="532">(1/$E$117)*(((V197*($E$118^3))/(3*$E$120))+(1/$E$121)*((V197*($E$118^2)*($E$118+U197))+(((2*V197)-X197)*((($E$118+U197)^2)/2))+((V197-X197)*((($E$118+U197)^3)/3)))-((W197*($E$119^3))/(3*$E$122)))</f>
        <v>0.10337427577373794</v>
      </c>
      <c r="AC197" s="22">
        <v>330</v>
      </c>
      <c r="AD197" s="4">
        <f t="shared" ref="AD197:AE197" si="533">AD196</f>
        <v>2863.9999999999995</v>
      </c>
      <c r="AE197" s="80">
        <f t="shared" si="533"/>
        <v>1076</v>
      </c>
      <c r="AF197" s="80">
        <f t="shared" ref="AF197:AF241" si="534">AE197-AG197+AD197</f>
        <v>3579.393939393939</v>
      </c>
      <c r="AG197" s="4">
        <f t="shared" si="510"/>
        <v>360.60606060606079</v>
      </c>
      <c r="AH197" s="23">
        <f t="shared" ref="AH197:AH241" si="535">(1/(3*$E$117))*((($E$132*($E$118^3))/$E$120)+(AC197/(2*$E$121))*(2*AD197*(12*($E$118^2)+(AC197^2))-ABS(AF197)*(12*($E$118^2)+3*$E$118*AC197+2*(AC197^2)))-((AE197*$E$119)/$E$122))</f>
        <v>-1.6675313565168524E-2</v>
      </c>
      <c r="AI197" s="208">
        <f t="shared" ref="AI197:AI241" si="536">ABS(AH197)</f>
        <v>1.6675313565168524E-2</v>
      </c>
      <c r="AJ197">
        <f t="shared" ref="AJ197:AJ241" si="537">(1/$E$117)*(((AD197*($E$118^3))/(3*$E$120))+(1/$E$121)*((AD197*($E$118^2)*($E$118+AC197))+(((2*AD197)-AF197)*((($E$118+AC197)^2)/2))+((AD197-AF197)*((($E$118+AC197)^3)/3)))-((AE197*($E$119^3))/(3*$E$122)))</f>
        <v>-3.0727690655679785E-3</v>
      </c>
      <c r="AK197" s="22">
        <v>330</v>
      </c>
      <c r="AL197" s="4">
        <f t="shared" ref="AL197:AM197" si="538">AL196</f>
        <v>885</v>
      </c>
      <c r="AM197" s="80">
        <f t="shared" si="538"/>
        <v>405</v>
      </c>
      <c r="AN197" s="80">
        <f t="shared" ref="AN197:AN241" si="539">AM197-AO197+AL197</f>
        <v>1084.090909090909</v>
      </c>
      <c r="AO197" s="4">
        <f t="shared" si="512"/>
        <v>205.90909090909091</v>
      </c>
      <c r="AP197" s="23">
        <f t="shared" ref="AP197:AP241" si="540">(1/(3*$E$117))*((($E$132*($E$118^3))/$E$120)+(AK197/(2*$E$121))*(2*AL197*(12*($E$118^2)+(AK197^2))-ABS(AN197)*(12*($E$118^2)+3*$E$118*AK197+2*(AK197^2)))-((AM197*$E$119)/$E$122))</f>
        <v>-2.8530818926308711E-3</v>
      </c>
      <c r="AQ197" s="208">
        <f t="shared" ref="AQ197:AQ241" si="541">ABS(AP197)</f>
        <v>2.8530818926308711E-3</v>
      </c>
      <c r="AR197">
        <f t="shared" ref="AR197:AR241" si="542">(1/$E$117)*(((AL197*($E$118^3))/(3*$E$120))+(1/$E$121)*((AL197*($E$118^2)*($E$118+AK197))+(((2*AL197)-AN197)*((($E$118+AK197)^2)/2))+((AL197-AN197)*((($E$118+AK197)^3)/3)))-((AM197*($E$119^3))/(3*$E$122)))</f>
        <v>4.4649890744809705E-5</v>
      </c>
      <c r="AS197" s="22">
        <v>330</v>
      </c>
      <c r="AT197" s="4">
        <f t="shared" ref="AT197:AU197" si="543">AT196</f>
        <v>141.33333333333334</v>
      </c>
      <c r="AU197" s="80">
        <f t="shared" si="543"/>
        <v>795</v>
      </c>
      <c r="AV197" s="80">
        <f t="shared" ref="AV197:AV241" si="544">AU197-AW197+AT197</f>
        <v>-48.181818181818159</v>
      </c>
      <c r="AW197" s="4">
        <f t="shared" si="514"/>
        <v>984.5151515151515</v>
      </c>
      <c r="AX197" s="23">
        <f t="shared" ref="AX197:AX241" si="545">(1/(3*$E$117))*((($E$132*($E$118^3))/$E$120)+(AS197/(2*$E$121))*(2*AT197*(12*($E$118^2)+(AS197^2))-ABS(AV197)*(12*($E$118^2)+3*$E$118*AS197+2*(AS197^2)))-((AU197*$E$119)/$E$122))</f>
        <v>6.7704309132759332E-3</v>
      </c>
      <c r="AY197" s="208">
        <f t="shared" ref="AY197:AY241" si="546">ABS(AX197)</f>
        <v>6.7704309132759332E-3</v>
      </c>
      <c r="AZ197">
        <f t="shared" ref="AZ197:AZ241" si="547">(1/$E$117)*(((AT197*($E$118^3))/(3*$E$120))+(1/$E$121)*((AT197*($E$118^2)*($E$118+AS197))+(((2*AT197)-AV197)*((($E$118+AS197)^2)/2))+((AT197-AV197)*((($E$118+AS197)^3)/3)))-((AU197*($E$119^3))/(3*$E$122)))</f>
        <v>1.0020757584422557E-2</v>
      </c>
      <c r="BA197" s="22">
        <v>330</v>
      </c>
      <c r="BB197" s="4">
        <f t="shared" ref="BB197:BC197" si="548">BB196</f>
        <v>0</v>
      </c>
      <c r="BC197" s="80">
        <f t="shared" si="548"/>
        <v>1656</v>
      </c>
      <c r="BD197" s="80">
        <f t="shared" ref="BD197:BD241" si="549">BC197-BE197+BB197</f>
        <v>-501.81818181818198</v>
      </c>
      <c r="BE197" s="4">
        <f t="shared" si="516"/>
        <v>2157.818181818182</v>
      </c>
      <c r="BF197" s="23">
        <f t="shared" ref="BF197:BF241" si="550">(1/(3*$E$117))*((($E$132*($E$118^3))/$E$120)+(BA197/(2*$E$121))*(2*BB197*(12*($E$118^2)+(BA197^2))-ABS(BD197)*(12*($E$118^2)+3*$E$118*BA197+2*(BA197^2)))-((BC197*$E$119)/$E$122))</f>
        <v>-2.0735173279033164E-2</v>
      </c>
      <c r="BG197" s="208">
        <f t="shared" ref="BG197:BG241" si="551">ABS(BF197)</f>
        <v>2.0735173279033164E-2</v>
      </c>
      <c r="BH197">
        <f t="shared" ref="BH197:BH241" si="552">(1/$E$117)*(((BB197*($E$118^3))/(3*$E$120))+(1/$E$121)*((BB197*($E$118^2)*($E$118+BA197))+(((2*BB197)-BD197)*((($E$118+BA197)^2)/2))+((BB197-BD197)*((($E$118+BA197)^3)/3)))-((BC197*($E$119^3))/(3*$E$122)))</f>
        <v>2.2705827887701095E-2</v>
      </c>
      <c r="BI197" s="22">
        <v>330</v>
      </c>
      <c r="BJ197" s="4">
        <f t="shared" ref="BJ197:BK197" si="553">BJ196</f>
        <v>0</v>
      </c>
      <c r="BK197" s="80">
        <f t="shared" si="553"/>
        <v>444</v>
      </c>
      <c r="BL197" s="80">
        <f t="shared" ref="BL197:BL241" si="554">BK197-BM197+BJ197</f>
        <v>-134.5454545454545</v>
      </c>
      <c r="BM197" s="4">
        <f t="shared" si="518"/>
        <v>578.5454545454545</v>
      </c>
      <c r="BN197" s="23">
        <f t="shared" ref="BN197:BN241" si="555">(1/(3*$E$117))*((($E$132*($E$118^3))/$E$120)+(BI197/(2*$E$121))*(2*BJ197*(12*($E$118^2)+(BI197^2))-ABS(BL197)*(12*($E$118^2)+3*$E$118*BI197+2*(BI197^2)))-((BK197*$E$119)/$E$122))</f>
        <v>-4.1730395846177621E-3</v>
      </c>
      <c r="BO197" s="208">
        <f t="shared" ref="BO197:BO241" si="556">ABS(BN197)</f>
        <v>4.1730395846177621E-3</v>
      </c>
      <c r="BP197">
        <f t="shared" ref="BP197:BP241" si="557">(1/$E$117)*(((BJ197*($E$118^3))/(3*$E$120))+(1/$E$121)*((BJ197*($E$118^2)*($E$118+BI197))+(((2*BJ197)-BL197)*((($E$118+BI197)^2)/2))+((BJ197-BL197)*((($E$118+BI197)^3)/3)))-((BK197*($E$119^3))/(3*$E$122)))</f>
        <v>6.0877944336589851E-3</v>
      </c>
    </row>
    <row r="198" spans="3:68">
      <c r="C198" s="4"/>
      <c r="D198" s="22">
        <v>335</v>
      </c>
      <c r="E198" s="4">
        <f t="shared" ref="E198:E241" si="558">E197</f>
        <v>1856.4102564102564</v>
      </c>
      <c r="F198" s="80">
        <f t="shared" ref="F198:F241" si="559">F197</f>
        <v>5857</v>
      </c>
      <c r="G198" s="80">
        <f t="shared" si="519"/>
        <v>773.03482587064764</v>
      </c>
      <c r="H198" s="4">
        <f t="shared" si="520"/>
        <v>6940.3754305396087</v>
      </c>
      <c r="I198" s="4">
        <f t="shared" si="521"/>
        <v>6.1019253058537587E-2</v>
      </c>
      <c r="J198" s="4">
        <f t="shared" si="522"/>
        <v>61.019253058537586</v>
      </c>
      <c r="K198" s="23">
        <f t="shared" si="523"/>
        <v>6.1019253058537587E-2</v>
      </c>
      <c r="L198">
        <f t="shared" si="524"/>
        <v>6.9958011548652166E-2</v>
      </c>
      <c r="M198" s="22">
        <v>335</v>
      </c>
      <c r="N198" s="4">
        <f t="shared" ref="N198:N241" si="560">N197</f>
        <v>1925.7731958762888</v>
      </c>
      <c r="O198" s="80">
        <f t="shared" ref="O198:O241" si="561">O197</f>
        <v>4393</v>
      </c>
      <c r="P198" s="80">
        <f t="shared" si="525"/>
        <v>1304.2591167871988</v>
      </c>
      <c r="Q198" s="4">
        <f t="shared" si="507"/>
        <v>5014.51407908909</v>
      </c>
      <c r="R198" s="4">
        <f t="shared" si="526"/>
        <v>3.9851089929213351E-2</v>
      </c>
      <c r="S198" s="208">
        <f t="shared" si="527"/>
        <v>3.9851089929213351E-2</v>
      </c>
      <c r="T198">
        <f t="shared" si="528"/>
        <v>4.9041819398734365E-2</v>
      </c>
      <c r="U198" s="22">
        <v>335</v>
      </c>
      <c r="V198" s="4">
        <f t="shared" ref="V198:W213" si="562">V197</f>
        <v>1455.2845528455284</v>
      </c>
      <c r="W198" s="80">
        <f t="shared" si="562"/>
        <v>8200</v>
      </c>
      <c r="X198" s="80">
        <f t="shared" si="529"/>
        <v>-471.18068195607225</v>
      </c>
      <c r="Y198" s="4">
        <f t="shared" si="508"/>
        <v>10126.465234801601</v>
      </c>
      <c r="Z198" s="23">
        <f t="shared" si="530"/>
        <v>5.4517481962458904E-2</v>
      </c>
      <c r="AA198" s="208">
        <f t="shared" si="531"/>
        <v>5.4517481962458904E-2</v>
      </c>
      <c r="AB198">
        <f t="shared" si="532"/>
        <v>0.10529794166931523</v>
      </c>
      <c r="AC198" s="22">
        <v>335</v>
      </c>
      <c r="AD198" s="4">
        <f t="shared" ref="AD198:AE198" si="563">AD197</f>
        <v>2863.9999999999995</v>
      </c>
      <c r="AE198" s="80">
        <f t="shared" si="563"/>
        <v>1076</v>
      </c>
      <c r="AF198" s="80">
        <f t="shared" si="534"/>
        <v>3568.716417910447</v>
      </c>
      <c r="AG198" s="4">
        <f t="shared" si="510"/>
        <v>371.2835820895524</v>
      </c>
      <c r="AH198" s="23">
        <f t="shared" si="535"/>
        <v>-1.7466292930892011E-2</v>
      </c>
      <c r="AI198" s="208">
        <f t="shared" si="536"/>
        <v>1.7466292930892011E-2</v>
      </c>
      <c r="AJ198">
        <f t="shared" si="537"/>
        <v>-3.3704998938527964E-3</v>
      </c>
      <c r="AK198" s="22">
        <v>335</v>
      </c>
      <c r="AL198" s="4">
        <f t="shared" ref="AL198:AM198" si="564">AL197</f>
        <v>885</v>
      </c>
      <c r="AM198" s="80">
        <f t="shared" si="564"/>
        <v>405</v>
      </c>
      <c r="AN198" s="80">
        <f t="shared" si="539"/>
        <v>1081.1194029850747</v>
      </c>
      <c r="AO198" s="4">
        <f t="shared" si="512"/>
        <v>208.88059701492537</v>
      </c>
      <c r="AP198" s="23">
        <f t="shared" si="540"/>
        <v>-3.0810654676666029E-3</v>
      </c>
      <c r="AQ198" s="208">
        <f t="shared" si="541"/>
        <v>3.0810654676666029E-3</v>
      </c>
      <c r="AR198">
        <f t="shared" si="542"/>
        <v>-2.7693316059455918E-5</v>
      </c>
      <c r="AS198" s="22">
        <v>335</v>
      </c>
      <c r="AT198" s="4">
        <f t="shared" ref="AT198:AU198" si="565">AT197</f>
        <v>141.33333333333334</v>
      </c>
      <c r="AU198" s="80">
        <f t="shared" si="565"/>
        <v>795</v>
      </c>
      <c r="AV198" s="80">
        <f t="shared" si="544"/>
        <v>-45.353233830845767</v>
      </c>
      <c r="AW198" s="4">
        <f t="shared" si="514"/>
        <v>981.68656716417911</v>
      </c>
      <c r="AX198" s="23">
        <f t="shared" si="545"/>
        <v>7.0238220922174393E-3</v>
      </c>
      <c r="AY198" s="208">
        <f t="shared" si="546"/>
        <v>7.0238220922174393E-3</v>
      </c>
      <c r="AZ198">
        <f t="shared" si="547"/>
        <v>1.0207209588907529E-2</v>
      </c>
      <c r="BA198" s="22">
        <v>335</v>
      </c>
      <c r="BB198" s="4">
        <f t="shared" ref="BB198:BC198" si="566">BB197</f>
        <v>0</v>
      </c>
      <c r="BC198" s="80">
        <f t="shared" si="566"/>
        <v>1656</v>
      </c>
      <c r="BD198" s="80">
        <f t="shared" si="549"/>
        <v>-494.32835820895525</v>
      </c>
      <c r="BE198" s="4">
        <f t="shared" si="516"/>
        <v>2150.3283582089553</v>
      </c>
      <c r="BF198" s="23">
        <f t="shared" si="550"/>
        <v>-2.1110550661714019E-2</v>
      </c>
      <c r="BG198" s="208">
        <f t="shared" si="551"/>
        <v>2.1110550661714019E-2</v>
      </c>
      <c r="BH198">
        <f t="shared" si="552"/>
        <v>2.3154803082544501E-2</v>
      </c>
      <c r="BI198" s="22">
        <v>335</v>
      </c>
      <c r="BJ198" s="4">
        <f t="shared" ref="BJ198:BK198" si="567">BJ197</f>
        <v>0</v>
      </c>
      <c r="BK198" s="80">
        <f t="shared" si="567"/>
        <v>444</v>
      </c>
      <c r="BL198" s="80">
        <f t="shared" si="554"/>
        <v>-132.53731343283584</v>
      </c>
      <c r="BM198" s="4">
        <f t="shared" si="518"/>
        <v>576.53731343283584</v>
      </c>
      <c r="BN198" s="23">
        <f t="shared" si="555"/>
        <v>-4.2736842451916203E-3</v>
      </c>
      <c r="BO198" s="208">
        <f t="shared" si="556"/>
        <v>4.2736842451916203E-3</v>
      </c>
      <c r="BP198">
        <f t="shared" si="557"/>
        <v>6.2081718409720769E-3</v>
      </c>
    </row>
    <row r="199" spans="3:68">
      <c r="C199" s="4"/>
      <c r="D199" s="22">
        <v>340</v>
      </c>
      <c r="E199" s="4">
        <f t="shared" si="558"/>
        <v>1856.4102564102564</v>
      </c>
      <c r="F199" s="80">
        <f t="shared" si="559"/>
        <v>5857</v>
      </c>
      <c r="G199" s="80">
        <f t="shared" si="519"/>
        <v>788.9668174962294</v>
      </c>
      <c r="H199" s="4">
        <f t="shared" si="520"/>
        <v>6924.443438914027</v>
      </c>
      <c r="I199" s="4">
        <f t="shared" si="521"/>
        <v>6.1676873843395465E-2</v>
      </c>
      <c r="J199" s="4">
        <f t="shared" si="522"/>
        <v>61.676873843395462</v>
      </c>
      <c r="K199" s="23">
        <f t="shared" si="523"/>
        <v>6.1676873843395465E-2</v>
      </c>
      <c r="L199">
        <f t="shared" si="524"/>
        <v>7.1174148388613814E-2</v>
      </c>
      <c r="M199" s="22">
        <v>340</v>
      </c>
      <c r="N199" s="4">
        <f t="shared" si="560"/>
        <v>1925.7731958762888</v>
      </c>
      <c r="O199" s="80">
        <f t="shared" si="561"/>
        <v>4393</v>
      </c>
      <c r="P199" s="80">
        <f t="shared" si="525"/>
        <v>1313.3990297149794</v>
      </c>
      <c r="Q199" s="4">
        <f t="shared" si="507"/>
        <v>5005.3741661613094</v>
      </c>
      <c r="R199" s="4">
        <f t="shared" si="526"/>
        <v>4.0147306095984985E-2</v>
      </c>
      <c r="S199" s="208">
        <f t="shared" si="527"/>
        <v>4.0147306095984985E-2</v>
      </c>
      <c r="T199">
        <f t="shared" si="528"/>
        <v>4.9842419177566287E-2</v>
      </c>
      <c r="U199" s="22">
        <v>340</v>
      </c>
      <c r="V199" s="4">
        <f t="shared" si="562"/>
        <v>1455.2845528455284</v>
      </c>
      <c r="W199" s="80">
        <f t="shared" si="562"/>
        <v>8200</v>
      </c>
      <c r="X199" s="80">
        <f t="shared" si="529"/>
        <v>-442.85031085604965</v>
      </c>
      <c r="Y199" s="4">
        <f t="shared" si="508"/>
        <v>10098.134863701578</v>
      </c>
      <c r="Z199" s="23">
        <f t="shared" si="530"/>
        <v>5.7191610572532872E-2</v>
      </c>
      <c r="AA199" s="208">
        <f t="shared" si="531"/>
        <v>5.7191610572532872E-2</v>
      </c>
      <c r="AB199">
        <f t="shared" si="532"/>
        <v>0.10723978437140476</v>
      </c>
      <c r="AC199" s="22">
        <v>340</v>
      </c>
      <c r="AD199" s="4">
        <f t="shared" ref="AD199:AE199" si="568">AD198</f>
        <v>2863.9999999999995</v>
      </c>
      <c r="AE199" s="80">
        <f t="shared" si="568"/>
        <v>1076</v>
      </c>
      <c r="AF199" s="80">
        <f t="shared" si="534"/>
        <v>3558.3529411764703</v>
      </c>
      <c r="AG199" s="4">
        <f t="shared" si="510"/>
        <v>381.64705882352956</v>
      </c>
      <c r="AH199" s="23">
        <f t="shared" si="535"/>
        <v>-1.8277434492598069E-2</v>
      </c>
      <c r="AI199" s="208">
        <f t="shared" si="536"/>
        <v>1.8277434492598069E-2</v>
      </c>
      <c r="AJ199">
        <f t="shared" si="537"/>
        <v>-3.674743279204592E-3</v>
      </c>
      <c r="AK199" s="22">
        <v>340</v>
      </c>
      <c r="AL199" s="4">
        <f t="shared" ref="AL199:AM199" si="569">AL198</f>
        <v>885</v>
      </c>
      <c r="AM199" s="80">
        <f t="shared" si="569"/>
        <v>405</v>
      </c>
      <c r="AN199" s="80">
        <f t="shared" si="539"/>
        <v>1078.2352941176471</v>
      </c>
      <c r="AO199" s="4">
        <f t="shared" si="512"/>
        <v>211.76470588235293</v>
      </c>
      <c r="AP199" s="23">
        <f t="shared" si="540"/>
        <v>-3.315084825161171E-3</v>
      </c>
      <c r="AQ199" s="208">
        <f t="shared" si="541"/>
        <v>3.315084825161171E-3</v>
      </c>
      <c r="AR199">
        <f t="shared" si="542"/>
        <v>-1.0184539869213979E-4</v>
      </c>
      <c r="AS199" s="22">
        <v>340</v>
      </c>
      <c r="AT199" s="4">
        <f t="shared" ref="AT199:AU199" si="570">AT198</f>
        <v>141.33333333333334</v>
      </c>
      <c r="AU199" s="80">
        <f t="shared" si="570"/>
        <v>795</v>
      </c>
      <c r="AV199" s="80">
        <f t="shared" si="544"/>
        <v>-42.607843137254946</v>
      </c>
      <c r="AW199" s="4">
        <f t="shared" si="514"/>
        <v>978.94117647058829</v>
      </c>
      <c r="AX199" s="23">
        <f t="shared" si="545"/>
        <v>7.2838386824997745E-3</v>
      </c>
      <c r="AY199" s="208">
        <f t="shared" si="546"/>
        <v>7.2838386824997745E-3</v>
      </c>
      <c r="AZ199">
        <f t="shared" si="547"/>
        <v>1.0395423052336386E-2</v>
      </c>
      <c r="BA199" s="22">
        <v>340</v>
      </c>
      <c r="BB199" s="4">
        <f t="shared" ref="BB199:BC199" si="571">BB198</f>
        <v>0</v>
      </c>
      <c r="BC199" s="80">
        <f t="shared" si="571"/>
        <v>1656</v>
      </c>
      <c r="BD199" s="80">
        <f t="shared" si="549"/>
        <v>-487.05882352941171</v>
      </c>
      <c r="BE199" s="4">
        <f t="shared" si="516"/>
        <v>2143.0588235294117</v>
      </c>
      <c r="BF199" s="23">
        <f t="shared" si="550"/>
        <v>-2.1490370380284597E-2</v>
      </c>
      <c r="BG199" s="208">
        <f t="shared" si="551"/>
        <v>2.1490370380284597E-2</v>
      </c>
      <c r="BH199">
        <f t="shared" si="552"/>
        <v>2.3608427395166907E-2</v>
      </c>
      <c r="BI199" s="22">
        <v>340</v>
      </c>
      <c r="BJ199" s="4">
        <f t="shared" ref="BJ199:BK199" si="572">BJ198</f>
        <v>0</v>
      </c>
      <c r="BK199" s="80">
        <f t="shared" si="572"/>
        <v>444</v>
      </c>
      <c r="BL199" s="80">
        <f t="shared" si="554"/>
        <v>-130.58823529411768</v>
      </c>
      <c r="BM199" s="4">
        <f t="shared" si="518"/>
        <v>574.58823529411768</v>
      </c>
      <c r="BN199" s="23">
        <f t="shared" si="555"/>
        <v>-4.3755199668373563E-3</v>
      </c>
      <c r="BO199" s="208">
        <f t="shared" si="556"/>
        <v>4.3755199668373563E-3</v>
      </c>
      <c r="BP199">
        <f t="shared" si="557"/>
        <v>6.3297957508780854E-3</v>
      </c>
    </row>
    <row r="200" spans="3:68">
      <c r="C200" s="4"/>
      <c r="D200" s="22">
        <v>345</v>
      </c>
      <c r="E200" s="4">
        <f t="shared" si="558"/>
        <v>1856.4102564102564</v>
      </c>
      <c r="F200" s="80">
        <f t="shared" si="559"/>
        <v>5857</v>
      </c>
      <c r="G200" s="80">
        <f t="shared" si="519"/>
        <v>804.4370122630994</v>
      </c>
      <c r="H200" s="4">
        <f t="shared" si="520"/>
        <v>6908.9732441471569</v>
      </c>
      <c r="I200" s="4">
        <f t="shared" si="521"/>
        <v>6.2335266589353393E-2</v>
      </c>
      <c r="J200" s="4">
        <f t="shared" si="522"/>
        <v>62.335266589353395</v>
      </c>
      <c r="K200" s="23">
        <f t="shared" si="523"/>
        <v>6.2335266589353393E-2</v>
      </c>
      <c r="L200">
        <f t="shared" si="524"/>
        <v>7.2400529281434214E-2</v>
      </c>
      <c r="M200" s="22">
        <v>345</v>
      </c>
      <c r="N200" s="4">
        <f t="shared" si="560"/>
        <v>1925.7731958762888</v>
      </c>
      <c r="O200" s="80">
        <f t="shared" si="561"/>
        <v>4393</v>
      </c>
      <c r="P200" s="80">
        <f t="shared" si="525"/>
        <v>1322.2740176303605</v>
      </c>
      <c r="Q200" s="4">
        <f t="shared" si="507"/>
        <v>4996.4991782459283</v>
      </c>
      <c r="R200" s="4">
        <f t="shared" si="526"/>
        <v>4.0439808728585748E-2</v>
      </c>
      <c r="S200" s="208">
        <f t="shared" si="527"/>
        <v>4.0439808728585748E-2</v>
      </c>
      <c r="T200">
        <f t="shared" si="528"/>
        <v>5.0648930432113763E-2</v>
      </c>
      <c r="U200" s="22">
        <v>345</v>
      </c>
      <c r="V200" s="4">
        <f t="shared" si="562"/>
        <v>1455.2845528455284</v>
      </c>
      <c r="W200" s="80">
        <f t="shared" si="562"/>
        <v>8200</v>
      </c>
      <c r="X200" s="80">
        <f t="shared" si="529"/>
        <v>-415.34110993283753</v>
      </c>
      <c r="Y200" s="4">
        <f t="shared" si="508"/>
        <v>10070.625662778366</v>
      </c>
      <c r="Z200" s="23">
        <f t="shared" si="530"/>
        <v>5.9935093430914591E-2</v>
      </c>
      <c r="AA200" s="208">
        <f t="shared" si="531"/>
        <v>5.9935093430914591E-2</v>
      </c>
      <c r="AB200">
        <f t="shared" si="532"/>
        <v>0.10919976884273194</v>
      </c>
      <c r="AC200" s="22">
        <v>345</v>
      </c>
      <c r="AD200" s="4">
        <f t="shared" ref="AD200:AE200" si="573">AD199</f>
        <v>2863.9999999999995</v>
      </c>
      <c r="AE200" s="80">
        <f t="shared" si="573"/>
        <v>1076</v>
      </c>
      <c r="AF200" s="80">
        <f t="shared" si="534"/>
        <v>3548.2898550724631</v>
      </c>
      <c r="AG200" s="4">
        <f t="shared" si="510"/>
        <v>391.71014492753642</v>
      </c>
      <c r="AH200" s="23">
        <f t="shared" si="535"/>
        <v>-1.9108738250286639E-2</v>
      </c>
      <c r="AI200" s="208">
        <f t="shared" si="536"/>
        <v>1.9108738250286639E-2</v>
      </c>
      <c r="AJ200">
        <f t="shared" si="537"/>
        <v>-3.9854864047076007E-3</v>
      </c>
      <c r="AK200" s="22">
        <v>345</v>
      </c>
      <c r="AL200" s="4">
        <f t="shared" ref="AL200:AM200" si="574">AL199</f>
        <v>885</v>
      </c>
      <c r="AM200" s="80">
        <f t="shared" si="574"/>
        <v>405</v>
      </c>
      <c r="AN200" s="80">
        <f t="shared" si="539"/>
        <v>1075.4347826086957</v>
      </c>
      <c r="AO200" s="4">
        <f t="shared" si="512"/>
        <v>214.56521739130434</v>
      </c>
      <c r="AP200" s="23">
        <f t="shared" si="540"/>
        <v>-3.5551399651146016E-3</v>
      </c>
      <c r="AQ200" s="208">
        <f t="shared" si="541"/>
        <v>3.5551399651146016E-3</v>
      </c>
      <c r="AR200">
        <f t="shared" si="542"/>
        <v>-1.7780279026338429E-4</v>
      </c>
      <c r="AS200" s="22">
        <v>345</v>
      </c>
      <c r="AT200" s="4">
        <f t="shared" ref="AT200:AU200" si="575">AT199</f>
        <v>141.33333333333334</v>
      </c>
      <c r="AU200" s="80">
        <f t="shared" si="575"/>
        <v>795</v>
      </c>
      <c r="AV200" s="80">
        <f t="shared" si="544"/>
        <v>-39.942028985507278</v>
      </c>
      <c r="AW200" s="4">
        <f t="shared" si="514"/>
        <v>976.27536231884062</v>
      </c>
      <c r="AX200" s="23">
        <f t="shared" si="545"/>
        <v>7.5505944250901678E-3</v>
      </c>
      <c r="AY200" s="208">
        <f t="shared" si="546"/>
        <v>7.5505944250901678E-3</v>
      </c>
      <c r="AZ200">
        <f t="shared" si="547"/>
        <v>1.0585394579377433E-2</v>
      </c>
      <c r="BA200" s="22">
        <v>345</v>
      </c>
      <c r="BB200" s="4">
        <f t="shared" ref="BB200:BC200" si="576">BB199</f>
        <v>0</v>
      </c>
      <c r="BC200" s="80">
        <f t="shared" si="576"/>
        <v>1656</v>
      </c>
      <c r="BD200" s="80">
        <f t="shared" si="549"/>
        <v>-480</v>
      </c>
      <c r="BE200" s="4">
        <f t="shared" si="516"/>
        <v>2136</v>
      </c>
      <c r="BF200" s="23">
        <f t="shared" si="550"/>
        <v>-2.1874632434744894E-2</v>
      </c>
      <c r="BG200" s="208">
        <f t="shared" si="551"/>
        <v>2.1874632434744894E-2</v>
      </c>
      <c r="BH200">
        <f t="shared" si="552"/>
        <v>2.4066691835051401E-2</v>
      </c>
      <c r="BI200" s="22">
        <v>345</v>
      </c>
      <c r="BJ200" s="4">
        <f t="shared" ref="BJ200:BK200" si="577">BJ199</f>
        <v>0</v>
      </c>
      <c r="BK200" s="80">
        <f t="shared" si="577"/>
        <v>444</v>
      </c>
      <c r="BL200" s="80">
        <f t="shared" si="554"/>
        <v>-128.695652173913</v>
      </c>
      <c r="BM200" s="4">
        <f t="shared" si="518"/>
        <v>572.695652173913</v>
      </c>
      <c r="BN200" s="23">
        <f t="shared" si="555"/>
        <v>-4.4785467495549692E-3</v>
      </c>
      <c r="BO200" s="208">
        <f t="shared" si="556"/>
        <v>4.4785467495549692E-3</v>
      </c>
      <c r="BP200">
        <f t="shared" si="557"/>
        <v>6.4526637528760991E-3</v>
      </c>
    </row>
    <row r="201" spans="3:68">
      <c r="C201" s="4"/>
      <c r="D201" s="22">
        <v>350</v>
      </c>
      <c r="E201" s="4">
        <f t="shared" si="558"/>
        <v>1856.4102564102564</v>
      </c>
      <c r="F201" s="80">
        <f t="shared" si="559"/>
        <v>5857</v>
      </c>
      <c r="G201" s="80">
        <f t="shared" si="519"/>
        <v>819.46520146520243</v>
      </c>
      <c r="H201" s="4">
        <f t="shared" si="520"/>
        <v>6893.9450549450539</v>
      </c>
      <c r="I201" s="4">
        <f t="shared" si="521"/>
        <v>6.2994431296411441E-2</v>
      </c>
      <c r="J201" s="4">
        <f t="shared" si="522"/>
        <v>62.994431296411442</v>
      </c>
      <c r="K201" s="23">
        <f t="shared" si="523"/>
        <v>6.2994431296411441E-2</v>
      </c>
      <c r="L201">
        <f t="shared" si="524"/>
        <v>7.3637135649324836E-2</v>
      </c>
      <c r="M201" s="22">
        <v>350</v>
      </c>
      <c r="N201" s="4">
        <f t="shared" si="560"/>
        <v>1925.7731958762888</v>
      </c>
      <c r="O201" s="80">
        <f t="shared" si="561"/>
        <v>4393</v>
      </c>
      <c r="P201" s="80">
        <f t="shared" si="525"/>
        <v>1330.8954344624453</v>
      </c>
      <c r="Q201" s="4">
        <f t="shared" si="507"/>
        <v>4987.8777614138435</v>
      </c>
      <c r="R201" s="4">
        <f t="shared" si="526"/>
        <v>4.0728597827015628E-2</v>
      </c>
      <c r="S201" s="208">
        <f t="shared" si="527"/>
        <v>4.0728597827015628E-2</v>
      </c>
      <c r="T201">
        <f t="shared" si="528"/>
        <v>5.1461342504615093E-2</v>
      </c>
      <c r="U201" s="22">
        <v>350</v>
      </c>
      <c r="V201" s="4">
        <f t="shared" si="562"/>
        <v>1455.2845528455284</v>
      </c>
      <c r="W201" s="80">
        <f t="shared" si="562"/>
        <v>8200</v>
      </c>
      <c r="X201" s="80">
        <f t="shared" si="529"/>
        <v>-388.61788617886191</v>
      </c>
      <c r="Y201" s="4">
        <f t="shared" si="508"/>
        <v>10043.90243902439</v>
      </c>
      <c r="Z201" s="23">
        <f t="shared" si="530"/>
        <v>6.2749101708400784E-2</v>
      </c>
      <c r="AA201" s="208">
        <f t="shared" si="531"/>
        <v>6.2749101708400784E-2</v>
      </c>
      <c r="AB201">
        <f t="shared" si="532"/>
        <v>0.11117786204815262</v>
      </c>
      <c r="AC201" s="22">
        <v>350</v>
      </c>
      <c r="AD201" s="4">
        <f t="shared" ref="AD201:AE201" si="578">AD200</f>
        <v>2863.9999999999995</v>
      </c>
      <c r="AE201" s="80">
        <f t="shared" si="578"/>
        <v>1076</v>
      </c>
      <c r="AF201" s="80">
        <f t="shared" si="534"/>
        <v>3538.5142857142851</v>
      </c>
      <c r="AG201" s="4">
        <f t="shared" si="510"/>
        <v>401.48571428571444</v>
      </c>
      <c r="AH201" s="23">
        <f t="shared" si="535"/>
        <v>-1.996020420395779E-2</v>
      </c>
      <c r="AI201" s="208">
        <f t="shared" si="536"/>
        <v>1.996020420395779E-2</v>
      </c>
      <c r="AJ201">
        <f t="shared" si="537"/>
        <v>-4.3027171858414032E-3</v>
      </c>
      <c r="AK201" s="22">
        <v>350</v>
      </c>
      <c r="AL201" s="4">
        <f t="shared" ref="AL201:AM201" si="579">AL200</f>
        <v>885</v>
      </c>
      <c r="AM201" s="80">
        <f t="shared" si="579"/>
        <v>405</v>
      </c>
      <c r="AN201" s="80">
        <f t="shared" si="539"/>
        <v>1072.7142857142858</v>
      </c>
      <c r="AO201" s="4">
        <f t="shared" si="512"/>
        <v>217.28571428571428</v>
      </c>
      <c r="AP201" s="23">
        <f t="shared" si="540"/>
        <v>-3.8012308875268841E-3</v>
      </c>
      <c r="AQ201" s="208">
        <f t="shared" si="541"/>
        <v>3.8012308875268841E-3</v>
      </c>
      <c r="AR201">
        <f t="shared" si="542"/>
        <v>-2.5556212770558697E-4</v>
      </c>
      <c r="AS201" s="22">
        <v>350</v>
      </c>
      <c r="AT201" s="4">
        <f t="shared" ref="AT201:AU201" si="580">AT200</f>
        <v>141.33333333333334</v>
      </c>
      <c r="AU201" s="80">
        <f t="shared" si="580"/>
        <v>795</v>
      </c>
      <c r="AV201" s="80">
        <f t="shared" si="544"/>
        <v>-37.352380952380969</v>
      </c>
      <c r="AW201" s="4">
        <f t="shared" si="514"/>
        <v>973.68571428571431</v>
      </c>
      <c r="AX201" s="23">
        <f t="shared" si="545"/>
        <v>7.8242030609558446E-3</v>
      </c>
      <c r="AY201" s="208">
        <f t="shared" si="546"/>
        <v>7.8242030609558446E-3</v>
      </c>
      <c r="AZ201">
        <f t="shared" si="547"/>
        <v>1.0777120968717928E-2</v>
      </c>
      <c r="BA201" s="22">
        <v>350</v>
      </c>
      <c r="BB201" s="4">
        <f t="shared" ref="BB201:BC201" si="581">BB200</f>
        <v>0</v>
      </c>
      <c r="BC201" s="80">
        <f t="shared" si="581"/>
        <v>1656</v>
      </c>
      <c r="BD201" s="80">
        <f t="shared" si="549"/>
        <v>-473.14285714285734</v>
      </c>
      <c r="BE201" s="4">
        <f t="shared" si="516"/>
        <v>2129.1428571428573</v>
      </c>
      <c r="BF201" s="23">
        <f t="shared" si="550"/>
        <v>-2.2263336825094914E-2</v>
      </c>
      <c r="BG201" s="208">
        <f t="shared" si="551"/>
        <v>2.2263336825094914E-2</v>
      </c>
      <c r="BH201">
        <f t="shared" si="552"/>
        <v>2.4529587925424874E-2</v>
      </c>
      <c r="BI201" s="22">
        <v>350</v>
      </c>
      <c r="BJ201" s="4">
        <f t="shared" ref="BJ201:BK201" si="582">BJ200</f>
        <v>0</v>
      </c>
      <c r="BK201" s="80">
        <f t="shared" si="582"/>
        <v>444</v>
      </c>
      <c r="BL201" s="80">
        <f t="shared" si="554"/>
        <v>-126.85714285714289</v>
      </c>
      <c r="BM201" s="4">
        <f t="shared" si="518"/>
        <v>570.85714285714289</v>
      </c>
      <c r="BN201" s="23">
        <f t="shared" si="555"/>
        <v>-4.5827645933444669E-3</v>
      </c>
      <c r="BO201" s="208">
        <f t="shared" si="556"/>
        <v>4.5827645933444669E-3</v>
      </c>
      <c r="BP201">
        <f t="shared" si="557"/>
        <v>6.5767735742081179E-3</v>
      </c>
    </row>
    <row r="202" spans="3:68">
      <c r="C202" s="4"/>
      <c r="D202" s="22">
        <v>355</v>
      </c>
      <c r="E202" s="4">
        <f t="shared" si="558"/>
        <v>1856.4102564102564</v>
      </c>
      <c r="F202" s="80">
        <f t="shared" si="559"/>
        <v>5857</v>
      </c>
      <c r="G202" s="80">
        <f t="shared" si="519"/>
        <v>834.07006139400573</v>
      </c>
      <c r="H202" s="4">
        <f t="shared" si="520"/>
        <v>6879.3401950162506</v>
      </c>
      <c r="I202" s="4">
        <f t="shared" si="521"/>
        <v>6.3654367964569622E-2</v>
      </c>
      <c r="J202" s="4">
        <f t="shared" si="522"/>
        <v>63.654367964569623</v>
      </c>
      <c r="K202" s="23">
        <f t="shared" si="523"/>
        <v>6.3654367964569622E-2</v>
      </c>
      <c r="L202">
        <f t="shared" si="524"/>
        <v>7.4883949961133206E-2</v>
      </c>
      <c r="M202" s="22">
        <v>355</v>
      </c>
      <c r="N202" s="4">
        <f t="shared" si="560"/>
        <v>1925.7731958762888</v>
      </c>
      <c r="O202" s="80">
        <f t="shared" si="561"/>
        <v>4393</v>
      </c>
      <c r="P202" s="80">
        <f t="shared" si="525"/>
        <v>1339.2739944823588</v>
      </c>
      <c r="Q202" s="4">
        <f t="shared" si="507"/>
        <v>4979.49920139393</v>
      </c>
      <c r="R202" s="4">
        <f t="shared" si="526"/>
        <v>4.1013673391274652E-2</v>
      </c>
      <c r="S202" s="208">
        <f t="shared" si="527"/>
        <v>4.1013673391274652E-2</v>
      </c>
      <c r="T202">
        <f t="shared" si="528"/>
        <v>5.2279645337745914E-2</v>
      </c>
      <c r="U202" s="22">
        <v>355</v>
      </c>
      <c r="V202" s="4">
        <f t="shared" si="562"/>
        <v>1455.2845528455284</v>
      </c>
      <c r="W202" s="80">
        <f t="shared" si="562"/>
        <v>8200</v>
      </c>
      <c r="X202" s="80">
        <f t="shared" si="529"/>
        <v>-362.64742929119416</v>
      </c>
      <c r="Y202" s="4">
        <f t="shared" si="508"/>
        <v>10017.931982136723</v>
      </c>
      <c r="Z202" s="23">
        <f t="shared" si="530"/>
        <v>6.5634806575788476E-2</v>
      </c>
      <c r="AA202" s="208">
        <f t="shared" si="531"/>
        <v>6.5634806575788476E-2</v>
      </c>
      <c r="AB202">
        <f t="shared" si="532"/>
        <v>0.11317403281365711</v>
      </c>
      <c r="AC202" s="22">
        <v>355</v>
      </c>
      <c r="AD202" s="4">
        <f t="shared" ref="AD202:AE202" si="583">AD201</f>
        <v>2863.9999999999995</v>
      </c>
      <c r="AE202" s="80">
        <f t="shared" si="583"/>
        <v>1076</v>
      </c>
      <c r="AF202" s="80">
        <f t="shared" si="534"/>
        <v>3529.0140845070418</v>
      </c>
      <c r="AG202" s="4">
        <f t="shared" si="510"/>
        <v>410.98591549295793</v>
      </c>
      <c r="AH202" s="23">
        <f t="shared" si="535"/>
        <v>-2.0831832353611468E-2</v>
      </c>
      <c r="AI202" s="208">
        <f t="shared" si="536"/>
        <v>2.0831832353611468E-2</v>
      </c>
      <c r="AJ202">
        <f t="shared" si="537"/>
        <v>-4.626424218903546E-3</v>
      </c>
      <c r="AK202" s="22">
        <v>355</v>
      </c>
      <c r="AL202" s="4">
        <f t="shared" ref="AL202:AM202" si="584">AL201</f>
        <v>885</v>
      </c>
      <c r="AM202" s="80">
        <f t="shared" si="584"/>
        <v>405</v>
      </c>
      <c r="AN202" s="80">
        <f t="shared" si="539"/>
        <v>1070.0704225352113</v>
      </c>
      <c r="AO202" s="4">
        <f t="shared" si="512"/>
        <v>219.92957746478874</v>
      </c>
      <c r="AP202" s="23">
        <f t="shared" si="540"/>
        <v>-4.0533575923979983E-3</v>
      </c>
      <c r="AQ202" s="208">
        <f t="shared" si="541"/>
        <v>4.0533575923979983E-3</v>
      </c>
      <c r="AR202">
        <f t="shared" si="542"/>
        <v>-3.3512023741976641E-4</v>
      </c>
      <c r="AS202" s="22">
        <v>355</v>
      </c>
      <c r="AT202" s="4">
        <f t="shared" ref="AT202:AU202" si="585">AT201</f>
        <v>141.33333333333334</v>
      </c>
      <c r="AU202" s="80">
        <f t="shared" si="585"/>
        <v>795</v>
      </c>
      <c r="AV202" s="80">
        <f t="shared" si="544"/>
        <v>-34.835680751173669</v>
      </c>
      <c r="AW202" s="4">
        <f t="shared" si="514"/>
        <v>971.16901408450701</v>
      </c>
      <c r="AX202" s="23">
        <f t="shared" si="545"/>
        <v>8.1047783310640251E-3</v>
      </c>
      <c r="AY202" s="208">
        <f t="shared" si="546"/>
        <v>8.1047783310640251E-3</v>
      </c>
      <c r="AZ202">
        <f t="shared" si="547"/>
        <v>1.0970599199400783E-2</v>
      </c>
      <c r="BA202" s="22">
        <v>355</v>
      </c>
      <c r="BB202" s="4">
        <f t="shared" ref="BB202:BC202" si="586">BB201</f>
        <v>0</v>
      </c>
      <c r="BC202" s="80">
        <f t="shared" si="586"/>
        <v>1656</v>
      </c>
      <c r="BD202" s="80">
        <f t="shared" si="549"/>
        <v>-466.47887323943678</v>
      </c>
      <c r="BE202" s="4">
        <f t="shared" si="516"/>
        <v>2122.4788732394368</v>
      </c>
      <c r="BF202" s="23">
        <f t="shared" si="550"/>
        <v>-2.2656483551334636E-2</v>
      </c>
      <c r="BG202" s="208">
        <f t="shared" si="551"/>
        <v>2.2656483551334636E-2</v>
      </c>
      <c r="BH202">
        <f t="shared" si="552"/>
        <v>2.4997107667078893E-2</v>
      </c>
      <c r="BI202" s="22">
        <v>355</v>
      </c>
      <c r="BJ202" s="4">
        <f t="shared" ref="BJ202:BK202" si="587">BJ201</f>
        <v>0</v>
      </c>
      <c r="BK202" s="80">
        <f t="shared" si="587"/>
        <v>444</v>
      </c>
      <c r="BL202" s="80">
        <f t="shared" si="554"/>
        <v>-125.07042253521126</v>
      </c>
      <c r="BM202" s="4">
        <f t="shared" si="518"/>
        <v>569.07042253521126</v>
      </c>
      <c r="BN202" s="23">
        <f t="shared" si="555"/>
        <v>-4.6881734982058398E-3</v>
      </c>
      <c r="BO202" s="208">
        <f t="shared" si="556"/>
        <v>4.6881734982058398E-3</v>
      </c>
      <c r="BP202">
        <f t="shared" si="557"/>
        <v>6.7021230701588318E-3</v>
      </c>
    </row>
    <row r="203" spans="3:68">
      <c r="C203" s="4"/>
      <c r="D203" s="22">
        <v>360</v>
      </c>
      <c r="E203" s="4">
        <f t="shared" si="558"/>
        <v>1856.4102564102564</v>
      </c>
      <c r="F203" s="80">
        <f t="shared" si="559"/>
        <v>5857</v>
      </c>
      <c r="G203" s="80">
        <f t="shared" si="519"/>
        <v>848.26923076923094</v>
      </c>
      <c r="H203" s="4">
        <f t="shared" si="520"/>
        <v>6865.1410256410254</v>
      </c>
      <c r="I203" s="4">
        <f t="shared" si="521"/>
        <v>6.4315076593827972E-2</v>
      </c>
      <c r="J203" s="4">
        <f t="shared" si="522"/>
        <v>64.315076593827968</v>
      </c>
      <c r="K203" s="23">
        <f t="shared" si="523"/>
        <v>6.4315076593827972E-2</v>
      </c>
      <c r="L203">
        <f t="shared" si="524"/>
        <v>7.6140955659659629E-2</v>
      </c>
      <c r="M203" s="22">
        <v>360</v>
      </c>
      <c r="N203" s="4">
        <f t="shared" si="560"/>
        <v>1925.7731958762888</v>
      </c>
      <c r="O203" s="80">
        <f t="shared" si="561"/>
        <v>4393</v>
      </c>
      <c r="P203" s="80">
        <f t="shared" si="525"/>
        <v>1347.419816723941</v>
      </c>
      <c r="Q203" s="4">
        <f t="shared" si="507"/>
        <v>4971.3533791523478</v>
      </c>
      <c r="R203" s="4">
        <f t="shared" si="526"/>
        <v>4.1295035421362807E-2</v>
      </c>
      <c r="S203" s="208">
        <f t="shared" si="527"/>
        <v>4.1295035421362807E-2</v>
      </c>
      <c r="T203">
        <f t="shared" si="528"/>
        <v>5.3103829432922078E-2</v>
      </c>
      <c r="U203" s="22">
        <v>360</v>
      </c>
      <c r="V203" s="4">
        <f t="shared" si="562"/>
        <v>1455.2845528455284</v>
      </c>
      <c r="W203" s="80">
        <f t="shared" si="562"/>
        <v>8200</v>
      </c>
      <c r="X203" s="80">
        <f t="shared" si="529"/>
        <v>-337.39837398373925</v>
      </c>
      <c r="Y203" s="4">
        <f t="shared" si="508"/>
        <v>9992.6829268292677</v>
      </c>
      <c r="Z203" s="23">
        <f t="shared" si="530"/>
        <v>6.8593379203874538E-2</v>
      </c>
      <c r="AA203" s="208">
        <f t="shared" si="531"/>
        <v>6.8593379203874538E-2</v>
      </c>
      <c r="AB203">
        <f t="shared" si="532"/>
        <v>0.11518825169712543</v>
      </c>
      <c r="AC203" s="22">
        <v>360</v>
      </c>
      <c r="AD203" s="4">
        <f t="shared" ref="AD203:AE203" si="588">AD202</f>
        <v>2863.9999999999995</v>
      </c>
      <c r="AE203" s="80">
        <f t="shared" si="588"/>
        <v>1076</v>
      </c>
      <c r="AF203" s="80">
        <f t="shared" si="534"/>
        <v>3519.7777777777774</v>
      </c>
      <c r="AG203" s="4">
        <f t="shared" si="510"/>
        <v>420.2222222222224</v>
      </c>
      <c r="AH203" s="23">
        <f t="shared" si="535"/>
        <v>-2.1723622699247692E-2</v>
      </c>
      <c r="AI203" s="208">
        <f t="shared" si="536"/>
        <v>2.1723622699247692E-2</v>
      </c>
      <c r="AJ203">
        <f t="shared" si="537"/>
        <v>-4.9565967337305865E-3</v>
      </c>
      <c r="AK203" s="22">
        <v>360</v>
      </c>
      <c r="AL203" s="4">
        <f t="shared" ref="AL203:AM203" si="589">AL202</f>
        <v>885</v>
      </c>
      <c r="AM203" s="80">
        <f t="shared" si="589"/>
        <v>405</v>
      </c>
      <c r="AN203" s="80">
        <f t="shared" si="539"/>
        <v>1067.5</v>
      </c>
      <c r="AO203" s="4">
        <f t="shared" si="512"/>
        <v>222.5</v>
      </c>
      <c r="AP203" s="23">
        <f t="shared" si="540"/>
        <v>-4.3115200797279804E-3</v>
      </c>
      <c r="AQ203" s="208">
        <f t="shared" si="541"/>
        <v>4.3115200797279804E-3</v>
      </c>
      <c r="AR203">
        <f t="shared" si="542"/>
        <v>-4.1647412211798224E-4</v>
      </c>
      <c r="AS203" s="22">
        <v>360</v>
      </c>
      <c r="AT203" s="4">
        <f t="shared" ref="AT203:AU203" si="590">AT202</f>
        <v>141.33333333333334</v>
      </c>
      <c r="AU203" s="80">
        <f t="shared" si="590"/>
        <v>795</v>
      </c>
      <c r="AV203" s="80">
        <f t="shared" si="544"/>
        <v>-32.388888888888829</v>
      </c>
      <c r="AW203" s="4">
        <f t="shared" si="514"/>
        <v>968.72222222222217</v>
      </c>
      <c r="AX203" s="23">
        <f t="shared" si="545"/>
        <v>8.3924339763819349E-3</v>
      </c>
      <c r="AY203" s="208">
        <f t="shared" si="546"/>
        <v>8.3924339763819349E-3</v>
      </c>
      <c r="AZ203">
        <f t="shared" si="547"/>
        <v>1.1165826418299853E-2</v>
      </c>
      <c r="BA203" s="22">
        <v>360</v>
      </c>
      <c r="BB203" s="4">
        <f t="shared" ref="BB203:BC203" si="591">BB202</f>
        <v>0</v>
      </c>
      <c r="BC203" s="80">
        <f t="shared" si="591"/>
        <v>1656</v>
      </c>
      <c r="BD203" s="80">
        <f t="shared" si="549"/>
        <v>-460</v>
      </c>
      <c r="BE203" s="4">
        <f t="shared" si="516"/>
        <v>2116</v>
      </c>
      <c r="BF203" s="23">
        <f t="shared" si="550"/>
        <v>-2.3054072613464063E-2</v>
      </c>
      <c r="BG203" s="208">
        <f t="shared" si="551"/>
        <v>2.3054072613464063E-2</v>
      </c>
      <c r="BH203">
        <f t="shared" si="552"/>
        <v>2.5469243505205508E-2</v>
      </c>
      <c r="BI203" s="22">
        <v>360</v>
      </c>
      <c r="BJ203" s="4">
        <f t="shared" ref="BJ203:BK203" si="592">BJ202</f>
        <v>0</v>
      </c>
      <c r="BK203" s="80">
        <f t="shared" si="592"/>
        <v>444</v>
      </c>
      <c r="BL203" s="80">
        <f t="shared" si="554"/>
        <v>-123.33333333333337</v>
      </c>
      <c r="BM203" s="4">
        <f t="shared" si="518"/>
        <v>567.33333333333337</v>
      </c>
      <c r="BN203" s="23">
        <f t="shared" si="555"/>
        <v>-4.7947734641390965E-3</v>
      </c>
      <c r="BO203" s="208">
        <f t="shared" si="556"/>
        <v>4.7947734641390965E-3</v>
      </c>
      <c r="BP203">
        <f t="shared" si="557"/>
        <v>6.8287102151637974E-3</v>
      </c>
    </row>
    <row r="204" spans="3:68">
      <c r="C204" s="4"/>
      <c r="D204" s="22">
        <v>365</v>
      </c>
      <c r="E204" s="4">
        <f t="shared" si="558"/>
        <v>1856.4102564102564</v>
      </c>
      <c r="F204" s="80">
        <f t="shared" si="559"/>
        <v>5857</v>
      </c>
      <c r="G204" s="80">
        <f t="shared" si="519"/>
        <v>862.07938180540941</v>
      </c>
      <c r="H204" s="4">
        <f t="shared" si="520"/>
        <v>6851.3308746048469</v>
      </c>
      <c r="I204" s="4">
        <f t="shared" si="521"/>
        <v>6.4976557184186406E-2</v>
      </c>
      <c r="J204" s="4">
        <f t="shared" si="522"/>
        <v>64.976557184186404</v>
      </c>
      <c r="K204" s="23">
        <f t="shared" si="523"/>
        <v>6.4976557184186406E-2</v>
      </c>
      <c r="L204">
        <f t="shared" si="524"/>
        <v>7.7408137094948218E-2</v>
      </c>
      <c r="M204" s="22">
        <v>365</v>
      </c>
      <c r="N204" s="4">
        <f t="shared" si="560"/>
        <v>1925.7731958762888</v>
      </c>
      <c r="O204" s="80">
        <f t="shared" si="561"/>
        <v>4393</v>
      </c>
      <c r="P204" s="80">
        <f t="shared" si="525"/>
        <v>1355.3424657534251</v>
      </c>
      <c r="Q204" s="4">
        <f t="shared" si="507"/>
        <v>4963.4307301228637</v>
      </c>
      <c r="R204" s="4">
        <f t="shared" si="526"/>
        <v>4.1572683917280098E-2</v>
      </c>
      <c r="S204" s="208">
        <f t="shared" si="527"/>
        <v>4.1572683917280098E-2</v>
      </c>
      <c r="T204">
        <f t="shared" si="528"/>
        <v>5.3933885812029798E-2</v>
      </c>
      <c r="U204" s="22">
        <v>365</v>
      </c>
      <c r="V204" s="4">
        <f t="shared" si="562"/>
        <v>1455.2845528455284</v>
      </c>
      <c r="W204" s="80">
        <f t="shared" si="562"/>
        <v>8200</v>
      </c>
      <c r="X204" s="80">
        <f t="shared" si="529"/>
        <v>-312.84107361621568</v>
      </c>
      <c r="Y204" s="4">
        <f t="shared" si="508"/>
        <v>9968.1256264617441</v>
      </c>
      <c r="Z204" s="23">
        <f t="shared" si="530"/>
        <v>7.1625990763455785E-2</v>
      </c>
      <c r="AA204" s="208">
        <f t="shared" si="531"/>
        <v>7.1625990763455785E-2</v>
      </c>
      <c r="AB204">
        <f t="shared" si="532"/>
        <v>0.1172204908697044</v>
      </c>
      <c r="AC204" s="22">
        <v>365</v>
      </c>
      <c r="AD204" s="4">
        <f t="shared" ref="AD204:AE204" si="593">AD203</f>
        <v>2863.9999999999995</v>
      </c>
      <c r="AE204" s="80">
        <f t="shared" si="593"/>
        <v>1076</v>
      </c>
      <c r="AF204" s="80">
        <f t="shared" si="534"/>
        <v>3510.7945205479446</v>
      </c>
      <c r="AG204" s="4">
        <f t="shared" si="510"/>
        <v>429.20547945205493</v>
      </c>
      <c r="AH204" s="23">
        <f t="shared" si="535"/>
        <v>-2.263557524086645E-2</v>
      </c>
      <c r="AI204" s="208">
        <f t="shared" si="536"/>
        <v>2.263557524086645E-2</v>
      </c>
      <c r="AJ204">
        <f t="shared" si="537"/>
        <v>-5.2932245503050628E-3</v>
      </c>
      <c r="AK204" s="22">
        <v>365</v>
      </c>
      <c r="AL204" s="4">
        <f t="shared" ref="AL204:AM204" si="594">AL203</f>
        <v>885</v>
      </c>
      <c r="AM204" s="80">
        <f t="shared" si="594"/>
        <v>405</v>
      </c>
      <c r="AN204" s="80">
        <f t="shared" si="539"/>
        <v>1065</v>
      </c>
      <c r="AO204" s="4">
        <f t="shared" si="512"/>
        <v>225</v>
      </c>
      <c r="AP204" s="23">
        <f t="shared" si="540"/>
        <v>-4.5757183495168108E-3</v>
      </c>
      <c r="AQ204" s="208">
        <f t="shared" si="541"/>
        <v>4.5757183495168108E-3</v>
      </c>
      <c r="AR204">
        <f t="shared" si="542"/>
        <v>-4.9962094874725404E-4</v>
      </c>
      <c r="AS204" s="22">
        <v>365</v>
      </c>
      <c r="AT204" s="4">
        <f t="shared" ref="AT204:AU204" si="595">AT203</f>
        <v>141.33333333333334</v>
      </c>
      <c r="AU204" s="80">
        <f t="shared" si="595"/>
        <v>795</v>
      </c>
      <c r="AV204" s="80">
        <f t="shared" si="544"/>
        <v>-30.009132420091333</v>
      </c>
      <c r="AW204" s="4">
        <f t="shared" si="514"/>
        <v>966.34246575342468</v>
      </c>
      <c r="AX204" s="23">
        <f t="shared" si="545"/>
        <v>8.6872837378767932E-3</v>
      </c>
      <c r="AY204" s="208">
        <f t="shared" si="546"/>
        <v>8.6872837378767932E-3</v>
      </c>
      <c r="AZ204">
        <f t="shared" si="547"/>
        <v>1.1362799928624679E-2</v>
      </c>
      <c r="BA204" s="22">
        <v>365</v>
      </c>
      <c r="BB204" s="4">
        <f t="shared" ref="BB204:BC204" si="596">BB203</f>
        <v>0</v>
      </c>
      <c r="BC204" s="80">
        <f t="shared" si="596"/>
        <v>1656</v>
      </c>
      <c r="BD204" s="80">
        <f t="shared" si="549"/>
        <v>-453.69863013698614</v>
      </c>
      <c r="BE204" s="4">
        <f t="shared" si="516"/>
        <v>2109.6986301369861</v>
      </c>
      <c r="BF204" s="23">
        <f t="shared" si="550"/>
        <v>-2.3456104011483209E-2</v>
      </c>
      <c r="BG204" s="208">
        <f t="shared" si="551"/>
        <v>2.3456104011483209E-2</v>
      </c>
      <c r="BH204">
        <f t="shared" si="552"/>
        <v>2.5945988298958854E-2</v>
      </c>
      <c r="BI204" s="22">
        <v>365</v>
      </c>
      <c r="BJ204" s="4">
        <f t="shared" ref="BJ204:BK204" si="597">BJ203</f>
        <v>0</v>
      </c>
      <c r="BK204" s="80">
        <f t="shared" si="597"/>
        <v>444</v>
      </c>
      <c r="BL204" s="80">
        <f t="shared" si="554"/>
        <v>-121.64383561643831</v>
      </c>
      <c r="BM204" s="4">
        <f t="shared" si="518"/>
        <v>565.64383561643831</v>
      </c>
      <c r="BN204" s="23">
        <f t="shared" si="555"/>
        <v>-4.9025644911442293E-3</v>
      </c>
      <c r="BO204" s="208">
        <f t="shared" si="556"/>
        <v>4.9025644911442293E-3</v>
      </c>
      <c r="BP204">
        <f t="shared" si="557"/>
        <v>6.9565330946483872E-3</v>
      </c>
    </row>
    <row r="205" spans="3:68">
      <c r="C205" s="4"/>
      <c r="D205" s="22">
        <v>370</v>
      </c>
      <c r="E205" s="4">
        <f t="shared" si="558"/>
        <v>1856.4102564102564</v>
      </c>
      <c r="F205" s="80">
        <f t="shared" si="559"/>
        <v>5857</v>
      </c>
      <c r="G205" s="80">
        <f t="shared" si="519"/>
        <v>875.51628551628573</v>
      </c>
      <c r="H205" s="4">
        <f t="shared" si="520"/>
        <v>6837.8939708939706</v>
      </c>
      <c r="I205" s="4">
        <f t="shared" si="521"/>
        <v>6.5638809735644954E-2</v>
      </c>
      <c r="J205" s="4">
        <f t="shared" si="522"/>
        <v>65.638809735644955</v>
      </c>
      <c r="K205" s="23">
        <f t="shared" si="523"/>
        <v>6.5638809735644954E-2</v>
      </c>
      <c r="L205">
        <f t="shared" si="524"/>
        <v>7.8685479462986777E-2</v>
      </c>
      <c r="M205" s="22">
        <v>370</v>
      </c>
      <c r="N205" s="4">
        <f t="shared" si="560"/>
        <v>1925.7731958762888</v>
      </c>
      <c r="O205" s="80">
        <f t="shared" si="561"/>
        <v>4393</v>
      </c>
      <c r="P205" s="80">
        <f t="shared" si="525"/>
        <v>1363.0509891334641</v>
      </c>
      <c r="Q205" s="4">
        <f t="shared" si="507"/>
        <v>4955.7222067428247</v>
      </c>
      <c r="R205" s="4">
        <f t="shared" si="526"/>
        <v>4.18466188790265E-2</v>
      </c>
      <c r="S205" s="208">
        <f t="shared" si="527"/>
        <v>4.18466188790265E-2</v>
      </c>
      <c r="T205">
        <f t="shared" si="528"/>
        <v>5.4769805982258724E-2</v>
      </c>
      <c r="U205" s="22">
        <v>370</v>
      </c>
      <c r="V205" s="4">
        <f t="shared" si="562"/>
        <v>1455.2845528455284</v>
      </c>
      <c r="W205" s="80">
        <f t="shared" si="562"/>
        <v>8200</v>
      </c>
      <c r="X205" s="80">
        <f t="shared" si="529"/>
        <v>-288.9474840694354</v>
      </c>
      <c r="Y205" s="4">
        <f t="shared" si="508"/>
        <v>9944.2320369149638</v>
      </c>
      <c r="Z205" s="23">
        <f t="shared" si="530"/>
        <v>7.4733812425329199E-2</v>
      </c>
      <c r="AA205" s="208">
        <f t="shared" si="531"/>
        <v>7.4733812425329199E-2</v>
      </c>
      <c r="AB205">
        <f t="shared" si="532"/>
        <v>0.11927072400680311</v>
      </c>
      <c r="AC205" s="22">
        <v>370</v>
      </c>
      <c r="AD205" s="4">
        <f t="shared" ref="AD205:AE205" si="598">AD204</f>
        <v>2863.9999999999995</v>
      </c>
      <c r="AE205" s="80">
        <f t="shared" si="598"/>
        <v>1076</v>
      </c>
      <c r="AF205" s="80">
        <f t="shared" si="534"/>
        <v>3502.0540540540533</v>
      </c>
      <c r="AG205" s="4">
        <f t="shared" si="510"/>
        <v>437.94594594594611</v>
      </c>
      <c r="AH205" s="23">
        <f t="shared" si="535"/>
        <v>-2.3567689978467737E-2</v>
      </c>
      <c r="AI205" s="208">
        <f t="shared" si="536"/>
        <v>2.3567689978467737E-2</v>
      </c>
      <c r="AJ205">
        <f t="shared" si="537"/>
        <v>-5.6362980388807282E-3</v>
      </c>
      <c r="AK205" s="22">
        <v>370</v>
      </c>
      <c r="AL205" s="4">
        <f t="shared" ref="AL205:AM205" si="599">AL204</f>
        <v>885</v>
      </c>
      <c r="AM205" s="80">
        <f t="shared" si="599"/>
        <v>405</v>
      </c>
      <c r="AN205" s="80">
        <f t="shared" si="539"/>
        <v>1062.5675675675675</v>
      </c>
      <c r="AO205" s="4">
        <f t="shared" si="512"/>
        <v>227.43243243243242</v>
      </c>
      <c r="AP205" s="23">
        <f t="shared" si="540"/>
        <v>-4.845952401764486E-3</v>
      </c>
      <c r="AQ205" s="208">
        <f t="shared" si="541"/>
        <v>4.845952401764486E-3</v>
      </c>
      <c r="AR205">
        <f t="shared" si="542"/>
        <v>-5.8455803739259412E-4</v>
      </c>
      <c r="AS205" s="22">
        <v>370</v>
      </c>
      <c r="AT205" s="4">
        <f t="shared" ref="AT205:AU205" si="600">AT204</f>
        <v>141.33333333333334</v>
      </c>
      <c r="AU205" s="80">
        <f t="shared" si="600"/>
        <v>795</v>
      </c>
      <c r="AV205" s="80">
        <f t="shared" si="544"/>
        <v>-27.693693693693632</v>
      </c>
      <c r="AW205" s="4">
        <f t="shared" si="514"/>
        <v>964.02702702702697</v>
      </c>
      <c r="AX205" s="23">
        <f t="shared" si="545"/>
        <v>8.9894413565158385E-3</v>
      </c>
      <c r="AY205" s="208">
        <f t="shared" si="546"/>
        <v>8.9894413565158385E-3</v>
      </c>
      <c r="AZ205">
        <f t="shared" si="547"/>
        <v>1.1561517179357243E-2</v>
      </c>
      <c r="BA205" s="22">
        <v>370</v>
      </c>
      <c r="BB205" s="4">
        <f t="shared" ref="BB205:BC205" si="601">BB204</f>
        <v>0</v>
      </c>
      <c r="BC205" s="80">
        <f t="shared" si="601"/>
        <v>1656</v>
      </c>
      <c r="BD205" s="80">
        <f t="shared" si="549"/>
        <v>-447.56756756756749</v>
      </c>
      <c r="BE205" s="4">
        <f t="shared" si="516"/>
        <v>2103.5675675675675</v>
      </c>
      <c r="BF205" s="23">
        <f t="shared" si="550"/>
        <v>-2.3862577745392081E-2</v>
      </c>
      <c r="BG205" s="208">
        <f t="shared" si="551"/>
        <v>2.3862577745392081E-2</v>
      </c>
      <c r="BH205">
        <f t="shared" si="552"/>
        <v>2.6427335293484754E-2</v>
      </c>
      <c r="BI205" s="22">
        <v>370</v>
      </c>
      <c r="BJ205" s="4">
        <f t="shared" ref="BJ205:BK205" si="602">BJ204</f>
        <v>0</v>
      </c>
      <c r="BK205" s="80">
        <f t="shared" si="602"/>
        <v>444</v>
      </c>
      <c r="BL205" s="80">
        <f t="shared" si="554"/>
        <v>-120</v>
      </c>
      <c r="BM205" s="4">
        <f t="shared" si="518"/>
        <v>564</v>
      </c>
      <c r="BN205" s="23">
        <f t="shared" si="555"/>
        <v>-5.0115465792212452E-3</v>
      </c>
      <c r="BO205" s="208">
        <f t="shared" si="556"/>
        <v>5.0115465792212452E-3</v>
      </c>
      <c r="BP205">
        <f t="shared" si="557"/>
        <v>7.08558989752852E-3</v>
      </c>
    </row>
    <row r="206" spans="3:68">
      <c r="C206" s="4"/>
      <c r="D206" s="22">
        <v>375</v>
      </c>
      <c r="E206" s="4">
        <f t="shared" si="558"/>
        <v>1856.4102564102564</v>
      </c>
      <c r="F206" s="80">
        <f t="shared" si="559"/>
        <v>5857</v>
      </c>
      <c r="G206" s="80">
        <f t="shared" si="519"/>
        <v>888.59487179487269</v>
      </c>
      <c r="H206" s="4">
        <f t="shared" si="520"/>
        <v>6824.8153846153837</v>
      </c>
      <c r="I206" s="4">
        <f t="shared" si="521"/>
        <v>6.6301834248203587E-2</v>
      </c>
      <c r="J206" s="4">
        <f t="shared" si="522"/>
        <v>66.301834248203591</v>
      </c>
      <c r="K206" s="23">
        <f t="shared" si="523"/>
        <v>6.6301834248203587E-2</v>
      </c>
      <c r="L206">
        <f t="shared" si="524"/>
        <v>7.9972968749310258E-2</v>
      </c>
      <c r="M206" s="22">
        <v>375</v>
      </c>
      <c r="N206" s="4">
        <f t="shared" si="560"/>
        <v>1925.7731958762888</v>
      </c>
      <c r="O206" s="80">
        <f t="shared" si="561"/>
        <v>4393</v>
      </c>
      <c r="P206" s="80">
        <f t="shared" si="525"/>
        <v>1370.553951890035</v>
      </c>
      <c r="Q206" s="4">
        <f t="shared" si="507"/>
        <v>4948.2192439862538</v>
      </c>
      <c r="R206" s="4">
        <f t="shared" si="526"/>
        <v>4.2116840306602038E-2</v>
      </c>
      <c r="S206" s="208">
        <f t="shared" si="527"/>
        <v>4.2116840306602038E-2</v>
      </c>
      <c r="T206">
        <f t="shared" si="528"/>
        <v>5.5611581903748424E-2</v>
      </c>
      <c r="U206" s="22">
        <v>375</v>
      </c>
      <c r="V206" s="4">
        <f t="shared" si="562"/>
        <v>1455.2845528455284</v>
      </c>
      <c r="W206" s="80">
        <f t="shared" si="562"/>
        <v>8200</v>
      </c>
      <c r="X206" s="80">
        <f t="shared" si="529"/>
        <v>-265.69105691056825</v>
      </c>
      <c r="Y206" s="4">
        <f t="shared" si="508"/>
        <v>9920.9756097560967</v>
      </c>
      <c r="Z206" s="23">
        <f t="shared" si="530"/>
        <v>7.7918015360291693E-2</v>
      </c>
      <c r="AA206" s="208">
        <f t="shared" si="531"/>
        <v>7.7918015360291693E-2</v>
      </c>
      <c r="AB206">
        <f t="shared" si="532"/>
        <v>0.12133892618780877</v>
      </c>
      <c r="AC206" s="22">
        <v>375</v>
      </c>
      <c r="AD206" s="4">
        <f t="shared" ref="AD206:AE206" si="603">AD205</f>
        <v>2863.9999999999995</v>
      </c>
      <c r="AE206" s="80">
        <f t="shared" si="603"/>
        <v>1076</v>
      </c>
      <c r="AF206" s="80">
        <f t="shared" si="534"/>
        <v>3493.5466666666662</v>
      </c>
      <c r="AG206" s="4">
        <f t="shared" si="510"/>
        <v>446.45333333333349</v>
      </c>
      <c r="AH206" s="23">
        <f t="shared" si="535"/>
        <v>-2.4519966912051622E-2</v>
      </c>
      <c r="AI206" s="208">
        <f t="shared" si="536"/>
        <v>2.4519966912051622E-2</v>
      </c>
      <c r="AJ206">
        <f t="shared" si="537"/>
        <v>-5.9858080832978135E-3</v>
      </c>
      <c r="AK206" s="22">
        <v>375</v>
      </c>
      <c r="AL206" s="4">
        <f t="shared" ref="AL206:AM206" si="604">AL205</f>
        <v>885</v>
      </c>
      <c r="AM206" s="80">
        <f t="shared" si="604"/>
        <v>405</v>
      </c>
      <c r="AN206" s="80">
        <f t="shared" si="539"/>
        <v>1060.2</v>
      </c>
      <c r="AO206" s="4">
        <f t="shared" si="512"/>
        <v>229.8</v>
      </c>
      <c r="AP206" s="23">
        <f t="shared" si="540"/>
        <v>-5.1222222364710225E-3</v>
      </c>
      <c r="AQ206" s="208">
        <f t="shared" si="541"/>
        <v>5.1222222364710225E-3</v>
      </c>
      <c r="AR206">
        <f t="shared" si="542"/>
        <v>-6.7128285106783257E-4</v>
      </c>
      <c r="AS206" s="22">
        <v>375</v>
      </c>
      <c r="AT206" s="4">
        <f t="shared" ref="AT206:AU206" si="605">AT205</f>
        <v>141.33333333333334</v>
      </c>
      <c r="AU206" s="80">
        <f t="shared" si="605"/>
        <v>795</v>
      </c>
      <c r="AV206" s="80">
        <f t="shared" si="544"/>
        <v>-25.439999999999969</v>
      </c>
      <c r="AW206" s="4">
        <f t="shared" si="514"/>
        <v>961.77333333333331</v>
      </c>
      <c r="AX206" s="23">
        <f t="shared" si="545"/>
        <v>9.2990205732662815E-3</v>
      </c>
      <c r="AY206" s="208">
        <f t="shared" si="546"/>
        <v>9.2990205732662815E-3</v>
      </c>
      <c r="AZ206">
        <f t="shared" si="547"/>
        <v>1.1761975755533843E-2</v>
      </c>
      <c r="BA206" s="22">
        <v>375</v>
      </c>
      <c r="BB206" s="4">
        <f t="shared" ref="BB206:BC206" si="606">BB205</f>
        <v>0</v>
      </c>
      <c r="BC206" s="80">
        <f t="shared" si="606"/>
        <v>1656</v>
      </c>
      <c r="BD206" s="80">
        <f t="shared" si="549"/>
        <v>-441.59999999999991</v>
      </c>
      <c r="BE206" s="4">
        <f t="shared" si="516"/>
        <v>2097.6</v>
      </c>
      <c r="BF206" s="23">
        <f t="shared" si="550"/>
        <v>-2.4273493815190655E-2</v>
      </c>
      <c r="BG206" s="208">
        <f t="shared" si="551"/>
        <v>2.4273493815190655E-2</v>
      </c>
      <c r="BH206">
        <f t="shared" si="552"/>
        <v>2.6913278094187844E-2</v>
      </c>
      <c r="BI206" s="22">
        <v>375</v>
      </c>
      <c r="BJ206" s="4">
        <f t="shared" ref="BJ206:BK206" si="607">BJ205</f>
        <v>0</v>
      </c>
      <c r="BK206" s="80">
        <f t="shared" si="607"/>
        <v>444</v>
      </c>
      <c r="BL206" s="80">
        <f t="shared" si="554"/>
        <v>-118.39999999999998</v>
      </c>
      <c r="BM206" s="4">
        <f t="shared" si="518"/>
        <v>562.4</v>
      </c>
      <c r="BN206" s="23">
        <f t="shared" si="555"/>
        <v>-5.1217197283701388E-3</v>
      </c>
      <c r="BO206" s="208">
        <f t="shared" si="556"/>
        <v>5.1217197283701388E-3</v>
      </c>
      <c r="BP206">
        <f t="shared" si="557"/>
        <v>7.2158789093112333E-3</v>
      </c>
    </row>
    <row r="207" spans="3:68">
      <c r="C207" s="4"/>
      <c r="D207" s="22">
        <v>380</v>
      </c>
      <c r="E207" s="4">
        <f t="shared" si="558"/>
        <v>1856.4102564102564</v>
      </c>
      <c r="F207" s="80">
        <f t="shared" si="559"/>
        <v>5857</v>
      </c>
      <c r="G207" s="80">
        <f t="shared" si="519"/>
        <v>901.32928475033759</v>
      </c>
      <c r="H207" s="4">
        <f t="shared" si="520"/>
        <v>6812.0809716599188</v>
      </c>
      <c r="I207" s="4">
        <f t="shared" si="521"/>
        <v>6.6965630721862471E-2</v>
      </c>
      <c r="J207" s="4">
        <f t="shared" si="522"/>
        <v>66.965630721862468</v>
      </c>
      <c r="K207" s="23">
        <f t="shared" si="523"/>
        <v>6.6965630721862471E-2</v>
      </c>
      <c r="L207">
        <f t="shared" si="524"/>
        <v>8.127059167705733E-2</v>
      </c>
      <c r="M207" s="22">
        <v>380</v>
      </c>
      <c r="N207" s="4">
        <f t="shared" si="560"/>
        <v>1925.7731958762888</v>
      </c>
      <c r="O207" s="80">
        <f t="shared" si="561"/>
        <v>4393</v>
      </c>
      <c r="P207" s="80">
        <f t="shared" si="525"/>
        <v>1377.8594682582752</v>
      </c>
      <c r="Q207" s="4">
        <f t="shared" si="507"/>
        <v>4940.9137276180136</v>
      </c>
      <c r="R207" s="4">
        <f t="shared" si="526"/>
        <v>4.2383348200006755E-2</v>
      </c>
      <c r="S207" s="208">
        <f t="shared" si="527"/>
        <v>4.2383348200006755E-2</v>
      </c>
      <c r="T207">
        <f t="shared" si="528"/>
        <v>5.6459205959788983E-2</v>
      </c>
      <c r="U207" s="22">
        <v>380</v>
      </c>
      <c r="V207" s="4">
        <f t="shared" si="562"/>
        <v>1455.2845528455284</v>
      </c>
      <c r="W207" s="80">
        <f t="shared" si="562"/>
        <v>8200</v>
      </c>
      <c r="X207" s="80">
        <f t="shared" si="529"/>
        <v>-243.04664099272554</v>
      </c>
      <c r="Y207" s="4">
        <f t="shared" si="508"/>
        <v>9898.331193838254</v>
      </c>
      <c r="Z207" s="23">
        <f t="shared" si="530"/>
        <v>8.1179770739140025E-2</v>
      </c>
      <c r="AA207" s="208">
        <f t="shared" si="531"/>
        <v>8.1179770739140025E-2</v>
      </c>
      <c r="AB207">
        <f t="shared" si="532"/>
        <v>0.12342507380372007</v>
      </c>
      <c r="AC207" s="22">
        <v>380</v>
      </c>
      <c r="AD207" s="4">
        <f t="shared" ref="AD207:AE207" si="608">AD206</f>
        <v>2863.9999999999995</v>
      </c>
      <c r="AE207" s="80">
        <f t="shared" si="608"/>
        <v>1076</v>
      </c>
      <c r="AF207" s="80">
        <f t="shared" si="534"/>
        <v>3485.2631578947362</v>
      </c>
      <c r="AG207" s="4">
        <f t="shared" si="510"/>
        <v>454.73684210526329</v>
      </c>
      <c r="AH207" s="23">
        <f t="shared" si="535"/>
        <v>-2.5492406041618006E-2</v>
      </c>
      <c r="AI207" s="208">
        <f t="shared" si="536"/>
        <v>2.5492406041618006E-2</v>
      </c>
      <c r="AJ207">
        <f t="shared" si="537"/>
        <v>-6.3417460471943549E-3</v>
      </c>
      <c r="AK207" s="22">
        <v>380</v>
      </c>
      <c r="AL207" s="4">
        <f t="shared" ref="AL207:AM207" si="609">AL206</f>
        <v>885</v>
      </c>
      <c r="AM207" s="80">
        <f t="shared" si="609"/>
        <v>405</v>
      </c>
      <c r="AN207" s="80">
        <f t="shared" si="539"/>
        <v>1057.8947368421052</v>
      </c>
      <c r="AO207" s="4">
        <f t="shared" si="512"/>
        <v>232.10526315789474</v>
      </c>
      <c r="AP207" s="23">
        <f t="shared" si="540"/>
        <v>-5.4045278536364073E-3</v>
      </c>
      <c r="AQ207" s="208">
        <f t="shared" si="541"/>
        <v>5.4045278536364073E-3</v>
      </c>
      <c r="AR207">
        <f t="shared" si="542"/>
        <v>-7.5979298631234974E-4</v>
      </c>
      <c r="AS207" s="22">
        <v>380</v>
      </c>
      <c r="AT207" s="4">
        <f t="shared" ref="AT207:AU207" si="610">AT206</f>
        <v>141.33333333333334</v>
      </c>
      <c r="AU207" s="80">
        <f t="shared" si="610"/>
        <v>795</v>
      </c>
      <c r="AV207" s="80">
        <f t="shared" si="544"/>
        <v>-23.245614035087698</v>
      </c>
      <c r="AW207" s="4">
        <f t="shared" si="514"/>
        <v>959.57894736842104</v>
      </c>
      <c r="AX207" s="23">
        <f t="shared" si="545"/>
        <v>9.6161351290953555E-3</v>
      </c>
      <c r="AY207" s="208">
        <f t="shared" si="546"/>
        <v>9.6161351290953555E-3</v>
      </c>
      <c r="AZ207">
        <f t="shared" si="547"/>
        <v>1.1964173369294114E-2</v>
      </c>
      <c r="BA207" s="22">
        <v>380</v>
      </c>
      <c r="BB207" s="4">
        <f t="shared" ref="BB207:BC207" si="611">BB206</f>
        <v>0</v>
      </c>
      <c r="BC207" s="80">
        <f t="shared" si="611"/>
        <v>1656</v>
      </c>
      <c r="BD207" s="80">
        <f t="shared" si="549"/>
        <v>-435.78947368421041</v>
      </c>
      <c r="BE207" s="4">
        <f t="shared" si="516"/>
        <v>2091.7894736842104</v>
      </c>
      <c r="BF207" s="23">
        <f t="shared" si="550"/>
        <v>-2.4688852220878955E-2</v>
      </c>
      <c r="BG207" s="208">
        <f t="shared" si="551"/>
        <v>2.4688852220878955E-2</v>
      </c>
      <c r="BH207">
        <f t="shared" si="552"/>
        <v>2.7403810643030491E-2</v>
      </c>
      <c r="BI207" s="22">
        <v>380</v>
      </c>
      <c r="BJ207" s="4">
        <f t="shared" ref="BJ207:BK207" si="612">BJ206</f>
        <v>0</v>
      </c>
      <c r="BK207" s="80">
        <f t="shared" si="612"/>
        <v>444</v>
      </c>
      <c r="BL207" s="80">
        <f t="shared" si="554"/>
        <v>-116.84210526315792</v>
      </c>
      <c r="BM207" s="4">
        <f t="shared" si="518"/>
        <v>560.84210526315792</v>
      </c>
      <c r="BN207" s="23">
        <f t="shared" si="555"/>
        <v>-5.2330839385909171E-3</v>
      </c>
      <c r="BO207" s="208">
        <f t="shared" si="556"/>
        <v>5.2330839385909171E-3</v>
      </c>
      <c r="BP207">
        <f t="shared" si="557"/>
        <v>7.3473985057400625E-3</v>
      </c>
    </row>
    <row r="208" spans="3:68">
      <c r="C208" s="4"/>
      <c r="D208" s="22">
        <v>385</v>
      </c>
      <c r="E208" s="4">
        <f t="shared" si="558"/>
        <v>1856.4102564102564</v>
      </c>
      <c r="F208" s="80">
        <f t="shared" si="559"/>
        <v>5857</v>
      </c>
      <c r="G208" s="80">
        <f t="shared" si="519"/>
        <v>913.73293373293427</v>
      </c>
      <c r="H208" s="4">
        <f t="shared" si="520"/>
        <v>6799.6773226773221</v>
      </c>
      <c r="I208" s="4">
        <f t="shared" si="521"/>
        <v>6.7630199156621329E-2</v>
      </c>
      <c r="J208" s="4">
        <f t="shared" si="522"/>
        <v>67.63019915662133</v>
      </c>
      <c r="K208" s="23">
        <f t="shared" si="523"/>
        <v>6.7630199156621329E-2</v>
      </c>
      <c r="L208">
        <f t="shared" si="524"/>
        <v>8.2578335659073313E-2</v>
      </c>
      <c r="M208" s="22">
        <v>385</v>
      </c>
      <c r="N208" s="4">
        <f t="shared" si="560"/>
        <v>1925.7731958762888</v>
      </c>
      <c r="O208" s="80">
        <f t="shared" si="561"/>
        <v>4393</v>
      </c>
      <c r="P208" s="80">
        <f t="shared" si="525"/>
        <v>1384.9752309546129</v>
      </c>
      <c r="Q208" s="4">
        <f t="shared" si="507"/>
        <v>4933.7979649216759</v>
      </c>
      <c r="R208" s="4">
        <f t="shared" si="526"/>
        <v>4.2646142559240555E-2</v>
      </c>
      <c r="S208" s="208">
        <f t="shared" si="527"/>
        <v>4.2646142559240555E-2</v>
      </c>
      <c r="T208">
        <f t="shared" si="528"/>
        <v>5.7312670929343786E-2</v>
      </c>
      <c r="U208" s="22">
        <v>385</v>
      </c>
      <c r="V208" s="4">
        <f t="shared" si="562"/>
        <v>1455.2845528455284</v>
      </c>
      <c r="W208" s="80">
        <f t="shared" si="562"/>
        <v>8200</v>
      </c>
      <c r="X208" s="80">
        <f t="shared" si="529"/>
        <v>-220.99039172209882</v>
      </c>
      <c r="Y208" s="4">
        <f t="shared" si="508"/>
        <v>9876.2749445676272</v>
      </c>
      <c r="Z208" s="23">
        <f t="shared" si="530"/>
        <v>8.4520249732671193E-2</v>
      </c>
      <c r="AA208" s="208">
        <f t="shared" si="531"/>
        <v>8.4520249732671193E-2</v>
      </c>
      <c r="AB208">
        <f t="shared" si="532"/>
        <v>0.12552914447197705</v>
      </c>
      <c r="AC208" s="22">
        <v>385</v>
      </c>
      <c r="AD208" s="4">
        <f t="shared" ref="AD208:AE208" si="613">AD207</f>
        <v>2863.9999999999995</v>
      </c>
      <c r="AE208" s="80">
        <f t="shared" si="613"/>
        <v>1076</v>
      </c>
      <c r="AF208" s="80">
        <f t="shared" si="534"/>
        <v>3477.1948051948048</v>
      </c>
      <c r="AG208" s="4">
        <f t="shared" si="510"/>
        <v>462.80519480519496</v>
      </c>
      <c r="AH208" s="23">
        <f t="shared" si="535"/>
        <v>-2.6485007367166958E-2</v>
      </c>
      <c r="AI208" s="208">
        <f t="shared" si="536"/>
        <v>2.6485007367166958E-2</v>
      </c>
      <c r="AJ208">
        <f t="shared" si="537"/>
        <v>-6.7041037428506815E-3</v>
      </c>
      <c r="AK208" s="22">
        <v>385</v>
      </c>
      <c r="AL208" s="4">
        <f t="shared" ref="AL208:AM208" si="614">AL207</f>
        <v>885</v>
      </c>
      <c r="AM208" s="80">
        <f t="shared" si="614"/>
        <v>405</v>
      </c>
      <c r="AN208" s="80">
        <f t="shared" si="539"/>
        <v>1055.6493506493507</v>
      </c>
      <c r="AO208" s="4">
        <f t="shared" si="512"/>
        <v>234.35064935064935</v>
      </c>
      <c r="AP208" s="23">
        <f t="shared" si="540"/>
        <v>-5.6928692532606431E-3</v>
      </c>
      <c r="AQ208" s="208">
        <f t="shared" si="541"/>
        <v>5.6928692532606431E-3</v>
      </c>
      <c r="AR208">
        <f t="shared" si="542"/>
        <v>-8.5008616452067736E-4</v>
      </c>
      <c r="AS208" s="22">
        <v>385</v>
      </c>
      <c r="AT208" s="4">
        <f t="shared" ref="AT208:AU208" si="615">AT207</f>
        <v>141.33333333333334</v>
      </c>
      <c r="AU208" s="80">
        <f t="shared" si="615"/>
        <v>795</v>
      </c>
      <c r="AV208" s="80">
        <f t="shared" si="544"/>
        <v>-21.108225108225071</v>
      </c>
      <c r="AW208" s="4">
        <f t="shared" si="514"/>
        <v>957.44155844155841</v>
      </c>
      <c r="AX208" s="23">
        <f t="shared" si="545"/>
        <v>9.9408987649702817E-3</v>
      </c>
      <c r="AY208" s="208">
        <f t="shared" si="546"/>
        <v>9.9408987649702817E-3</v>
      </c>
      <c r="AZ208">
        <f t="shared" si="547"/>
        <v>1.2168107851627591E-2</v>
      </c>
      <c r="BA208" s="22">
        <v>385</v>
      </c>
      <c r="BB208" s="4">
        <f t="shared" ref="BB208:BC208" si="616">BB207</f>
        <v>0</v>
      </c>
      <c r="BC208" s="80">
        <f t="shared" si="616"/>
        <v>1656</v>
      </c>
      <c r="BD208" s="80">
        <f t="shared" si="549"/>
        <v>-430.12987012987014</v>
      </c>
      <c r="BE208" s="4">
        <f t="shared" si="516"/>
        <v>2086.1298701298701</v>
      </c>
      <c r="BF208" s="23">
        <f t="shared" si="550"/>
        <v>-2.5108652962456974E-2</v>
      </c>
      <c r="BG208" s="208">
        <f t="shared" si="551"/>
        <v>2.5108652962456974E-2</v>
      </c>
      <c r="BH208">
        <f t="shared" si="552"/>
        <v>2.7898927196678292E-2</v>
      </c>
      <c r="BI208" s="22">
        <v>385</v>
      </c>
      <c r="BJ208" s="4">
        <f t="shared" ref="BJ208:BK208" si="617">BJ207</f>
        <v>0</v>
      </c>
      <c r="BK208" s="80">
        <f t="shared" si="617"/>
        <v>444</v>
      </c>
      <c r="BL208" s="80">
        <f t="shared" si="554"/>
        <v>-115.32467532467535</v>
      </c>
      <c r="BM208" s="4">
        <f t="shared" si="518"/>
        <v>559.32467532467535</v>
      </c>
      <c r="BN208" s="23">
        <f t="shared" si="555"/>
        <v>-5.3456392098835724E-3</v>
      </c>
      <c r="BO208" s="208">
        <f t="shared" si="556"/>
        <v>5.3456392098835724E-3</v>
      </c>
      <c r="BP208">
        <f t="shared" si="557"/>
        <v>7.4801471469354858E-3</v>
      </c>
    </row>
    <row r="209" spans="3:68">
      <c r="C209" s="4"/>
      <c r="D209" s="22">
        <v>390</v>
      </c>
      <c r="E209" s="4">
        <f t="shared" si="558"/>
        <v>1856.4102564102564</v>
      </c>
      <c r="F209" s="80">
        <f t="shared" si="559"/>
        <v>5857</v>
      </c>
      <c r="G209" s="80">
        <f t="shared" si="519"/>
        <v>925.81854043392514</v>
      </c>
      <c r="H209" s="4">
        <f t="shared" si="520"/>
        <v>6787.5917159763312</v>
      </c>
      <c r="I209" s="4">
        <f t="shared" si="521"/>
        <v>6.8295539552480411E-2</v>
      </c>
      <c r="J209" s="4">
        <f t="shared" si="522"/>
        <v>68.295539552480406</v>
      </c>
      <c r="K209" s="23">
        <f t="shared" si="523"/>
        <v>6.8295539552480411E-2</v>
      </c>
      <c r="L209">
        <f t="shared" si="524"/>
        <v>8.3896188753699044E-2</v>
      </c>
      <c r="M209" s="22">
        <v>390</v>
      </c>
      <c r="N209" s="4">
        <f t="shared" si="560"/>
        <v>1925.7731958762888</v>
      </c>
      <c r="O209" s="80">
        <f t="shared" si="561"/>
        <v>4393</v>
      </c>
      <c r="P209" s="80">
        <f t="shared" si="525"/>
        <v>1391.9085381971981</v>
      </c>
      <c r="Q209" s="4">
        <f t="shared" si="507"/>
        <v>4926.8646576790907</v>
      </c>
      <c r="R209" s="4">
        <f t="shared" si="526"/>
        <v>4.290522338430354E-2</v>
      </c>
      <c r="S209" s="208">
        <f t="shared" si="527"/>
        <v>4.290522338430354E-2</v>
      </c>
      <c r="T209">
        <f t="shared" si="528"/>
        <v>5.8171969961685693E-2</v>
      </c>
      <c r="U209" s="22">
        <v>390</v>
      </c>
      <c r="V209" s="4">
        <f t="shared" si="562"/>
        <v>1455.2845528455284</v>
      </c>
      <c r="W209" s="80">
        <f t="shared" si="562"/>
        <v>8200</v>
      </c>
      <c r="X209" s="80">
        <f t="shared" si="529"/>
        <v>-199.49968730456453</v>
      </c>
      <c r="Y209" s="4">
        <f t="shared" si="508"/>
        <v>9854.784240150093</v>
      </c>
      <c r="Z209" s="23">
        <f t="shared" si="530"/>
        <v>8.7940623511682123E-2</v>
      </c>
      <c r="AA209" s="208">
        <f t="shared" si="531"/>
        <v>8.7940623511682123E-2</v>
      </c>
      <c r="AB209">
        <f t="shared" si="532"/>
        <v>0.12765111695784331</v>
      </c>
      <c r="AC209" s="22">
        <v>390</v>
      </c>
      <c r="AD209" s="4">
        <f t="shared" ref="AD209:AE209" si="618">AD208</f>
        <v>2863.9999999999995</v>
      </c>
      <c r="AE209" s="80">
        <f t="shared" si="618"/>
        <v>1076</v>
      </c>
      <c r="AF209" s="80">
        <f t="shared" si="534"/>
        <v>3469.333333333333</v>
      </c>
      <c r="AG209" s="4">
        <f t="shared" si="510"/>
        <v>470.6666666666668</v>
      </c>
      <c r="AH209" s="23">
        <f t="shared" si="535"/>
        <v>-2.7497770888698453E-2</v>
      </c>
      <c r="AI209" s="208">
        <f t="shared" si="536"/>
        <v>2.7497770888698453E-2</v>
      </c>
      <c r="AJ209">
        <f t="shared" si="537"/>
        <v>-7.0728734024300905E-3</v>
      </c>
      <c r="AK209" s="22">
        <v>390</v>
      </c>
      <c r="AL209" s="4">
        <f t="shared" ref="AL209:AM209" si="619">AL208</f>
        <v>885</v>
      </c>
      <c r="AM209" s="80">
        <f t="shared" si="619"/>
        <v>405</v>
      </c>
      <c r="AN209" s="80">
        <f t="shared" si="539"/>
        <v>1053.4615384615386</v>
      </c>
      <c r="AO209" s="4">
        <f t="shared" si="512"/>
        <v>236.53846153846155</v>
      </c>
      <c r="AP209" s="23">
        <f t="shared" si="540"/>
        <v>-5.9872464353437236E-3</v>
      </c>
      <c r="AQ209" s="208">
        <f t="shared" si="541"/>
        <v>5.9872464353437236E-3</v>
      </c>
      <c r="AR209">
        <f t="shared" si="542"/>
        <v>-9.421602239388572E-4</v>
      </c>
      <c r="AS209" s="22">
        <v>390</v>
      </c>
      <c r="AT209" s="4">
        <f t="shared" ref="AT209:AU209" si="620">AT208</f>
        <v>141.33333333333334</v>
      </c>
      <c r="AU209" s="80">
        <f t="shared" si="620"/>
        <v>795</v>
      </c>
      <c r="AV209" s="80">
        <f t="shared" si="544"/>
        <v>-19.025641025641022</v>
      </c>
      <c r="AW209" s="4">
        <f t="shared" si="514"/>
        <v>955.35897435897436</v>
      </c>
      <c r="AX209" s="23">
        <f t="shared" si="545"/>
        <v>1.0273425221858281E-2</v>
      </c>
      <c r="AY209" s="208">
        <f t="shared" si="546"/>
        <v>1.0273425221858281E-2</v>
      </c>
      <c r="AZ209">
        <f t="shared" si="547"/>
        <v>1.2373777144755101E-2</v>
      </c>
      <c r="BA209" s="22">
        <v>390</v>
      </c>
      <c r="BB209" s="4">
        <f t="shared" ref="BB209:BC209" si="621">BB208</f>
        <v>0</v>
      </c>
      <c r="BC209" s="80">
        <f t="shared" si="621"/>
        <v>1656</v>
      </c>
      <c r="BD209" s="80">
        <f t="shared" si="549"/>
        <v>-424.61538461538476</v>
      </c>
      <c r="BE209" s="4">
        <f t="shared" si="516"/>
        <v>2080.6153846153848</v>
      </c>
      <c r="BF209" s="23">
        <f t="shared" si="550"/>
        <v>-2.5532896039924705E-2</v>
      </c>
      <c r="BG209" s="208">
        <f t="shared" si="551"/>
        <v>2.5532896039924705E-2</v>
      </c>
      <c r="BH209">
        <f t="shared" si="552"/>
        <v>2.8398622306326796E-2</v>
      </c>
      <c r="BI209" s="22">
        <v>390</v>
      </c>
      <c r="BJ209" s="4">
        <f t="shared" ref="BJ209:BK209" si="622">BJ208</f>
        <v>0</v>
      </c>
      <c r="BK209" s="80">
        <f t="shared" si="622"/>
        <v>444</v>
      </c>
      <c r="BL209" s="80">
        <f t="shared" si="554"/>
        <v>-113.84615384615381</v>
      </c>
      <c r="BM209" s="4">
        <f t="shared" si="518"/>
        <v>557.84615384615381</v>
      </c>
      <c r="BN209" s="23">
        <f t="shared" si="555"/>
        <v>-5.4593855422481029E-3</v>
      </c>
      <c r="BO209" s="208">
        <f t="shared" si="556"/>
        <v>5.4593855422481029E-3</v>
      </c>
      <c r="BP209">
        <f t="shared" si="557"/>
        <v>7.6141233719861654E-3</v>
      </c>
    </row>
    <row r="210" spans="3:68">
      <c r="C210" s="4"/>
      <c r="D210" s="22">
        <v>395</v>
      </c>
      <c r="E210" s="4">
        <f t="shared" si="558"/>
        <v>1856.4102564102564</v>
      </c>
      <c r="F210" s="80">
        <f t="shared" si="559"/>
        <v>5857</v>
      </c>
      <c r="G210" s="80">
        <f t="shared" si="519"/>
        <v>937.59818240830964</v>
      </c>
      <c r="H210" s="4">
        <f t="shared" si="520"/>
        <v>6775.8120740019467</v>
      </c>
      <c r="I210" s="4">
        <f t="shared" si="521"/>
        <v>6.8961651909439536E-2</v>
      </c>
      <c r="J210" s="4">
        <f t="shared" si="522"/>
        <v>68.961651909439539</v>
      </c>
      <c r="K210" s="23">
        <f t="shared" si="523"/>
        <v>6.8961651909439536E-2</v>
      </c>
      <c r="L210">
        <f t="shared" si="524"/>
        <v>8.522413962391602E-2</v>
      </c>
      <c r="M210" s="22">
        <v>395</v>
      </c>
      <c r="N210" s="4">
        <f t="shared" si="560"/>
        <v>1925.7731958762888</v>
      </c>
      <c r="O210" s="80">
        <f t="shared" si="561"/>
        <v>4393</v>
      </c>
      <c r="P210" s="80">
        <f t="shared" si="525"/>
        <v>1398.6663186741489</v>
      </c>
      <c r="Q210" s="4">
        <f t="shared" si="507"/>
        <v>4920.1068772021399</v>
      </c>
      <c r="R210" s="4">
        <f t="shared" si="526"/>
        <v>4.3160590675195586E-2</v>
      </c>
      <c r="S210" s="208">
        <f t="shared" si="527"/>
        <v>4.3160590675195586E-2</v>
      </c>
      <c r="T210">
        <f t="shared" si="528"/>
        <v>5.903709655295987E-2</v>
      </c>
      <c r="U210" s="22">
        <v>395</v>
      </c>
      <c r="V210" s="4">
        <f t="shared" si="562"/>
        <v>1455.2845528455284</v>
      </c>
      <c r="W210" s="80">
        <f t="shared" si="562"/>
        <v>8200</v>
      </c>
      <c r="X210" s="80">
        <f t="shared" si="529"/>
        <v>-178.55305135329832</v>
      </c>
      <c r="Y210" s="4">
        <f t="shared" si="508"/>
        <v>9833.8376041988267</v>
      </c>
      <c r="Z210" s="23">
        <f t="shared" si="530"/>
        <v>9.1442063246969546E-2</v>
      </c>
      <c r="AA210" s="208">
        <f t="shared" si="531"/>
        <v>9.1442063246969546E-2</v>
      </c>
      <c r="AB210">
        <f t="shared" si="532"/>
        <v>0.12979097110175936</v>
      </c>
      <c r="AC210" s="22">
        <v>395</v>
      </c>
      <c r="AD210" s="4">
        <f t="shared" ref="AD210:AE210" si="623">AD209</f>
        <v>2863.9999999999995</v>
      </c>
      <c r="AE210" s="80">
        <f t="shared" si="623"/>
        <v>1076</v>
      </c>
      <c r="AF210" s="80">
        <f t="shared" si="534"/>
        <v>3461.6708860759491</v>
      </c>
      <c r="AG210" s="4">
        <f t="shared" si="510"/>
        <v>478.32911392405077</v>
      </c>
      <c r="AH210" s="23">
        <f t="shared" si="535"/>
        <v>-2.8530696606212505E-2</v>
      </c>
      <c r="AI210" s="208">
        <f t="shared" si="536"/>
        <v>2.8530696606212505E-2</v>
      </c>
      <c r="AJ210">
        <f t="shared" si="537"/>
        <v>-7.4480476514040914E-3</v>
      </c>
      <c r="AK210" s="22">
        <v>395</v>
      </c>
      <c r="AL210" s="4">
        <f t="shared" ref="AL210:AM210" si="624">AL209</f>
        <v>885</v>
      </c>
      <c r="AM210" s="80">
        <f t="shared" si="624"/>
        <v>405</v>
      </c>
      <c r="AN210" s="80">
        <f t="shared" si="539"/>
        <v>1051.3291139240507</v>
      </c>
      <c r="AO210" s="4">
        <f t="shared" si="512"/>
        <v>238.67088607594937</v>
      </c>
      <c r="AP210" s="23">
        <f t="shared" si="540"/>
        <v>-6.2876593998856603E-3</v>
      </c>
      <c r="AQ210" s="208">
        <f t="shared" si="541"/>
        <v>6.2876593998856603E-3</v>
      </c>
      <c r="AR210">
        <f t="shared" si="542"/>
        <v>-1.0360131122688512E-3</v>
      </c>
      <c r="AS210" s="22">
        <v>395</v>
      </c>
      <c r="AT210" s="4">
        <f t="shared" ref="AT210:AU210" si="625">AT209</f>
        <v>141.33333333333334</v>
      </c>
      <c r="AU210" s="80">
        <f t="shared" si="625"/>
        <v>795</v>
      </c>
      <c r="AV210" s="80">
        <f t="shared" si="544"/>
        <v>-16.99578059071726</v>
      </c>
      <c r="AW210" s="4">
        <f t="shared" si="514"/>
        <v>953.3291139240506</v>
      </c>
      <c r="AX210" s="23">
        <f t="shared" si="545"/>
        <v>1.0613828240726587E-2</v>
      </c>
      <c r="AY210" s="208">
        <f t="shared" si="546"/>
        <v>1.0613828240726587E-2</v>
      </c>
      <c r="AZ210">
        <f t="shared" si="547"/>
        <v>1.2581179295088831E-2</v>
      </c>
      <c r="BA210" s="22">
        <v>395</v>
      </c>
      <c r="BB210" s="4">
        <f t="shared" ref="BB210:BC210" si="626">BB209</f>
        <v>0</v>
      </c>
      <c r="BC210" s="80">
        <f t="shared" si="626"/>
        <v>1656</v>
      </c>
      <c r="BD210" s="80">
        <f t="shared" si="549"/>
        <v>-419.24050632911394</v>
      </c>
      <c r="BE210" s="4">
        <f t="shared" si="516"/>
        <v>2075.2405063291139</v>
      </c>
      <c r="BF210" s="23">
        <f t="shared" si="550"/>
        <v>-2.5961581453282138E-2</v>
      </c>
      <c r="BG210" s="208">
        <f t="shared" si="551"/>
        <v>2.5961581453282138E-2</v>
      </c>
      <c r="BH210">
        <f t="shared" si="552"/>
        <v>2.8902890799060374E-2</v>
      </c>
      <c r="BI210" s="22">
        <v>395</v>
      </c>
      <c r="BJ210" s="4">
        <f t="shared" ref="BJ210:BK210" si="627">BJ209</f>
        <v>0</v>
      </c>
      <c r="BK210" s="80">
        <f t="shared" si="627"/>
        <v>444</v>
      </c>
      <c r="BL210" s="80">
        <f t="shared" si="554"/>
        <v>-112.40506329113919</v>
      </c>
      <c r="BM210" s="4">
        <f t="shared" si="518"/>
        <v>556.40506329113919</v>
      </c>
      <c r="BN210" s="23">
        <f t="shared" si="555"/>
        <v>-5.5743229356845156E-3</v>
      </c>
      <c r="BO210" s="208">
        <f t="shared" si="556"/>
        <v>5.5743229356845156E-3</v>
      </c>
      <c r="BP210">
        <f t="shared" si="557"/>
        <v>7.7493257939509662E-3</v>
      </c>
    </row>
    <row r="211" spans="3:68">
      <c r="C211" s="4"/>
      <c r="D211" s="22">
        <v>400</v>
      </c>
      <c r="E211" s="4">
        <f t="shared" si="558"/>
        <v>1856.4102564102564</v>
      </c>
      <c r="F211" s="80">
        <f t="shared" si="559"/>
        <v>5857</v>
      </c>
      <c r="G211" s="80">
        <f t="shared" si="519"/>
        <v>949.08333333333348</v>
      </c>
      <c r="H211" s="4">
        <f t="shared" si="520"/>
        <v>6764.3269230769229</v>
      </c>
      <c r="I211" s="4">
        <f t="shared" si="521"/>
        <v>6.9628536227498886E-2</v>
      </c>
      <c r="J211" s="4">
        <f t="shared" si="522"/>
        <v>69.628536227498884</v>
      </c>
      <c r="K211" s="23">
        <f t="shared" si="523"/>
        <v>6.9628536227498886E-2</v>
      </c>
      <c r="L211">
        <f t="shared" si="524"/>
        <v>8.6562177499556955E-2</v>
      </c>
      <c r="M211" s="22">
        <v>400</v>
      </c>
      <c r="N211" s="4">
        <f t="shared" si="560"/>
        <v>1925.7731958762888</v>
      </c>
      <c r="O211" s="80">
        <f t="shared" si="561"/>
        <v>4393</v>
      </c>
      <c r="P211" s="80">
        <f t="shared" si="525"/>
        <v>1405.255154639176</v>
      </c>
      <c r="Q211" s="4">
        <f t="shared" si="507"/>
        <v>4913.5180412371128</v>
      </c>
      <c r="R211" s="4">
        <f t="shared" si="526"/>
        <v>4.3412244431916783E-2</v>
      </c>
      <c r="S211" s="208">
        <f t="shared" si="527"/>
        <v>4.3412244431916783E-2</v>
      </c>
      <c r="T211">
        <f t="shared" si="528"/>
        <v>5.9908044524504239E-2</v>
      </c>
      <c r="U211" s="22">
        <v>400</v>
      </c>
      <c r="V211" s="4">
        <f t="shared" si="562"/>
        <v>1455.2845528455284</v>
      </c>
      <c r="W211" s="80">
        <f t="shared" si="562"/>
        <v>8200</v>
      </c>
      <c r="X211" s="80">
        <f t="shared" si="529"/>
        <v>-158.13008130081357</v>
      </c>
      <c r="Y211" s="4">
        <f t="shared" si="508"/>
        <v>9813.414634146342</v>
      </c>
      <c r="Z211" s="23">
        <f t="shared" si="530"/>
        <v>9.50257401093305E-2</v>
      </c>
      <c r="AA211" s="208">
        <f t="shared" si="531"/>
        <v>9.50257401093305E-2</v>
      </c>
      <c r="AB211">
        <f t="shared" si="532"/>
        <v>0.13194868775214325</v>
      </c>
      <c r="AC211" s="22">
        <v>400</v>
      </c>
      <c r="AD211" s="4">
        <f t="shared" ref="AD211:AE211" si="628">AD210</f>
        <v>2863.9999999999995</v>
      </c>
      <c r="AE211" s="80">
        <f t="shared" si="628"/>
        <v>1076</v>
      </c>
      <c r="AF211" s="80">
        <f t="shared" si="534"/>
        <v>3454.1999999999994</v>
      </c>
      <c r="AG211" s="4">
        <f t="shared" si="510"/>
        <v>485.80000000000013</v>
      </c>
      <c r="AH211" s="23">
        <f t="shared" si="535"/>
        <v>-2.9583784519709045E-2</v>
      </c>
      <c r="AI211" s="208">
        <f t="shared" si="536"/>
        <v>2.9583784519709045E-2</v>
      </c>
      <c r="AJ211">
        <f t="shared" si="537"/>
        <v>-7.8296194839706304E-3</v>
      </c>
      <c r="AK211" s="22">
        <v>400</v>
      </c>
      <c r="AL211" s="4">
        <f t="shared" ref="AL211:AM211" si="629">AL210</f>
        <v>885</v>
      </c>
      <c r="AM211" s="80">
        <f t="shared" si="629"/>
        <v>405</v>
      </c>
      <c r="AN211" s="80">
        <f t="shared" si="539"/>
        <v>1049.25</v>
      </c>
      <c r="AO211" s="4">
        <f t="shared" si="512"/>
        <v>240.75</v>
      </c>
      <c r="AP211" s="23">
        <f t="shared" si="540"/>
        <v>-6.594108146886447E-3</v>
      </c>
      <c r="AQ211" s="208">
        <f t="shared" si="541"/>
        <v>6.594108146886447E-3</v>
      </c>
      <c r="AR211">
        <f t="shared" si="542"/>
        <v>-1.1316428798275218E-3</v>
      </c>
      <c r="AS211" s="22">
        <v>400</v>
      </c>
      <c r="AT211" s="4">
        <f t="shared" ref="AT211:AU211" si="630">AT210</f>
        <v>141.33333333333334</v>
      </c>
      <c r="AU211" s="80">
        <f t="shared" si="630"/>
        <v>795</v>
      </c>
      <c r="AV211" s="80">
        <f t="shared" si="544"/>
        <v>-15.01666666666668</v>
      </c>
      <c r="AW211" s="4">
        <f t="shared" si="514"/>
        <v>951.35</v>
      </c>
      <c r="AX211" s="23">
        <f t="shared" si="545"/>
        <v>1.0962221562542415E-2</v>
      </c>
      <c r="AY211" s="208">
        <f t="shared" si="546"/>
        <v>1.0962221562542415E-2</v>
      </c>
      <c r="AZ211">
        <f t="shared" si="547"/>
        <v>1.2790312446720369E-2</v>
      </c>
      <c r="BA211" s="22">
        <v>400</v>
      </c>
      <c r="BB211" s="4">
        <f t="shared" ref="BB211:BC211" si="631">BB210</f>
        <v>0</v>
      </c>
      <c r="BC211" s="80">
        <f t="shared" si="631"/>
        <v>1656</v>
      </c>
      <c r="BD211" s="80">
        <f t="shared" si="549"/>
        <v>-414</v>
      </c>
      <c r="BE211" s="4">
        <f t="shared" si="516"/>
        <v>2070</v>
      </c>
      <c r="BF211" s="23">
        <f t="shared" si="550"/>
        <v>-2.6394709202529287E-2</v>
      </c>
      <c r="BG211" s="208">
        <f t="shared" si="551"/>
        <v>2.6394709202529287E-2</v>
      </c>
      <c r="BH211">
        <f t="shared" si="552"/>
        <v>2.9411727760609237E-2</v>
      </c>
      <c r="BI211" s="22">
        <v>400</v>
      </c>
      <c r="BJ211" s="4">
        <f t="shared" ref="BJ211:BK211" si="632">BJ210</f>
        <v>0</v>
      </c>
      <c r="BK211" s="80">
        <f t="shared" si="632"/>
        <v>444</v>
      </c>
      <c r="BL211" s="80">
        <f t="shared" si="554"/>
        <v>-111</v>
      </c>
      <c r="BM211" s="4">
        <f t="shared" si="518"/>
        <v>555</v>
      </c>
      <c r="BN211" s="23">
        <f t="shared" si="555"/>
        <v>-5.6904513901928147E-3</v>
      </c>
      <c r="BO211" s="208">
        <f t="shared" si="556"/>
        <v>5.6904513901928147E-3</v>
      </c>
      <c r="BP211">
        <f t="shared" si="557"/>
        <v>7.8857530952358094E-3</v>
      </c>
    </row>
    <row r="212" spans="3:68">
      <c r="C212" s="4"/>
      <c r="D212" s="22">
        <v>405</v>
      </c>
      <c r="E212" s="4">
        <f t="shared" si="558"/>
        <v>1856.4102564102564</v>
      </c>
      <c r="F212" s="80">
        <f t="shared" si="559"/>
        <v>5857</v>
      </c>
      <c r="G212" s="80">
        <f t="shared" si="519"/>
        <v>960.28490028490114</v>
      </c>
      <c r="H212" s="4">
        <f t="shared" si="520"/>
        <v>6753.1253561253552</v>
      </c>
      <c r="I212" s="4">
        <f t="shared" si="521"/>
        <v>7.0296192506658223E-2</v>
      </c>
      <c r="J212" s="4">
        <f t="shared" si="522"/>
        <v>70.29619250665823</v>
      </c>
      <c r="K212" s="23">
        <f t="shared" si="523"/>
        <v>7.0296192506658223E-2</v>
      </c>
      <c r="L212">
        <f t="shared" si="524"/>
        <v>8.7910292142314356E-2</v>
      </c>
      <c r="M212" s="22">
        <v>405</v>
      </c>
      <c r="N212" s="4">
        <f t="shared" si="560"/>
        <v>1925.7731958762888</v>
      </c>
      <c r="O212" s="80">
        <f t="shared" si="561"/>
        <v>4393</v>
      </c>
      <c r="P212" s="80">
        <f t="shared" si="525"/>
        <v>1411.6813032964237</v>
      </c>
      <c r="Q212" s="4">
        <f t="shared" si="507"/>
        <v>4907.0918925798651</v>
      </c>
      <c r="R212" s="4">
        <f t="shared" si="526"/>
        <v>4.3660184654467145E-2</v>
      </c>
      <c r="S212" s="208">
        <f t="shared" si="527"/>
        <v>4.3660184654467145E-2</v>
      </c>
      <c r="T212">
        <f t="shared" si="528"/>
        <v>6.0784808002775914E-2</v>
      </c>
      <c r="U212" s="22">
        <v>405</v>
      </c>
      <c r="V212" s="4">
        <f t="shared" si="562"/>
        <v>1455.2845528455284</v>
      </c>
      <c r="W212" s="80">
        <f t="shared" si="562"/>
        <v>8200</v>
      </c>
      <c r="X212" s="80">
        <f t="shared" si="529"/>
        <v>-138.21138211382163</v>
      </c>
      <c r="Y212" s="4">
        <f t="shared" si="508"/>
        <v>9793.4959349593501</v>
      </c>
      <c r="Z212" s="23">
        <f t="shared" si="530"/>
        <v>9.8692825269561857E-2</v>
      </c>
      <c r="AA212" s="208">
        <f t="shared" si="531"/>
        <v>9.8692825269561857E-2</v>
      </c>
      <c r="AB212">
        <f t="shared" si="532"/>
        <v>0.13412424870317025</v>
      </c>
      <c r="AC212" s="22">
        <v>405</v>
      </c>
      <c r="AD212" s="4">
        <f t="shared" ref="AD212:AE212" si="633">AD211</f>
        <v>2863.9999999999995</v>
      </c>
      <c r="AE212" s="80">
        <f t="shared" si="633"/>
        <v>1076</v>
      </c>
      <c r="AF212" s="80">
        <f t="shared" si="534"/>
        <v>3446.9135802469127</v>
      </c>
      <c r="AG212" s="4">
        <f t="shared" si="510"/>
        <v>493.08641975308655</v>
      </c>
      <c r="AH212" s="23">
        <f t="shared" si="535"/>
        <v>-3.0657034629188149E-2</v>
      </c>
      <c r="AI212" s="208">
        <f t="shared" si="536"/>
        <v>3.0657034629188149E-2</v>
      </c>
      <c r="AJ212">
        <f t="shared" si="537"/>
        <v>-8.2175822402931979E-3</v>
      </c>
      <c r="AK212" s="22">
        <v>405</v>
      </c>
      <c r="AL212" s="4">
        <f t="shared" ref="AL212:AM212" si="634">AL211</f>
        <v>885</v>
      </c>
      <c r="AM212" s="80">
        <f t="shared" si="634"/>
        <v>405</v>
      </c>
      <c r="AN212" s="80">
        <f t="shared" si="539"/>
        <v>1047.2222222222222</v>
      </c>
      <c r="AO212" s="4">
        <f t="shared" si="512"/>
        <v>242.77777777777777</v>
      </c>
      <c r="AP212" s="23">
        <f t="shared" si="540"/>
        <v>-6.9065926763460846E-3</v>
      </c>
      <c r="AQ212" s="208">
        <f t="shared" si="541"/>
        <v>6.9065926763460846E-3</v>
      </c>
      <c r="AR212">
        <f t="shared" si="542"/>
        <v>-1.2290476732123852E-3</v>
      </c>
      <c r="AS212" s="22">
        <v>405</v>
      </c>
      <c r="AT212" s="4">
        <f t="shared" ref="AT212:AU212" si="635">AT211</f>
        <v>141.33333333333334</v>
      </c>
      <c r="AU212" s="80">
        <f t="shared" si="635"/>
        <v>795</v>
      </c>
      <c r="AV212" s="80">
        <f t="shared" si="544"/>
        <v>-13.086419753086403</v>
      </c>
      <c r="AW212" s="4">
        <f t="shared" si="514"/>
        <v>949.41975308641975</v>
      </c>
      <c r="AX212" s="23">
        <f t="shared" si="545"/>
        <v>1.1318718928272995E-2</v>
      </c>
      <c r="AY212" s="208">
        <f t="shared" si="546"/>
        <v>1.1318718928272995E-2</v>
      </c>
      <c r="AZ212">
        <f t="shared" si="547"/>
        <v>1.3001174835391073E-2</v>
      </c>
      <c r="BA212" s="22">
        <v>405</v>
      </c>
      <c r="BB212" s="4">
        <f t="shared" ref="BB212:BC212" si="636">BB211</f>
        <v>0</v>
      </c>
      <c r="BC212" s="80">
        <f t="shared" si="636"/>
        <v>1656</v>
      </c>
      <c r="BD212" s="80">
        <f t="shared" si="549"/>
        <v>-408.88888888888869</v>
      </c>
      <c r="BE212" s="4">
        <f t="shared" si="516"/>
        <v>2064.8888888888887</v>
      </c>
      <c r="BF212" s="23">
        <f t="shared" si="550"/>
        <v>-2.6832279287666145E-2</v>
      </c>
      <c r="BG212" s="208">
        <f t="shared" si="551"/>
        <v>2.6832279287666145E-2</v>
      </c>
      <c r="BH212">
        <f t="shared" si="552"/>
        <v>2.9925128519383511E-2</v>
      </c>
      <c r="BI212" s="22">
        <v>405</v>
      </c>
      <c r="BJ212" s="4">
        <f t="shared" ref="BJ212:BK212" si="637">BJ211</f>
        <v>0</v>
      </c>
      <c r="BK212" s="80">
        <f t="shared" si="637"/>
        <v>444</v>
      </c>
      <c r="BL212" s="80">
        <f t="shared" si="554"/>
        <v>-109.62962962962968</v>
      </c>
      <c r="BM212" s="4">
        <f t="shared" si="518"/>
        <v>553.62962962962968</v>
      </c>
      <c r="BN212" s="23">
        <f t="shared" si="555"/>
        <v>-5.8077709057729934E-3</v>
      </c>
      <c r="BO212" s="208">
        <f t="shared" si="556"/>
        <v>5.8077709057729934E-3</v>
      </c>
      <c r="BP212">
        <f t="shared" si="557"/>
        <v>8.0234040233129779E-3</v>
      </c>
    </row>
    <row r="213" spans="3:68">
      <c r="C213" s="4"/>
      <c r="D213" s="22">
        <v>410</v>
      </c>
      <c r="E213" s="4">
        <f t="shared" si="558"/>
        <v>1856.4102564102564</v>
      </c>
      <c r="F213" s="80">
        <f t="shared" si="559"/>
        <v>5857</v>
      </c>
      <c r="G213" s="80">
        <f t="shared" si="519"/>
        <v>971.21325828642921</v>
      </c>
      <c r="H213" s="4">
        <f t="shared" si="520"/>
        <v>6742.1969981238271</v>
      </c>
      <c r="I213" s="4">
        <f t="shared" si="521"/>
        <v>7.0964620746917798E-2</v>
      </c>
      <c r="J213" s="4">
        <f t="shared" si="522"/>
        <v>70.964620746917802</v>
      </c>
      <c r="K213" s="23">
        <f t="shared" si="523"/>
        <v>7.0964620746917798E-2</v>
      </c>
      <c r="L213">
        <f t="shared" si="524"/>
        <v>8.9268473813310725E-2</v>
      </c>
      <c r="M213" s="22">
        <v>410</v>
      </c>
      <c r="N213" s="4">
        <f t="shared" si="560"/>
        <v>1925.7731958762888</v>
      </c>
      <c r="O213" s="80">
        <f t="shared" si="561"/>
        <v>4393</v>
      </c>
      <c r="P213" s="80">
        <f t="shared" si="525"/>
        <v>1417.9507166205685</v>
      </c>
      <c r="Q213" s="4">
        <f t="shared" si="507"/>
        <v>4900.8224792557203</v>
      </c>
      <c r="R213" s="4">
        <f t="shared" si="526"/>
        <v>4.3904411342846603E-2</v>
      </c>
      <c r="S213" s="208">
        <f t="shared" si="527"/>
        <v>4.3904411342846603E-2</v>
      </c>
      <c r="T213">
        <f t="shared" si="528"/>
        <v>6.1667381400746089E-2</v>
      </c>
      <c r="U213" s="22">
        <v>410</v>
      </c>
      <c r="V213" s="4">
        <f t="shared" si="562"/>
        <v>1455.2845528455284</v>
      </c>
      <c r="W213" s="80">
        <f t="shared" si="562"/>
        <v>8200</v>
      </c>
      <c r="X213" s="80">
        <f t="shared" si="529"/>
        <v>-118.77850485821978</v>
      </c>
      <c r="Y213" s="4">
        <f t="shared" si="508"/>
        <v>9774.0630577037482</v>
      </c>
      <c r="Z213" s="23">
        <f t="shared" si="530"/>
        <v>0.10244448989846051</v>
      </c>
      <c r="AA213" s="208">
        <f t="shared" si="531"/>
        <v>0.10244448989846051</v>
      </c>
      <c r="AB213">
        <f t="shared" si="532"/>
        <v>0.13631763663710483</v>
      </c>
      <c r="AC213" s="22">
        <v>410</v>
      </c>
      <c r="AD213" s="4">
        <f t="shared" ref="AD213:AE213" si="638">AD212</f>
        <v>2863.9999999999995</v>
      </c>
      <c r="AE213" s="80">
        <f t="shared" si="638"/>
        <v>1076</v>
      </c>
      <c r="AF213" s="80">
        <f t="shared" si="534"/>
        <v>3439.8048780487798</v>
      </c>
      <c r="AG213" s="4">
        <f t="shared" si="510"/>
        <v>500.19512195121968</v>
      </c>
      <c r="AH213" s="23">
        <f t="shared" si="535"/>
        <v>-3.1750446934649838E-2</v>
      </c>
      <c r="AI213" s="208">
        <f t="shared" si="536"/>
        <v>3.1750446934649838E-2</v>
      </c>
      <c r="AJ213">
        <f t="shared" si="537"/>
        <v>-8.6119295854053708E-3</v>
      </c>
      <c r="AK213" s="22">
        <v>410</v>
      </c>
      <c r="AL213" s="4">
        <f t="shared" ref="AL213:AM213" si="639">AL212</f>
        <v>885</v>
      </c>
      <c r="AM213" s="80">
        <f t="shared" si="639"/>
        <v>405</v>
      </c>
      <c r="AN213" s="80">
        <f t="shared" si="539"/>
        <v>1045.2439024390244</v>
      </c>
      <c r="AO213" s="4">
        <f t="shared" si="512"/>
        <v>244.7560975609756</v>
      </c>
      <c r="AP213" s="23">
        <f t="shared" si="540"/>
        <v>-7.2251129882645758E-3</v>
      </c>
      <c r="AQ213" s="208">
        <f t="shared" si="541"/>
        <v>7.2251129882645758E-3</v>
      </c>
      <c r="AR213">
        <f t="shared" si="542"/>
        <v>-1.3282257294308386E-3</v>
      </c>
      <c r="AS213" s="22">
        <v>410</v>
      </c>
      <c r="AT213" s="4">
        <f t="shared" ref="AT213:AU213" si="640">AT212</f>
        <v>141.33333333333334</v>
      </c>
      <c r="AU213" s="80">
        <f t="shared" si="640"/>
        <v>795</v>
      </c>
      <c r="AV213" s="80">
        <f t="shared" si="544"/>
        <v>-11.203252032520282</v>
      </c>
      <c r="AW213" s="4">
        <f t="shared" si="514"/>
        <v>947.53658536585363</v>
      </c>
      <c r="AX213" s="23">
        <f t="shared" si="545"/>
        <v>1.1683434078885556E-2</v>
      </c>
      <c r="AY213" s="208">
        <f t="shared" si="546"/>
        <v>1.1683434078885556E-2</v>
      </c>
      <c r="AZ213">
        <f t="shared" si="547"/>
        <v>1.3213764782903724E-2</v>
      </c>
      <c r="BA213" s="22">
        <v>410</v>
      </c>
      <c r="BB213" s="4">
        <f t="shared" ref="BB213:BC213" si="641">BB212</f>
        <v>0</v>
      </c>
      <c r="BC213" s="80">
        <f t="shared" si="641"/>
        <v>1656</v>
      </c>
      <c r="BD213" s="80">
        <f t="shared" si="549"/>
        <v>-403.90243902439033</v>
      </c>
      <c r="BE213" s="4">
        <f t="shared" si="516"/>
        <v>2059.9024390243903</v>
      </c>
      <c r="BF213" s="23">
        <f t="shared" si="550"/>
        <v>-2.7274291708692742E-2</v>
      </c>
      <c r="BG213" s="208">
        <f t="shared" si="551"/>
        <v>2.7274291708692742E-2</v>
      </c>
      <c r="BH213">
        <f t="shared" si="552"/>
        <v>3.0443088631675854E-2</v>
      </c>
      <c r="BI213" s="22">
        <v>410</v>
      </c>
      <c r="BJ213" s="4">
        <f t="shared" ref="BJ213:BK213" si="642">BJ212</f>
        <v>0</v>
      </c>
      <c r="BK213" s="80">
        <f t="shared" si="642"/>
        <v>444</v>
      </c>
      <c r="BL213" s="80">
        <f t="shared" si="554"/>
        <v>-108.29268292682923</v>
      </c>
      <c r="BM213" s="4">
        <f t="shared" si="518"/>
        <v>552.29268292682923</v>
      </c>
      <c r="BN213" s="23">
        <f t="shared" si="555"/>
        <v>-5.9262814824250411E-3</v>
      </c>
      <c r="BO213" s="208">
        <f t="shared" si="556"/>
        <v>5.9262814824250411E-3</v>
      </c>
      <c r="BP213">
        <f t="shared" si="557"/>
        <v>8.1622773867536663E-3</v>
      </c>
    </row>
    <row r="214" spans="3:68">
      <c r="C214" s="4"/>
      <c r="D214" s="22">
        <v>415</v>
      </c>
      <c r="E214" s="4">
        <f t="shared" si="558"/>
        <v>1856.4102564102564</v>
      </c>
      <c r="F214" s="80">
        <f t="shared" si="559"/>
        <v>5857</v>
      </c>
      <c r="G214" s="80">
        <f t="shared" si="519"/>
        <v>981.87828236021096</v>
      </c>
      <c r="H214" s="4">
        <f t="shared" si="520"/>
        <v>6731.5319740500454</v>
      </c>
      <c r="I214" s="4">
        <f t="shared" si="521"/>
        <v>7.1633820948277402E-2</v>
      </c>
      <c r="J214" s="4">
        <f t="shared" si="522"/>
        <v>71.633820948277403</v>
      </c>
      <c r="K214" s="23">
        <f t="shared" si="523"/>
        <v>7.1633820948277402E-2</v>
      </c>
      <c r="L214">
        <f t="shared" si="524"/>
        <v>9.0636713243011632E-2</v>
      </c>
      <c r="M214" s="22">
        <v>415</v>
      </c>
      <c r="N214" s="4">
        <f t="shared" si="560"/>
        <v>1925.7731958762888</v>
      </c>
      <c r="O214" s="80">
        <f t="shared" si="561"/>
        <v>4393</v>
      </c>
      <c r="P214" s="80">
        <f t="shared" si="525"/>
        <v>1424.0690597441317</v>
      </c>
      <c r="Q214" s="4">
        <f t="shared" si="507"/>
        <v>4894.7041361321571</v>
      </c>
      <c r="R214" s="4">
        <f t="shared" si="526"/>
        <v>4.4144924497055184E-2</v>
      </c>
      <c r="S214" s="208">
        <f t="shared" si="527"/>
        <v>4.4144924497055184E-2</v>
      </c>
      <c r="T214">
        <f t="shared" si="528"/>
        <v>6.2555759400640495E-2</v>
      </c>
      <c r="U214" s="22">
        <v>415</v>
      </c>
      <c r="V214" s="4">
        <f t="shared" ref="V214:W229" si="643">V213</f>
        <v>1455.2845528455284</v>
      </c>
      <c r="W214" s="80">
        <f t="shared" si="643"/>
        <v>8200</v>
      </c>
      <c r="X214" s="80">
        <f t="shared" si="529"/>
        <v>-99.813889705161955</v>
      </c>
      <c r="Y214" s="4">
        <f t="shared" si="508"/>
        <v>9755.0984425506904</v>
      </c>
      <c r="Z214" s="23">
        <f t="shared" si="530"/>
        <v>0.10628190516682338</v>
      </c>
      <c r="AA214" s="208">
        <f t="shared" si="531"/>
        <v>0.10628190516682338</v>
      </c>
      <c r="AB214">
        <f t="shared" si="532"/>
        <v>0.13852883507080094</v>
      </c>
      <c r="AC214" s="22">
        <v>415</v>
      </c>
      <c r="AD214" s="4">
        <f t="shared" ref="AD214:AE214" si="644">AD213</f>
        <v>2863.9999999999995</v>
      </c>
      <c r="AE214" s="80">
        <f t="shared" si="644"/>
        <v>1076</v>
      </c>
      <c r="AF214" s="80">
        <f t="shared" si="534"/>
        <v>3432.8674698795176</v>
      </c>
      <c r="AG214" s="4">
        <f t="shared" si="510"/>
        <v>507.13253012048204</v>
      </c>
      <c r="AH214" s="23">
        <f t="shared" si="535"/>
        <v>-3.2864021436094043E-2</v>
      </c>
      <c r="AI214" s="208">
        <f t="shared" si="536"/>
        <v>3.2864021436094043E-2</v>
      </c>
      <c r="AJ214">
        <f t="shared" si="537"/>
        <v>-9.0126554896402672E-3</v>
      </c>
      <c r="AK214" s="22">
        <v>415</v>
      </c>
      <c r="AL214" s="4">
        <f t="shared" ref="AL214:AM214" si="645">AL213</f>
        <v>885</v>
      </c>
      <c r="AM214" s="80">
        <f t="shared" si="645"/>
        <v>405</v>
      </c>
      <c r="AN214" s="80">
        <f t="shared" si="539"/>
        <v>1043.3132530120481</v>
      </c>
      <c r="AO214" s="4">
        <f t="shared" si="512"/>
        <v>246.68674698795181</v>
      </c>
      <c r="AP214" s="23">
        <f t="shared" si="540"/>
        <v>-7.549669082641903E-3</v>
      </c>
      <c r="AQ214" s="208">
        <f t="shared" si="541"/>
        <v>7.549669082641903E-3</v>
      </c>
      <c r="AR214">
        <f t="shared" si="542"/>
        <v>-1.429175370453749E-3</v>
      </c>
      <c r="AS214" s="22">
        <v>415</v>
      </c>
      <c r="AT214" s="4">
        <f t="shared" ref="AT214:AU214" si="646">AT213</f>
        <v>141.33333333333334</v>
      </c>
      <c r="AU214" s="80">
        <f t="shared" si="646"/>
        <v>795</v>
      </c>
      <c r="AV214" s="80">
        <f t="shared" si="544"/>
        <v>-9.3654618473895255</v>
      </c>
      <c r="AW214" s="4">
        <f t="shared" si="514"/>
        <v>945.69879518072287</v>
      </c>
      <c r="AX214" s="23">
        <f t="shared" si="545"/>
        <v>1.2056480755347309E-2</v>
      </c>
      <c r="AY214" s="208">
        <f t="shared" si="546"/>
        <v>1.2056480755347309E-2</v>
      </c>
      <c r="AZ214">
        <f t="shared" si="547"/>
        <v>1.342808069193807E-2</v>
      </c>
      <c r="BA214" s="22">
        <v>415</v>
      </c>
      <c r="BB214" s="4">
        <f t="shared" ref="BB214:BC214" si="647">BB213</f>
        <v>0</v>
      </c>
      <c r="BC214" s="80">
        <f t="shared" si="647"/>
        <v>1656</v>
      </c>
      <c r="BD214" s="80">
        <f t="shared" si="549"/>
        <v>-399.03614457831327</v>
      </c>
      <c r="BE214" s="4">
        <f t="shared" si="516"/>
        <v>2055.0361445783133</v>
      </c>
      <c r="BF214" s="23">
        <f t="shared" si="550"/>
        <v>-2.7720746465609035E-2</v>
      </c>
      <c r="BG214" s="208">
        <f t="shared" si="551"/>
        <v>2.7720746465609035E-2</v>
      </c>
      <c r="BH214">
        <f t="shared" si="552"/>
        <v>3.0965603867933376E-2</v>
      </c>
      <c r="BI214" s="22">
        <v>415</v>
      </c>
      <c r="BJ214" s="4">
        <f t="shared" ref="BJ214:BK214" si="648">BJ213</f>
        <v>0</v>
      </c>
      <c r="BK214" s="80">
        <f t="shared" si="648"/>
        <v>444</v>
      </c>
      <c r="BL214" s="80">
        <f t="shared" si="554"/>
        <v>-106.98795180722891</v>
      </c>
      <c r="BM214" s="4">
        <f t="shared" si="518"/>
        <v>550.98795180722891</v>
      </c>
      <c r="BN214" s="23">
        <f t="shared" si="555"/>
        <v>-6.0459831201489771E-3</v>
      </c>
      <c r="BO214" s="208">
        <f t="shared" si="556"/>
        <v>6.0459831201489771E-3</v>
      </c>
      <c r="BP214">
        <f t="shared" si="557"/>
        <v>8.302372051547352E-3</v>
      </c>
    </row>
    <row r="215" spans="3:68">
      <c r="C215" s="4"/>
      <c r="D215" s="22">
        <v>420</v>
      </c>
      <c r="E215" s="4">
        <f t="shared" si="558"/>
        <v>1856.4102564102564</v>
      </c>
      <c r="F215" s="80">
        <f t="shared" si="559"/>
        <v>5857</v>
      </c>
      <c r="G215" s="80">
        <f t="shared" si="519"/>
        <v>992.28937728937808</v>
      </c>
      <c r="H215" s="4">
        <f t="shared" si="520"/>
        <v>6721.1208791208783</v>
      </c>
      <c r="I215" s="4">
        <f t="shared" si="521"/>
        <v>7.2303793110737202E-2</v>
      </c>
      <c r="J215" s="4">
        <f t="shared" si="522"/>
        <v>72.303793110737203</v>
      </c>
      <c r="K215" s="23">
        <f t="shared" si="523"/>
        <v>7.2303793110737202E-2</v>
      </c>
      <c r="L215">
        <f t="shared" si="524"/>
        <v>9.2015001603289515E-2</v>
      </c>
      <c r="M215" s="22">
        <v>420</v>
      </c>
      <c r="N215" s="4">
        <f t="shared" si="560"/>
        <v>1925.7731958762888</v>
      </c>
      <c r="O215" s="80">
        <f t="shared" si="561"/>
        <v>4393</v>
      </c>
      <c r="P215" s="80">
        <f t="shared" si="525"/>
        <v>1430.0417280314196</v>
      </c>
      <c r="Q215" s="4">
        <f t="shared" si="507"/>
        <v>4888.7314678448693</v>
      </c>
      <c r="R215" s="4">
        <f t="shared" si="526"/>
        <v>4.4381724117092902E-2</v>
      </c>
      <c r="S215" s="208">
        <f t="shared" si="527"/>
        <v>4.4381724117092902E-2</v>
      </c>
      <c r="T215">
        <f t="shared" si="528"/>
        <v>6.3449936937912232E-2</v>
      </c>
      <c r="U215" s="22">
        <v>420</v>
      </c>
      <c r="V215" s="4">
        <f t="shared" si="643"/>
        <v>1455.2845528455284</v>
      </c>
      <c r="W215" s="80">
        <f t="shared" si="643"/>
        <v>8200</v>
      </c>
      <c r="X215" s="80">
        <f t="shared" si="529"/>
        <v>-81.30081300812958</v>
      </c>
      <c r="Y215" s="4">
        <f t="shared" si="508"/>
        <v>9736.585365853658</v>
      </c>
      <c r="Z215" s="23">
        <f t="shared" si="530"/>
        <v>0.11020624224544731</v>
      </c>
      <c r="AA215" s="208">
        <f t="shared" si="531"/>
        <v>0.11020624224544731</v>
      </c>
      <c r="AB215">
        <f t="shared" si="532"/>
        <v>0.1407578283060244</v>
      </c>
      <c r="AC215" s="22">
        <v>420</v>
      </c>
      <c r="AD215" s="4">
        <f t="shared" ref="AD215:AE215" si="649">AD214</f>
        <v>2863.9999999999995</v>
      </c>
      <c r="AE215" s="80">
        <f t="shared" si="649"/>
        <v>1076</v>
      </c>
      <c r="AF215" s="80">
        <f t="shared" si="534"/>
        <v>3426.0952380952376</v>
      </c>
      <c r="AG215" s="4">
        <f t="shared" si="510"/>
        <v>513.90476190476204</v>
      </c>
      <c r="AH215" s="23">
        <f t="shared" si="535"/>
        <v>-3.3997758133520788E-2</v>
      </c>
      <c r="AI215" s="208">
        <f t="shared" si="536"/>
        <v>3.3997758133520788E-2</v>
      </c>
      <c r="AJ215">
        <f t="shared" si="537"/>
        <v>-9.4197542104579989E-3</v>
      </c>
      <c r="AK215" s="22">
        <v>420</v>
      </c>
      <c r="AL215" s="4">
        <f t="shared" ref="AL215:AM215" si="650">AL214</f>
        <v>885</v>
      </c>
      <c r="AM215" s="80">
        <f t="shared" si="650"/>
        <v>405</v>
      </c>
      <c r="AN215" s="80">
        <f t="shared" si="539"/>
        <v>1041.4285714285713</v>
      </c>
      <c r="AO215" s="4">
        <f t="shared" si="512"/>
        <v>248.57142857142858</v>
      </c>
      <c r="AP215" s="23">
        <f t="shared" si="540"/>
        <v>-7.8802609594780977E-3</v>
      </c>
      <c r="AQ215" s="208">
        <f t="shared" si="541"/>
        <v>7.8802609594780977E-3</v>
      </c>
      <c r="AR215">
        <f t="shared" si="542"/>
        <v>-1.5318949981581672E-3</v>
      </c>
      <c r="AS215" s="22">
        <v>420</v>
      </c>
      <c r="AT215" s="4">
        <f t="shared" ref="AT215:AU215" si="651">AT214</f>
        <v>141.33333333333334</v>
      </c>
      <c r="AU215" s="80">
        <f t="shared" si="651"/>
        <v>795</v>
      </c>
      <c r="AV215" s="80">
        <f t="shared" si="544"/>
        <v>-7.5714285714285836</v>
      </c>
      <c r="AW215" s="4">
        <f t="shared" si="514"/>
        <v>943.90476190476193</v>
      </c>
      <c r="AX215" s="23">
        <f t="shared" si="545"/>
        <v>1.2437972698625486E-2</v>
      </c>
      <c r="AY215" s="208">
        <f t="shared" si="546"/>
        <v>1.2437972698625486E-2</v>
      </c>
      <c r="AZ215">
        <f t="shared" si="547"/>
        <v>1.3644121041236721E-2</v>
      </c>
      <c r="BA215" s="22">
        <v>420</v>
      </c>
      <c r="BB215" s="4">
        <f t="shared" ref="BB215:BC215" si="652">BB214</f>
        <v>0</v>
      </c>
      <c r="BC215" s="80">
        <f t="shared" si="652"/>
        <v>1656</v>
      </c>
      <c r="BD215" s="80">
        <f t="shared" si="549"/>
        <v>-394.28571428571422</v>
      </c>
      <c r="BE215" s="4">
        <f t="shared" si="516"/>
        <v>2050.2857142857142</v>
      </c>
      <c r="BF215" s="23">
        <f t="shared" si="550"/>
        <v>-2.8171643558415043E-2</v>
      </c>
      <c r="BG215" s="208">
        <f t="shared" si="551"/>
        <v>2.8171643558415043E-2</v>
      </c>
      <c r="BH215">
        <f t="shared" si="552"/>
        <v>3.1492670200010529E-2</v>
      </c>
      <c r="BI215" s="22">
        <v>420</v>
      </c>
      <c r="BJ215" s="4">
        <f t="shared" ref="BJ215:BK215" si="653">BJ214</f>
        <v>0</v>
      </c>
      <c r="BK215" s="80">
        <f t="shared" si="653"/>
        <v>444</v>
      </c>
      <c r="BL215" s="80">
        <f t="shared" si="554"/>
        <v>-105.71428571428567</v>
      </c>
      <c r="BM215" s="4">
        <f t="shared" si="518"/>
        <v>549.71428571428567</v>
      </c>
      <c r="BN215" s="23">
        <f t="shared" si="555"/>
        <v>-6.1668758189447901E-3</v>
      </c>
      <c r="BO215" s="208">
        <f t="shared" si="556"/>
        <v>6.1668758189447901E-3</v>
      </c>
      <c r="BP215">
        <f t="shared" si="557"/>
        <v>8.4436869376839797E-3</v>
      </c>
    </row>
    <row r="216" spans="3:68">
      <c r="C216" s="4"/>
      <c r="D216" s="22">
        <v>425</v>
      </c>
      <c r="E216" s="4">
        <f t="shared" si="558"/>
        <v>1856.4102564102564</v>
      </c>
      <c r="F216" s="80">
        <f t="shared" si="559"/>
        <v>5857</v>
      </c>
      <c r="G216" s="80">
        <f t="shared" si="519"/>
        <v>1002.4555052790352</v>
      </c>
      <c r="H216" s="4">
        <f t="shared" si="520"/>
        <v>6710.9547511312212</v>
      </c>
      <c r="I216" s="4">
        <f t="shared" si="521"/>
        <v>7.2974537234297102E-2</v>
      </c>
      <c r="J216" s="4">
        <f t="shared" si="522"/>
        <v>72.974537234297102</v>
      </c>
      <c r="K216" s="23">
        <f t="shared" si="523"/>
        <v>7.2974537234297102E-2</v>
      </c>
      <c r="L216">
        <f t="shared" si="524"/>
        <v>9.3403330481457755E-2</v>
      </c>
      <c r="M216" s="22">
        <v>425</v>
      </c>
      <c r="N216" s="4">
        <f t="shared" si="560"/>
        <v>1925.7731958762888</v>
      </c>
      <c r="O216" s="80">
        <f t="shared" si="561"/>
        <v>4393</v>
      </c>
      <c r="P216" s="80">
        <f t="shared" si="525"/>
        <v>1435.8738629472409</v>
      </c>
      <c r="Q216" s="4">
        <f t="shared" si="507"/>
        <v>4882.8993329290479</v>
      </c>
      <c r="R216" s="4">
        <f t="shared" si="526"/>
        <v>4.4614810202959827E-2</v>
      </c>
      <c r="S216" s="208">
        <f t="shared" si="527"/>
        <v>4.4614810202959827E-2</v>
      </c>
      <c r="T216">
        <f t="shared" si="528"/>
        <v>6.434990918634606E-2</v>
      </c>
      <c r="U216" s="22">
        <v>425</v>
      </c>
      <c r="V216" s="4">
        <f t="shared" si="643"/>
        <v>1455.2845528455284</v>
      </c>
      <c r="W216" s="80">
        <f t="shared" si="643"/>
        <v>8200</v>
      </c>
      <c r="X216" s="80">
        <f t="shared" si="529"/>
        <v>-63.223338115733668</v>
      </c>
      <c r="Y216" s="4">
        <f t="shared" si="508"/>
        <v>9718.5078909612621</v>
      </c>
      <c r="Z216" s="23">
        <f t="shared" si="530"/>
        <v>0.11421867230512918</v>
      </c>
      <c r="AA216" s="208">
        <f t="shared" si="531"/>
        <v>0.11421867230512918</v>
      </c>
      <c r="AB216">
        <f t="shared" si="532"/>
        <v>0.14300460138328142</v>
      </c>
      <c r="AC216" s="22">
        <v>425</v>
      </c>
      <c r="AD216" s="4">
        <f t="shared" ref="AD216:AE216" si="654">AD215</f>
        <v>2863.9999999999995</v>
      </c>
      <c r="AE216" s="80">
        <f t="shared" si="654"/>
        <v>1076</v>
      </c>
      <c r="AF216" s="80">
        <f t="shared" si="534"/>
        <v>3419.482352941176</v>
      </c>
      <c r="AG216" s="4">
        <f t="shared" si="510"/>
        <v>520.51764705882363</v>
      </c>
      <c r="AH216" s="23">
        <f t="shared" si="535"/>
        <v>-3.51516570269301E-2</v>
      </c>
      <c r="AI216" s="208">
        <f t="shared" si="536"/>
        <v>3.51516570269301E-2</v>
      </c>
      <c r="AJ216">
        <f t="shared" si="537"/>
        <v>-9.8332202755558717E-3</v>
      </c>
      <c r="AK216" s="22">
        <v>425</v>
      </c>
      <c r="AL216" s="4">
        <f t="shared" ref="AL216:AM216" si="655">AL215</f>
        <v>885</v>
      </c>
      <c r="AM216" s="80">
        <f t="shared" si="655"/>
        <v>405</v>
      </c>
      <c r="AN216" s="80">
        <f t="shared" si="539"/>
        <v>1039.5882352941176</v>
      </c>
      <c r="AO216" s="4">
        <f t="shared" si="512"/>
        <v>250.41176470588235</v>
      </c>
      <c r="AP216" s="23">
        <f t="shared" si="540"/>
        <v>-8.2168886187731389E-3</v>
      </c>
      <c r="AQ216" s="208">
        <f t="shared" si="541"/>
        <v>8.2168886187731389E-3</v>
      </c>
      <c r="AR216">
        <f t="shared" si="542"/>
        <v>-1.6363830896269169E-3</v>
      </c>
      <c r="AS216" s="22">
        <v>425</v>
      </c>
      <c r="AT216" s="4">
        <f t="shared" ref="AT216:AU216" si="656">AT215</f>
        <v>141.33333333333334</v>
      </c>
      <c r="AU216" s="80">
        <f t="shared" si="656"/>
        <v>795</v>
      </c>
      <c r="AV216" s="80">
        <f t="shared" si="544"/>
        <v>-5.81960784313722</v>
      </c>
      <c r="AW216" s="4">
        <f t="shared" si="514"/>
        <v>942.15294117647056</v>
      </c>
      <c r="AX216" s="23">
        <f t="shared" si="545"/>
        <v>1.2828023649687319E-2</v>
      </c>
      <c r="AY216" s="208">
        <f t="shared" si="546"/>
        <v>1.2828023649687319E-2</v>
      </c>
      <c r="AZ216">
        <f t="shared" si="547"/>
        <v>1.386188438113087E-2</v>
      </c>
      <c r="BA216" s="22">
        <v>425</v>
      </c>
      <c r="BB216" s="4">
        <f t="shared" ref="BB216:BC216" si="657">BB215</f>
        <v>0</v>
      </c>
      <c r="BC216" s="80">
        <f t="shared" si="657"/>
        <v>1656</v>
      </c>
      <c r="BD216" s="80">
        <f t="shared" si="549"/>
        <v>-389.64705882352951</v>
      </c>
      <c r="BE216" s="4">
        <f t="shared" si="516"/>
        <v>2045.6470588235295</v>
      </c>
      <c r="BF216" s="23">
        <f t="shared" si="550"/>
        <v>-2.8626982987110784E-2</v>
      </c>
      <c r="BG216" s="208">
        <f t="shared" si="551"/>
        <v>2.8626982987110784E-2</v>
      </c>
      <c r="BH216">
        <f t="shared" si="552"/>
        <v>3.2024283789321588E-2</v>
      </c>
      <c r="BI216" s="22">
        <v>425</v>
      </c>
      <c r="BJ216" s="4">
        <f t="shared" ref="BJ216:BK216" si="658">BJ215</f>
        <v>0</v>
      </c>
      <c r="BK216" s="80">
        <f t="shared" si="658"/>
        <v>444</v>
      </c>
      <c r="BL216" s="80">
        <f t="shared" si="554"/>
        <v>-104.47058823529414</v>
      </c>
      <c r="BM216" s="4">
        <f t="shared" si="518"/>
        <v>548.47058823529414</v>
      </c>
      <c r="BN216" s="23">
        <f t="shared" si="555"/>
        <v>-6.2889595788124903E-3</v>
      </c>
      <c r="BO216" s="208">
        <f t="shared" si="556"/>
        <v>6.2889595788124903E-3</v>
      </c>
      <c r="BP216">
        <f t="shared" si="557"/>
        <v>8.5862210159775281E-3</v>
      </c>
    </row>
    <row r="217" spans="3:68">
      <c r="C217" s="4"/>
      <c r="D217" s="22">
        <v>430</v>
      </c>
      <c r="E217" s="4">
        <f t="shared" si="558"/>
        <v>1856.4102564102564</v>
      </c>
      <c r="F217" s="80">
        <f t="shared" si="559"/>
        <v>5857</v>
      </c>
      <c r="G217" s="80">
        <f t="shared" si="519"/>
        <v>1012.3852116875373</v>
      </c>
      <c r="H217" s="4">
        <f t="shared" si="520"/>
        <v>6701.025044722719</v>
      </c>
      <c r="I217" s="4">
        <f t="shared" si="521"/>
        <v>7.3646053318957141E-2</v>
      </c>
      <c r="J217" s="4">
        <f t="shared" si="522"/>
        <v>73.646053318957144</v>
      </c>
      <c r="K217" s="23">
        <f t="shared" si="523"/>
        <v>7.3646053318957141E-2</v>
      </c>
      <c r="L217">
        <f t="shared" si="524"/>
        <v>9.4801691856117629E-2</v>
      </c>
      <c r="M217" s="22">
        <v>430</v>
      </c>
      <c r="N217" s="4">
        <f t="shared" si="560"/>
        <v>1925.7731958762888</v>
      </c>
      <c r="O217" s="80">
        <f t="shared" si="561"/>
        <v>4393</v>
      </c>
      <c r="P217" s="80">
        <f t="shared" si="525"/>
        <v>1441.5703668185088</v>
      </c>
      <c r="Q217" s="4">
        <f t="shared" si="507"/>
        <v>4877.20282905778</v>
      </c>
      <c r="R217" s="4">
        <f t="shared" si="526"/>
        <v>4.4844182754655813E-2</v>
      </c>
      <c r="S217" s="208">
        <f t="shared" si="527"/>
        <v>4.4844182754655813E-2</v>
      </c>
      <c r="T217">
        <f t="shared" si="528"/>
        <v>6.5255671544201671E-2</v>
      </c>
      <c r="U217" s="22">
        <v>430</v>
      </c>
      <c r="V217" s="4">
        <f t="shared" si="643"/>
        <v>1455.2845528455284</v>
      </c>
      <c r="W217" s="80">
        <f t="shared" si="643"/>
        <v>8200</v>
      </c>
      <c r="X217" s="80">
        <f t="shared" si="529"/>
        <v>-45.566269616184172</v>
      </c>
      <c r="Y217" s="4">
        <f t="shared" si="508"/>
        <v>9700.8508224617126</v>
      </c>
      <c r="Z217" s="23">
        <f t="shared" si="530"/>
        <v>0.11832036651666589</v>
      </c>
      <c r="AA217" s="208">
        <f t="shared" si="531"/>
        <v>0.11832036651666589</v>
      </c>
      <c r="AB217">
        <f t="shared" si="532"/>
        <v>0.14526914003886851</v>
      </c>
      <c r="AC217" s="22">
        <v>430</v>
      </c>
      <c r="AD217" s="4">
        <f t="shared" ref="AD217:AE217" si="659">AD216</f>
        <v>2863.9999999999995</v>
      </c>
      <c r="AE217" s="80">
        <f t="shared" si="659"/>
        <v>1076</v>
      </c>
      <c r="AF217" s="80">
        <f t="shared" si="534"/>
        <v>3413.0232558139528</v>
      </c>
      <c r="AG217" s="4">
        <f t="shared" si="510"/>
        <v>526.97674418604663</v>
      </c>
      <c r="AH217" s="23">
        <f t="shared" si="535"/>
        <v>-3.6325718116321903E-2</v>
      </c>
      <c r="AI217" s="208">
        <f t="shared" si="536"/>
        <v>3.6325718116321903E-2</v>
      </c>
      <c r="AJ217">
        <f t="shared" si="537"/>
        <v>-1.0253048467156892E-2</v>
      </c>
      <c r="AK217" s="22">
        <v>430</v>
      </c>
      <c r="AL217" s="4">
        <f t="shared" ref="AL217:AM217" si="660">AL216</f>
        <v>885</v>
      </c>
      <c r="AM217" s="80">
        <f t="shared" si="660"/>
        <v>405</v>
      </c>
      <c r="AN217" s="80">
        <f t="shared" si="539"/>
        <v>1037.7906976744187</v>
      </c>
      <c r="AO217" s="4">
        <f t="shared" si="512"/>
        <v>252.2093023255814</v>
      </c>
      <c r="AP217" s="23">
        <f t="shared" si="540"/>
        <v>-8.5595520605270432E-3</v>
      </c>
      <c r="AQ217" s="208">
        <f t="shared" si="541"/>
        <v>8.5595520605270432E-3</v>
      </c>
      <c r="AR217">
        <f t="shared" si="542"/>
        <v>-1.7426381927761825E-3</v>
      </c>
      <c r="AS217" s="22">
        <v>430</v>
      </c>
      <c r="AT217" s="4">
        <f t="shared" ref="AT217:AU217" si="661">AT216</f>
        <v>141.33333333333334</v>
      </c>
      <c r="AU217" s="80">
        <f t="shared" si="661"/>
        <v>795</v>
      </c>
      <c r="AV217" s="80">
        <f t="shared" si="544"/>
        <v>-4.1085271317829495</v>
      </c>
      <c r="AW217" s="4">
        <f t="shared" si="514"/>
        <v>940.44186046511629</v>
      </c>
      <c r="AX217" s="23">
        <f t="shared" si="545"/>
        <v>1.3226747349500016E-2</v>
      </c>
      <c r="AY217" s="208">
        <f t="shared" si="546"/>
        <v>1.3226747349500016E-2</v>
      </c>
      <c r="AZ217">
        <f t="shared" si="547"/>
        <v>1.4081369329378191E-2</v>
      </c>
      <c r="BA217" s="22">
        <v>430</v>
      </c>
      <c r="BB217" s="4">
        <f t="shared" ref="BB217:BC217" si="662">BB216</f>
        <v>0</v>
      </c>
      <c r="BC217" s="80">
        <f t="shared" si="662"/>
        <v>1656</v>
      </c>
      <c r="BD217" s="80">
        <f t="shared" si="549"/>
        <v>-385.11627906976742</v>
      </c>
      <c r="BE217" s="4">
        <f t="shared" si="516"/>
        <v>2041.1162790697674</v>
      </c>
      <c r="BF217" s="23">
        <f t="shared" si="550"/>
        <v>-2.908676475169621E-2</v>
      </c>
      <c r="BG217" s="208">
        <f t="shared" si="551"/>
        <v>2.908676475169621E-2</v>
      </c>
      <c r="BH217">
        <f t="shared" si="552"/>
        <v>3.2560440975819623E-2</v>
      </c>
      <c r="BI217" s="22">
        <v>430</v>
      </c>
      <c r="BJ217" s="4">
        <f t="shared" ref="BJ217:BK217" si="663">BJ216</f>
        <v>0</v>
      </c>
      <c r="BK217" s="80">
        <f t="shared" si="663"/>
        <v>444</v>
      </c>
      <c r="BL217" s="80">
        <f t="shared" si="554"/>
        <v>-103.25581395348843</v>
      </c>
      <c r="BM217" s="4">
        <f t="shared" si="518"/>
        <v>547.25581395348843</v>
      </c>
      <c r="BN217" s="23">
        <f t="shared" si="555"/>
        <v>-6.4122343997520658E-3</v>
      </c>
      <c r="BO217" s="208">
        <f t="shared" si="556"/>
        <v>6.4122343997520658E-3</v>
      </c>
      <c r="BP217">
        <f t="shared" si="557"/>
        <v>8.7299733051110634E-3</v>
      </c>
    </row>
    <row r="218" spans="3:68">
      <c r="C218" s="4"/>
      <c r="D218" s="22">
        <v>435</v>
      </c>
      <c r="E218" s="4">
        <f t="shared" si="558"/>
        <v>1856.4102564102564</v>
      </c>
      <c r="F218" s="80">
        <f t="shared" si="559"/>
        <v>5857</v>
      </c>
      <c r="G218" s="80">
        <f t="shared" si="519"/>
        <v>1022.086648983201</v>
      </c>
      <c r="H218" s="4">
        <f t="shared" si="520"/>
        <v>6691.3236074270553</v>
      </c>
      <c r="I218" s="4">
        <f t="shared" si="521"/>
        <v>7.4318341364717252E-2</v>
      </c>
      <c r="J218" s="4">
        <f t="shared" si="522"/>
        <v>74.318341364717256</v>
      </c>
      <c r="K218" s="23">
        <f t="shared" si="523"/>
        <v>7.4318341364717252E-2</v>
      </c>
      <c r="L218">
        <f t="shared" si="524"/>
        <v>9.6210078074670247E-2</v>
      </c>
      <c r="M218" s="22">
        <v>435</v>
      </c>
      <c r="N218" s="4">
        <f t="shared" si="560"/>
        <v>1925.7731958762888</v>
      </c>
      <c r="O218" s="80">
        <f t="shared" si="561"/>
        <v>4393</v>
      </c>
      <c r="P218" s="80">
        <f t="shared" si="525"/>
        <v>1447.135916577794</v>
      </c>
      <c r="Q218" s="4">
        <f t="shared" si="507"/>
        <v>4871.6372792984948</v>
      </c>
      <c r="R218" s="4">
        <f t="shared" si="526"/>
        <v>4.5069841772180923E-2</v>
      </c>
      <c r="S218" s="208">
        <f t="shared" si="527"/>
        <v>4.5069841772180923E-2</v>
      </c>
      <c r="T218">
        <f t="shared" si="528"/>
        <v>6.6167219621313111E-2</v>
      </c>
      <c r="U218" s="22">
        <v>435</v>
      </c>
      <c r="V218" s="4">
        <f t="shared" si="643"/>
        <v>1455.2845528455284</v>
      </c>
      <c r="W218" s="80">
        <f t="shared" si="643"/>
        <v>8200</v>
      </c>
      <c r="X218" s="80">
        <f t="shared" si="529"/>
        <v>-28.315110737314853</v>
      </c>
      <c r="Y218" s="4">
        <f t="shared" si="508"/>
        <v>9683.5996635828433</v>
      </c>
      <c r="Z218" s="23">
        <f t="shared" si="530"/>
        <v>0.12251249605085426</v>
      </c>
      <c r="AA218" s="208">
        <f t="shared" si="531"/>
        <v>0.12251249605085426</v>
      </c>
      <c r="AB218">
        <f t="shared" si="532"/>
        <v>0.14755143066488485</v>
      </c>
      <c r="AC218" s="22">
        <v>435</v>
      </c>
      <c r="AD218" s="4">
        <f t="shared" ref="AD218:AE218" si="664">AD217</f>
        <v>2863.9999999999995</v>
      </c>
      <c r="AE218" s="80">
        <f t="shared" si="664"/>
        <v>1076</v>
      </c>
      <c r="AF218" s="80">
        <f t="shared" si="534"/>
        <v>3406.7126436781605</v>
      </c>
      <c r="AG218" s="4">
        <f t="shared" si="510"/>
        <v>533.28735632183918</v>
      </c>
      <c r="AH218" s="23">
        <f t="shared" si="535"/>
        <v>-3.7519941401696316E-2</v>
      </c>
      <c r="AI218" s="208">
        <f t="shared" si="536"/>
        <v>3.7519941401696316E-2</v>
      </c>
      <c r="AJ218">
        <f t="shared" si="537"/>
        <v>-1.0679233807381904E-2</v>
      </c>
      <c r="AK218" s="22">
        <v>435</v>
      </c>
      <c r="AL218" s="4">
        <f t="shared" ref="AL218:AM218" si="665">AL217</f>
        <v>885</v>
      </c>
      <c r="AM218" s="80">
        <f t="shared" si="665"/>
        <v>405</v>
      </c>
      <c r="AN218" s="80">
        <f t="shared" si="539"/>
        <v>1036.0344827586207</v>
      </c>
      <c r="AO218" s="4">
        <f t="shared" si="512"/>
        <v>253.9655172413793</v>
      </c>
      <c r="AP218" s="23">
        <f t="shared" si="540"/>
        <v>-8.9082512847397811E-3</v>
      </c>
      <c r="AQ218" s="208">
        <f t="shared" si="541"/>
        <v>8.9082512847397811E-3</v>
      </c>
      <c r="AR218">
        <f t="shared" si="542"/>
        <v>-1.850658922284592E-3</v>
      </c>
      <c r="AS218" s="22">
        <v>435</v>
      </c>
      <c r="AT218" s="4">
        <f t="shared" ref="AT218:AU218" si="666">AT217</f>
        <v>141.33333333333334</v>
      </c>
      <c r="AU218" s="80">
        <f t="shared" si="666"/>
        <v>795</v>
      </c>
      <c r="AV218" s="80">
        <f t="shared" si="544"/>
        <v>-2.4367816091953785</v>
      </c>
      <c r="AW218" s="4">
        <f t="shared" si="514"/>
        <v>938.77011494252872</v>
      </c>
      <c r="AX218" s="23">
        <f t="shared" si="545"/>
        <v>1.3634257539030819E-2</v>
      </c>
      <c r="AY218" s="208">
        <f t="shared" si="546"/>
        <v>1.3634257539030819E-2</v>
      </c>
      <c r="AZ218">
        <f t="shared" si="547"/>
        <v>1.4302574567287689E-2</v>
      </c>
      <c r="BA218" s="22">
        <v>435</v>
      </c>
      <c r="BB218" s="4">
        <f t="shared" ref="BB218:BC218" si="667">BB217</f>
        <v>0</v>
      </c>
      <c r="BC218" s="80">
        <f t="shared" si="667"/>
        <v>1656</v>
      </c>
      <c r="BD218" s="80">
        <f t="shared" si="549"/>
        <v>-380.68965517241372</v>
      </c>
      <c r="BE218" s="4">
        <f t="shared" si="516"/>
        <v>2036.6896551724137</v>
      </c>
      <c r="BF218" s="23">
        <f t="shared" si="550"/>
        <v>-2.9550988852171351E-2</v>
      </c>
      <c r="BG218" s="208">
        <f t="shared" si="551"/>
        <v>2.9550988852171351E-2</v>
      </c>
      <c r="BH218">
        <f t="shared" si="552"/>
        <v>3.310113826773578E-2</v>
      </c>
      <c r="BI218" s="22">
        <v>435</v>
      </c>
      <c r="BJ218" s="4">
        <f t="shared" ref="BJ218:BK218" si="668">BJ217</f>
        <v>0</v>
      </c>
      <c r="BK218" s="80">
        <f t="shared" si="668"/>
        <v>444</v>
      </c>
      <c r="BL218" s="80">
        <f t="shared" si="554"/>
        <v>-102.06896551724139</v>
      </c>
      <c r="BM218" s="4">
        <f t="shared" si="518"/>
        <v>546.06896551724139</v>
      </c>
      <c r="BN218" s="23">
        <f t="shared" si="555"/>
        <v>-6.5367002817635156E-3</v>
      </c>
      <c r="BO218" s="208">
        <f t="shared" si="556"/>
        <v>6.5367002817635156E-3</v>
      </c>
      <c r="BP218">
        <f t="shared" si="557"/>
        <v>8.8749428688856824E-3</v>
      </c>
    </row>
    <row r="219" spans="3:68">
      <c r="C219" s="4"/>
      <c r="D219" s="22">
        <v>440</v>
      </c>
      <c r="E219" s="4">
        <f t="shared" si="558"/>
        <v>1856.4102564102564</v>
      </c>
      <c r="F219" s="80">
        <f t="shared" si="559"/>
        <v>5857</v>
      </c>
      <c r="G219" s="80">
        <f t="shared" si="519"/>
        <v>1031.5675990675995</v>
      </c>
      <c r="H219" s="4">
        <f t="shared" si="520"/>
        <v>6681.8426573426568</v>
      </c>
      <c r="I219" s="4">
        <f t="shared" si="521"/>
        <v>7.4991401371577518E-2</v>
      </c>
      <c r="J219" s="4">
        <f t="shared" si="522"/>
        <v>74.991401371577524</v>
      </c>
      <c r="K219" s="23">
        <f t="shared" si="523"/>
        <v>7.4991401371577518E-2</v>
      </c>
      <c r="L219">
        <f t="shared" si="524"/>
        <v>9.7628481832362293E-2</v>
      </c>
      <c r="M219" s="22">
        <v>440</v>
      </c>
      <c r="N219" s="4">
        <f t="shared" si="560"/>
        <v>1925.7731958762888</v>
      </c>
      <c r="O219" s="80">
        <f t="shared" si="561"/>
        <v>4393</v>
      </c>
      <c r="P219" s="80">
        <f t="shared" si="525"/>
        <v>1452.574976569822</v>
      </c>
      <c r="Q219" s="4">
        <f t="shared" si="507"/>
        <v>4866.1982193064669</v>
      </c>
      <c r="R219" s="4">
        <f t="shared" si="526"/>
        <v>4.5291787255535204E-2</v>
      </c>
      <c r="S219" s="208">
        <f t="shared" si="527"/>
        <v>4.5291787255535204E-2</v>
      </c>
      <c r="T219">
        <f t="shared" si="528"/>
        <v>6.708454922706758E-2</v>
      </c>
      <c r="U219" s="22">
        <v>440</v>
      </c>
      <c r="V219" s="4">
        <f t="shared" si="643"/>
        <v>1455.2845528455284</v>
      </c>
      <c r="W219" s="80">
        <f t="shared" si="643"/>
        <v>8200</v>
      </c>
      <c r="X219" s="80">
        <f t="shared" si="529"/>
        <v>-11.45602365114496</v>
      </c>
      <c r="Y219" s="4">
        <f t="shared" si="508"/>
        <v>9666.7405764966734</v>
      </c>
      <c r="Z219" s="23">
        <f t="shared" si="530"/>
        <v>0.12679623207849147</v>
      </c>
      <c r="AA219" s="208">
        <f t="shared" si="531"/>
        <v>0.12679623207849147</v>
      </c>
      <c r="AB219">
        <f t="shared" si="532"/>
        <v>0.14985146027197005</v>
      </c>
      <c r="AC219" s="22">
        <v>440</v>
      </c>
      <c r="AD219" s="4">
        <f t="shared" ref="AD219:AE219" si="669">AD218</f>
        <v>2863.9999999999995</v>
      </c>
      <c r="AE219" s="80">
        <f t="shared" si="669"/>
        <v>1076</v>
      </c>
      <c r="AF219" s="80">
        <f t="shared" si="534"/>
        <v>3400.545454545454</v>
      </c>
      <c r="AG219" s="4">
        <f t="shared" si="510"/>
        <v>539.45454545454561</v>
      </c>
      <c r="AH219" s="23">
        <f t="shared" si="535"/>
        <v>-3.8734326883053248E-2</v>
      </c>
      <c r="AI219" s="208">
        <f t="shared" si="536"/>
        <v>3.8734326883053248E-2</v>
      </c>
      <c r="AJ219">
        <f t="shared" si="537"/>
        <v>-1.1111771544618902E-2</v>
      </c>
      <c r="AK219" s="22">
        <v>440</v>
      </c>
      <c r="AL219" s="4">
        <f t="shared" ref="AL219:AM219" si="670">AL218</f>
        <v>885</v>
      </c>
      <c r="AM219" s="80">
        <f t="shared" si="670"/>
        <v>405</v>
      </c>
      <c r="AN219" s="80">
        <f t="shared" si="539"/>
        <v>1034.3181818181818</v>
      </c>
      <c r="AO219" s="4">
        <f t="shared" si="512"/>
        <v>255.68181818181819</v>
      </c>
      <c r="AP219" s="23">
        <f t="shared" si="540"/>
        <v>-9.2629862914113698E-3</v>
      </c>
      <c r="AQ219" s="208">
        <f t="shared" si="541"/>
        <v>9.2629862914113698E-3</v>
      </c>
      <c r="AR219">
        <f t="shared" si="542"/>
        <v>-1.9604439557999662E-3</v>
      </c>
      <c r="AS219" s="22">
        <v>440</v>
      </c>
      <c r="AT219" s="4">
        <f t="shared" ref="AT219:AU219" si="671">AT218</f>
        <v>141.33333333333334</v>
      </c>
      <c r="AU219" s="80">
        <f t="shared" si="671"/>
        <v>795</v>
      </c>
      <c r="AV219" s="80">
        <f t="shared" si="544"/>
        <v>-0.80303030303028322</v>
      </c>
      <c r="AW219" s="4">
        <f t="shared" si="514"/>
        <v>937.13636363636363</v>
      </c>
      <c r="AX219" s="23">
        <f t="shared" si="545"/>
        <v>1.4050667959246943E-2</v>
      </c>
      <c r="AY219" s="208">
        <f t="shared" si="546"/>
        <v>1.4050667959246943E-2</v>
      </c>
      <c r="AZ219">
        <f t="shared" si="547"/>
        <v>1.4525498836108899E-2</v>
      </c>
      <c r="BA219" s="22">
        <v>440</v>
      </c>
      <c r="BB219" s="4">
        <f t="shared" ref="BB219:BC219" si="672">BB218</f>
        <v>0</v>
      </c>
      <c r="BC219" s="80">
        <f t="shared" si="672"/>
        <v>1656</v>
      </c>
      <c r="BD219" s="80">
        <f t="shared" si="549"/>
        <v>-376.36363636363626</v>
      </c>
      <c r="BE219" s="4">
        <f t="shared" si="516"/>
        <v>2032.3636363636363</v>
      </c>
      <c r="BF219" s="23">
        <f t="shared" si="550"/>
        <v>-3.0019655288536222E-2</v>
      </c>
      <c r="BG219" s="208">
        <f t="shared" si="551"/>
        <v>3.0019655288536222E-2</v>
      </c>
      <c r="BH219">
        <f t="shared" si="552"/>
        <v>3.3646372332017956E-2</v>
      </c>
      <c r="BI219" s="22">
        <v>440</v>
      </c>
      <c r="BJ219" s="4">
        <f t="shared" ref="BJ219:BK219" si="673">BJ218</f>
        <v>0</v>
      </c>
      <c r="BK219" s="80">
        <f t="shared" si="673"/>
        <v>444</v>
      </c>
      <c r="BL219" s="80">
        <f t="shared" si="554"/>
        <v>-100.90909090909088</v>
      </c>
      <c r="BM219" s="4">
        <f t="shared" si="518"/>
        <v>544.90909090909088</v>
      </c>
      <c r="BN219" s="23">
        <f t="shared" si="555"/>
        <v>-6.6623572248468467E-3</v>
      </c>
      <c r="BO219" s="208">
        <f t="shared" si="556"/>
        <v>6.6623572248468467E-3</v>
      </c>
      <c r="BP219">
        <f t="shared" si="557"/>
        <v>9.0211288136569853E-3</v>
      </c>
    </row>
    <row r="220" spans="3:68">
      <c r="C220" s="4"/>
      <c r="D220" s="22">
        <v>445</v>
      </c>
      <c r="E220" s="4">
        <f t="shared" si="558"/>
        <v>1856.4102564102564</v>
      </c>
      <c r="F220" s="80">
        <f t="shared" si="559"/>
        <v>5857</v>
      </c>
      <c r="G220" s="80">
        <f t="shared" si="519"/>
        <v>1040.8354940939212</v>
      </c>
      <c r="H220" s="4">
        <f t="shared" si="520"/>
        <v>6672.5747623163352</v>
      </c>
      <c r="I220" s="4">
        <f t="shared" si="521"/>
        <v>7.5665233339537924E-2</v>
      </c>
      <c r="J220" s="4">
        <f t="shared" si="522"/>
        <v>75.66523333953792</v>
      </c>
      <c r="K220" s="23">
        <f t="shared" si="523"/>
        <v>7.5665233339537924E-2</v>
      </c>
      <c r="L220">
        <f t="shared" si="524"/>
        <v>9.9056896152743934E-2</v>
      </c>
      <c r="M220" s="22">
        <v>445</v>
      </c>
      <c r="N220" s="4">
        <f t="shared" si="560"/>
        <v>1925.7731958762888</v>
      </c>
      <c r="O220" s="80">
        <f t="shared" si="561"/>
        <v>4393</v>
      </c>
      <c r="P220" s="80">
        <f t="shared" si="525"/>
        <v>1457.8918104946142</v>
      </c>
      <c r="Q220" s="4">
        <f t="shared" si="507"/>
        <v>4860.8813853816746</v>
      </c>
      <c r="R220" s="4">
        <f t="shared" si="526"/>
        <v>4.5510019204718567E-2</v>
      </c>
      <c r="S220" s="208">
        <f t="shared" si="527"/>
        <v>4.5510019204718567E-2</v>
      </c>
      <c r="T220">
        <f t="shared" si="528"/>
        <v>6.800765635919416E-2</v>
      </c>
      <c r="U220" s="22">
        <v>445</v>
      </c>
      <c r="V220" s="4">
        <f t="shared" si="643"/>
        <v>1455.2845528455284</v>
      </c>
      <c r="W220" s="80">
        <f t="shared" si="643"/>
        <v>8200</v>
      </c>
      <c r="X220" s="80">
        <f t="shared" si="529"/>
        <v>5.0242075454473252</v>
      </c>
      <c r="Y220" s="4">
        <f t="shared" si="508"/>
        <v>9650.2603453000811</v>
      </c>
      <c r="Z220" s="23">
        <f t="shared" si="530"/>
        <v>0.13029823340871402</v>
      </c>
      <c r="AA220" s="208">
        <f t="shared" si="531"/>
        <v>0.13029823340871402</v>
      </c>
      <c r="AB220">
        <f t="shared" si="532"/>
        <v>0.15216921645455594</v>
      </c>
      <c r="AC220" s="22">
        <v>445</v>
      </c>
      <c r="AD220" s="4">
        <f t="shared" ref="AD220:AE220" si="674">AD219</f>
        <v>2863.9999999999995</v>
      </c>
      <c r="AE220" s="80">
        <f t="shared" si="674"/>
        <v>1076</v>
      </c>
      <c r="AF220" s="80">
        <f t="shared" si="534"/>
        <v>3394.5168539325837</v>
      </c>
      <c r="AG220" s="4">
        <f t="shared" si="510"/>
        <v>545.48314606741587</v>
      </c>
      <c r="AH220" s="23">
        <f t="shared" si="535"/>
        <v>-3.996887456039272E-2</v>
      </c>
      <c r="AI220" s="208">
        <f t="shared" si="536"/>
        <v>3.996887456039272E-2</v>
      </c>
      <c r="AJ220">
        <f t="shared" si="537"/>
        <v>-1.1550657140811521E-2</v>
      </c>
      <c r="AK220" s="22">
        <v>445</v>
      </c>
      <c r="AL220" s="4">
        <f t="shared" ref="AL220:AM220" si="675">AL219</f>
        <v>885</v>
      </c>
      <c r="AM220" s="80">
        <f t="shared" si="675"/>
        <v>405</v>
      </c>
      <c r="AN220" s="80">
        <f t="shared" si="539"/>
        <v>1032.6404494382023</v>
      </c>
      <c r="AO220" s="4">
        <f t="shared" si="512"/>
        <v>257.35955056179773</v>
      </c>
      <c r="AP220" s="23">
        <f t="shared" si="540"/>
        <v>-9.6237570805418216E-3</v>
      </c>
      <c r="AQ220" s="208">
        <f t="shared" si="541"/>
        <v>9.6237570805418216E-3</v>
      </c>
      <c r="AR220">
        <f t="shared" si="542"/>
        <v>-2.0719920304016893E-3</v>
      </c>
      <c r="AS220" s="22">
        <v>445</v>
      </c>
      <c r="AT220" s="4">
        <f t="shared" ref="AT220:AU220" si="676">AT219</f>
        <v>141.33333333333334</v>
      </c>
      <c r="AU220" s="80">
        <f t="shared" si="676"/>
        <v>795</v>
      </c>
      <c r="AV220" s="80">
        <f t="shared" si="544"/>
        <v>0.79400749063674425</v>
      </c>
      <c r="AW220" s="4">
        <f t="shared" si="514"/>
        <v>935.5393258426966</v>
      </c>
      <c r="AX220" s="23">
        <f t="shared" si="545"/>
        <v>1.4337887597523819E-2</v>
      </c>
      <c r="AY220" s="208">
        <f t="shared" si="546"/>
        <v>1.4337887597523819E-2</v>
      </c>
      <c r="AZ220">
        <f t="shared" si="547"/>
        <v>1.4750140933664401E-2</v>
      </c>
      <c r="BA220" s="22">
        <v>445</v>
      </c>
      <c r="BB220" s="4">
        <f t="shared" ref="BB220:BC220" si="677">BB219</f>
        <v>0</v>
      </c>
      <c r="BC220" s="80">
        <f t="shared" si="677"/>
        <v>1656</v>
      </c>
      <c r="BD220" s="80">
        <f t="shared" si="549"/>
        <v>-372.13483146067415</v>
      </c>
      <c r="BE220" s="4">
        <f t="shared" si="516"/>
        <v>2028.1348314606741</v>
      </c>
      <c r="BF220" s="23">
        <f t="shared" si="550"/>
        <v>-3.0492764060790815E-2</v>
      </c>
      <c r="BG220" s="208">
        <f t="shared" si="551"/>
        <v>3.0492764060790815E-2</v>
      </c>
      <c r="BH220">
        <f t="shared" si="552"/>
        <v>3.4196139985414153E-2</v>
      </c>
      <c r="BI220" s="22">
        <v>445</v>
      </c>
      <c r="BJ220" s="4">
        <f t="shared" ref="BJ220:BK220" si="678">BJ219</f>
        <v>0</v>
      </c>
      <c r="BK220" s="80">
        <f t="shared" si="678"/>
        <v>444</v>
      </c>
      <c r="BL220" s="80">
        <f t="shared" si="554"/>
        <v>-99.775280898876417</v>
      </c>
      <c r="BM220" s="4">
        <f t="shared" si="518"/>
        <v>543.77528089887642</v>
      </c>
      <c r="BN220" s="23">
        <f t="shared" si="555"/>
        <v>-6.7892052290020643E-3</v>
      </c>
      <c r="BO220" s="208">
        <f t="shared" si="556"/>
        <v>6.7892052290020643E-3</v>
      </c>
      <c r="BP220">
        <f t="shared" si="557"/>
        <v>9.1685302859443769E-3</v>
      </c>
    </row>
    <row r="221" spans="3:68">
      <c r="C221" s="4"/>
      <c r="D221" s="22">
        <v>450</v>
      </c>
      <c r="E221" s="4">
        <f t="shared" si="558"/>
        <v>1856.4102564102564</v>
      </c>
      <c r="F221" s="80">
        <f t="shared" si="559"/>
        <v>5857</v>
      </c>
      <c r="G221" s="80">
        <f t="shared" si="519"/>
        <v>1049.897435897436</v>
      </c>
      <c r="H221" s="4">
        <f t="shared" si="520"/>
        <v>6663.5128205128203</v>
      </c>
      <c r="I221" s="4">
        <f t="shared" si="521"/>
        <v>7.6339837268598429E-2</v>
      </c>
      <c r="J221" s="4">
        <f t="shared" si="522"/>
        <v>76.33983726859843</v>
      </c>
      <c r="K221" s="23">
        <f t="shared" si="523"/>
        <v>7.6339837268598429E-2</v>
      </c>
      <c r="L221">
        <f t="shared" si="524"/>
        <v>0.10049531436942957</v>
      </c>
      <c r="M221" s="22">
        <v>450</v>
      </c>
      <c r="N221" s="4">
        <f t="shared" si="560"/>
        <v>1925.7731958762888</v>
      </c>
      <c r="O221" s="80">
        <f t="shared" si="561"/>
        <v>4393</v>
      </c>
      <c r="P221" s="80">
        <f t="shared" si="525"/>
        <v>1463.090492554411</v>
      </c>
      <c r="Q221" s="4">
        <f t="shared" si="507"/>
        <v>4855.6827033218779</v>
      </c>
      <c r="R221" s="4">
        <f t="shared" si="526"/>
        <v>4.5724537619731047E-2</v>
      </c>
      <c r="S221" s="208">
        <f t="shared" si="527"/>
        <v>4.5724537619731047E-2</v>
      </c>
      <c r="T221">
        <f t="shared" si="528"/>
        <v>6.8936537193300854E-2</v>
      </c>
      <c r="U221" s="22">
        <v>450</v>
      </c>
      <c r="V221" s="4">
        <f t="shared" si="643"/>
        <v>1455.2845528455284</v>
      </c>
      <c r="W221" s="80">
        <f t="shared" si="643"/>
        <v>8200</v>
      </c>
      <c r="X221" s="80">
        <f t="shared" si="529"/>
        <v>21.138211382113923</v>
      </c>
      <c r="Y221" s="4">
        <f t="shared" si="508"/>
        <v>9634.1463414634145</v>
      </c>
      <c r="Z221" s="23">
        <f t="shared" si="530"/>
        <v>0.1318676938765021</v>
      </c>
      <c r="AA221" s="208">
        <f t="shared" si="531"/>
        <v>0.1318676938765021</v>
      </c>
      <c r="AB221">
        <f t="shared" si="532"/>
        <v>0.15450468735843256</v>
      </c>
      <c r="AC221" s="22">
        <v>450</v>
      </c>
      <c r="AD221" s="4">
        <f t="shared" ref="AD221:AE221" si="679">AD220</f>
        <v>2863.9999999999995</v>
      </c>
      <c r="AE221" s="80">
        <f t="shared" si="679"/>
        <v>1076</v>
      </c>
      <c r="AF221" s="80">
        <f t="shared" si="534"/>
        <v>3388.6222222222218</v>
      </c>
      <c r="AG221" s="4">
        <f t="shared" si="510"/>
        <v>551.37777777777785</v>
      </c>
      <c r="AH221" s="23">
        <f t="shared" si="535"/>
        <v>-4.122358443371478E-2</v>
      </c>
      <c r="AI221" s="208">
        <f t="shared" si="536"/>
        <v>4.122358443371478E-2</v>
      </c>
      <c r="AJ221">
        <f t="shared" si="537"/>
        <v>-1.199588625959482E-2</v>
      </c>
      <c r="AK221" s="22">
        <v>450</v>
      </c>
      <c r="AL221" s="4">
        <f t="shared" ref="AL221:AM221" si="680">AL220</f>
        <v>885</v>
      </c>
      <c r="AM221" s="80">
        <f t="shared" si="680"/>
        <v>405</v>
      </c>
      <c r="AN221" s="80">
        <f t="shared" si="539"/>
        <v>1031</v>
      </c>
      <c r="AO221" s="4">
        <f t="shared" si="512"/>
        <v>259</v>
      </c>
      <c r="AP221" s="23">
        <f t="shared" si="540"/>
        <v>-9.9905636521311226E-3</v>
      </c>
      <c r="AQ221" s="208">
        <f t="shared" si="541"/>
        <v>9.9905636521311226E-3</v>
      </c>
      <c r="AR221">
        <f t="shared" si="542"/>
        <v>-2.1853019392989045E-3</v>
      </c>
      <c r="AS221" s="22">
        <v>450</v>
      </c>
      <c r="AT221" s="4">
        <f t="shared" ref="AT221:AU221" si="681">AT220</f>
        <v>141.33333333333334</v>
      </c>
      <c r="AU221" s="80">
        <f t="shared" si="681"/>
        <v>795</v>
      </c>
      <c r="AV221" s="80">
        <f t="shared" si="544"/>
        <v>2.3555555555555827</v>
      </c>
      <c r="AW221" s="4">
        <f t="shared" si="514"/>
        <v>933.97777777777776</v>
      </c>
      <c r="AX221" s="23">
        <f t="shared" si="545"/>
        <v>1.4489916617840364E-2</v>
      </c>
      <c r="AY221" s="208">
        <f t="shared" si="546"/>
        <v>1.4489916617840364E-2</v>
      </c>
      <c r="AZ221">
        <f t="shared" si="547"/>
        <v>1.4976499711206884E-2</v>
      </c>
      <c r="BA221" s="22">
        <v>450</v>
      </c>
      <c r="BB221" s="4">
        <f t="shared" ref="BB221:BC221" si="682">BB220</f>
        <v>0</v>
      </c>
      <c r="BC221" s="80">
        <f t="shared" si="682"/>
        <v>1656</v>
      </c>
      <c r="BD221" s="80">
        <f t="shared" si="549"/>
        <v>-368</v>
      </c>
      <c r="BE221" s="4">
        <f t="shared" si="516"/>
        <v>2024</v>
      </c>
      <c r="BF221" s="23">
        <f t="shared" si="550"/>
        <v>-3.0970315168935111E-2</v>
      </c>
      <c r="BG221" s="208">
        <f t="shared" si="551"/>
        <v>3.0970315168935111E-2</v>
      </c>
      <c r="BH221">
        <f t="shared" si="552"/>
        <v>3.4750438186150201E-2</v>
      </c>
      <c r="BI221" s="22">
        <v>450</v>
      </c>
      <c r="BJ221" s="4">
        <f t="shared" ref="BJ221:BK221" si="683">BJ220</f>
        <v>0</v>
      </c>
      <c r="BK221" s="80">
        <f t="shared" si="683"/>
        <v>444</v>
      </c>
      <c r="BL221" s="80">
        <f t="shared" si="554"/>
        <v>-98.666666666666629</v>
      </c>
      <c r="BM221" s="4">
        <f t="shared" si="518"/>
        <v>542.66666666666663</v>
      </c>
      <c r="BN221" s="23">
        <f t="shared" si="555"/>
        <v>-6.9172442942291544E-3</v>
      </c>
      <c r="BO221" s="208">
        <f t="shared" si="556"/>
        <v>6.9172442942291544E-3</v>
      </c>
      <c r="BP221">
        <f t="shared" si="557"/>
        <v>9.3171464701996866E-3</v>
      </c>
    </row>
    <row r="222" spans="3:68">
      <c r="C222" s="4"/>
      <c r="D222" s="22">
        <v>455</v>
      </c>
      <c r="E222" s="4">
        <f t="shared" si="558"/>
        <v>1856.4102564102564</v>
      </c>
      <c r="F222" s="80">
        <f t="shared" si="559"/>
        <v>5857</v>
      </c>
      <c r="G222" s="80">
        <f t="shared" si="519"/>
        <v>1058.7602141448301</v>
      </c>
      <c r="H222" s="4">
        <f t="shared" si="520"/>
        <v>6654.6500422654262</v>
      </c>
      <c r="I222" s="4">
        <f t="shared" si="521"/>
        <v>7.7015213158759047E-2</v>
      </c>
      <c r="J222" s="4">
        <f t="shared" si="522"/>
        <v>77.015213158759053</v>
      </c>
      <c r="K222" s="23">
        <f t="shared" si="523"/>
        <v>7.7015213158759047E-2</v>
      </c>
      <c r="L222">
        <f t="shared" si="524"/>
        <v>0.10194373010906174</v>
      </c>
      <c r="M222" s="22">
        <v>455</v>
      </c>
      <c r="N222" s="4">
        <f t="shared" si="560"/>
        <v>1925.7731958762888</v>
      </c>
      <c r="O222" s="80">
        <f t="shared" si="561"/>
        <v>4393</v>
      </c>
      <c r="P222" s="80">
        <f t="shared" si="525"/>
        <v>1468.1749178656401</v>
      </c>
      <c r="Q222" s="4">
        <f t="shared" si="507"/>
        <v>4850.5982780106488</v>
      </c>
      <c r="R222" s="4">
        <f t="shared" si="526"/>
        <v>4.5935342500572733E-2</v>
      </c>
      <c r="S222" s="208">
        <f t="shared" si="527"/>
        <v>4.5935342500572733E-2</v>
      </c>
      <c r="T222">
        <f t="shared" si="528"/>
        <v>6.9871188073100804E-2</v>
      </c>
      <c r="U222" s="22">
        <v>455</v>
      </c>
      <c r="V222" s="4">
        <f t="shared" si="643"/>
        <v>1455.2845528455284</v>
      </c>
      <c r="W222" s="80">
        <f t="shared" si="643"/>
        <v>8200</v>
      </c>
      <c r="X222" s="80">
        <f t="shared" si="529"/>
        <v>36.898061288305371</v>
      </c>
      <c r="Y222" s="4">
        <f t="shared" si="508"/>
        <v>9618.3864915572231</v>
      </c>
      <c r="Z222" s="23">
        <f t="shared" si="530"/>
        <v>0.1334474397101712</v>
      </c>
      <c r="AA222" s="208">
        <f t="shared" si="531"/>
        <v>0.1334474397101712</v>
      </c>
      <c r="AB222">
        <f t="shared" si="532"/>
        <v>0.15685786165045407</v>
      </c>
      <c r="AC222" s="22">
        <v>455</v>
      </c>
      <c r="AD222" s="4">
        <f t="shared" ref="AD222:AE222" si="684">AD221</f>
        <v>2863.9999999999995</v>
      </c>
      <c r="AE222" s="80">
        <f t="shared" si="684"/>
        <v>1076</v>
      </c>
      <c r="AF222" s="80">
        <f t="shared" si="534"/>
        <v>3382.8571428571422</v>
      </c>
      <c r="AG222" s="4">
        <f t="shared" si="510"/>
        <v>557.14285714285722</v>
      </c>
      <c r="AH222" s="23">
        <f t="shared" si="535"/>
        <v>-4.2498456503019325E-2</v>
      </c>
      <c r="AI222" s="208">
        <f t="shared" si="536"/>
        <v>4.2498456503019325E-2</v>
      </c>
      <c r="AJ222">
        <f t="shared" si="537"/>
        <v>-1.2447454755213206E-2</v>
      </c>
      <c r="AK222" s="22">
        <v>455</v>
      </c>
      <c r="AL222" s="4">
        <f t="shared" ref="AL222:AM222" si="685">AL221</f>
        <v>885</v>
      </c>
      <c r="AM222" s="80">
        <f t="shared" si="685"/>
        <v>405</v>
      </c>
      <c r="AN222" s="80">
        <f t="shared" si="539"/>
        <v>1029.3956043956043</v>
      </c>
      <c r="AO222" s="4">
        <f t="shared" si="512"/>
        <v>260.60439560439562</v>
      </c>
      <c r="AP222" s="23">
        <f t="shared" si="540"/>
        <v>-1.0363406006179269E-2</v>
      </c>
      <c r="AQ222" s="208">
        <f t="shared" si="541"/>
        <v>1.0363406006179269E-2</v>
      </c>
      <c r="AR222">
        <f t="shared" si="542"/>
        <v>-2.3003725287465398E-3</v>
      </c>
      <c r="AS222" s="22">
        <v>455</v>
      </c>
      <c r="AT222" s="4">
        <f t="shared" ref="AT222:AU222" si="686">AT221</f>
        <v>141.33333333333334</v>
      </c>
      <c r="AU222" s="80">
        <f t="shared" si="686"/>
        <v>795</v>
      </c>
      <c r="AV222" s="80">
        <f t="shared" si="544"/>
        <v>3.8827838827838548</v>
      </c>
      <c r="AW222" s="4">
        <f t="shared" si="514"/>
        <v>932.45054945054949</v>
      </c>
      <c r="AX222" s="23">
        <f t="shared" si="545"/>
        <v>1.4642940871620127E-2</v>
      </c>
      <c r="AY222" s="208">
        <f t="shared" si="546"/>
        <v>1.4642940871620127E-2</v>
      </c>
      <c r="AZ222">
        <f t="shared" si="547"/>
        <v>1.5204574070483421E-2</v>
      </c>
      <c r="BA222" s="22">
        <v>455</v>
      </c>
      <c r="BB222" s="4">
        <f t="shared" ref="BB222:BC222" si="687">BB221</f>
        <v>0</v>
      </c>
      <c r="BC222" s="80">
        <f t="shared" si="687"/>
        <v>1656</v>
      </c>
      <c r="BD222" s="80">
        <f t="shared" si="549"/>
        <v>-363.95604395604391</v>
      </c>
      <c r="BE222" s="4">
        <f t="shared" si="516"/>
        <v>2019.9560439560439</v>
      </c>
      <c r="BF222" s="23">
        <f t="shared" si="550"/>
        <v>-3.1452308612969125E-2</v>
      </c>
      <c r="BG222" s="208">
        <f t="shared" si="551"/>
        <v>3.1452308612969125E-2</v>
      </c>
      <c r="BH222">
        <f t="shared" si="552"/>
        <v>3.530926402615632E-2</v>
      </c>
      <c r="BI222" s="22">
        <v>455</v>
      </c>
      <c r="BJ222" s="4">
        <f t="shared" ref="BJ222:BK222" si="688">BJ221</f>
        <v>0</v>
      </c>
      <c r="BK222" s="80">
        <f t="shared" si="688"/>
        <v>444</v>
      </c>
      <c r="BL222" s="80">
        <f t="shared" si="554"/>
        <v>-97.582417582417634</v>
      </c>
      <c r="BM222" s="4">
        <f t="shared" si="518"/>
        <v>541.58241758241763</v>
      </c>
      <c r="BN222" s="23">
        <f t="shared" si="555"/>
        <v>-7.0464744205281371E-3</v>
      </c>
      <c r="BO222" s="208">
        <f t="shared" si="556"/>
        <v>7.0464744205281371E-3</v>
      </c>
      <c r="BP222">
        <f t="shared" si="557"/>
        <v>9.4669765867230766E-3</v>
      </c>
    </row>
    <row r="223" spans="3:68">
      <c r="C223" s="4"/>
      <c r="D223" s="22">
        <v>460</v>
      </c>
      <c r="E223" s="4">
        <f t="shared" si="558"/>
        <v>1856.4102564102564</v>
      </c>
      <c r="F223" s="80">
        <f t="shared" si="559"/>
        <v>5857</v>
      </c>
      <c r="G223" s="80">
        <f t="shared" si="519"/>
        <v>1067.4303232998886</v>
      </c>
      <c r="H223" s="4">
        <f t="shared" si="520"/>
        <v>6645.9799331103677</v>
      </c>
      <c r="I223" s="4">
        <f t="shared" si="521"/>
        <v>7.7691361010019805E-2</v>
      </c>
      <c r="J223" s="4">
        <f t="shared" si="522"/>
        <v>77.691361010019804</v>
      </c>
      <c r="K223" s="23">
        <f t="shared" si="523"/>
        <v>7.7691361010019805E-2</v>
      </c>
      <c r="L223">
        <f t="shared" si="524"/>
        <v>0.10340213727538558</v>
      </c>
      <c r="M223" s="22">
        <v>460</v>
      </c>
      <c r="N223" s="4">
        <f t="shared" si="560"/>
        <v>1925.7731958762888</v>
      </c>
      <c r="O223" s="80">
        <f t="shared" si="561"/>
        <v>4393</v>
      </c>
      <c r="P223" s="80">
        <f t="shared" si="525"/>
        <v>1473.1488121918428</v>
      </c>
      <c r="Q223" s="4">
        <f t="shared" si="507"/>
        <v>4845.624383684446</v>
      </c>
      <c r="R223" s="4">
        <f t="shared" si="526"/>
        <v>4.614243384724348E-2</v>
      </c>
      <c r="S223" s="208">
        <f t="shared" si="527"/>
        <v>4.614243384724348E-2</v>
      </c>
      <c r="T223">
        <f t="shared" si="528"/>
        <v>7.0811605501275965E-2</v>
      </c>
      <c r="U223" s="22">
        <v>460</v>
      </c>
      <c r="V223" s="4">
        <f t="shared" si="643"/>
        <v>1455.2845528455284</v>
      </c>
      <c r="W223" s="80">
        <f t="shared" si="643"/>
        <v>8200</v>
      </c>
      <c r="X223" s="80">
        <f t="shared" si="529"/>
        <v>52.315305761753962</v>
      </c>
      <c r="Y223" s="4">
        <f t="shared" si="508"/>
        <v>9602.9692470837745</v>
      </c>
      <c r="Z223" s="23">
        <f t="shared" si="530"/>
        <v>0.13503747090972135</v>
      </c>
      <c r="AA223" s="208">
        <f t="shared" si="531"/>
        <v>0.13503747090972135</v>
      </c>
      <c r="AB223">
        <f t="shared" si="532"/>
        <v>0.15922872849022002</v>
      </c>
      <c r="AC223" s="22">
        <v>460</v>
      </c>
      <c r="AD223" s="4">
        <f t="shared" ref="AD223:AE223" si="689">AD222</f>
        <v>2863.9999999999995</v>
      </c>
      <c r="AE223" s="80">
        <f t="shared" si="689"/>
        <v>1076</v>
      </c>
      <c r="AF223" s="80">
        <f t="shared" si="534"/>
        <v>3377.2173913043471</v>
      </c>
      <c r="AG223" s="4">
        <f t="shared" si="510"/>
        <v>562.78260869565236</v>
      </c>
      <c r="AH223" s="23">
        <f t="shared" si="535"/>
        <v>-4.3793490768306402E-2</v>
      </c>
      <c r="AI223" s="208">
        <f t="shared" si="536"/>
        <v>4.3793490768306402E-2</v>
      </c>
      <c r="AJ223">
        <f t="shared" si="537"/>
        <v>-1.2905358662161468E-2</v>
      </c>
      <c r="AK223" s="22">
        <v>460</v>
      </c>
      <c r="AL223" s="4">
        <f t="shared" ref="AL223:AM223" si="690">AL222</f>
        <v>885</v>
      </c>
      <c r="AM223" s="80">
        <f t="shared" si="690"/>
        <v>405</v>
      </c>
      <c r="AN223" s="80">
        <f t="shared" si="539"/>
        <v>1027.8260869565217</v>
      </c>
      <c r="AO223" s="4">
        <f t="shared" si="512"/>
        <v>262.17391304347825</v>
      </c>
      <c r="AP223" s="23">
        <f t="shared" si="540"/>
        <v>-1.0742284142686276E-2</v>
      </c>
      <c r="AQ223" s="208">
        <f t="shared" si="541"/>
        <v>1.0742284142686276E-2</v>
      </c>
      <c r="AR223">
        <f t="shared" si="542"/>
        <v>-2.4172026951623724E-3</v>
      </c>
      <c r="AS223" s="22">
        <v>460</v>
      </c>
      <c r="AT223" s="4">
        <f t="shared" ref="AT223:AU223" si="691">AT222</f>
        <v>141.33333333333334</v>
      </c>
      <c r="AU223" s="80">
        <f t="shared" si="691"/>
        <v>795</v>
      </c>
      <c r="AV223" s="80">
        <f t="shared" si="544"/>
        <v>5.3768115942029624</v>
      </c>
      <c r="AW223" s="4">
        <f t="shared" si="514"/>
        <v>930.95652173913038</v>
      </c>
      <c r="AX223" s="23">
        <f t="shared" si="545"/>
        <v>1.4796960358863088E-2</v>
      </c>
      <c r="AY223" s="208">
        <f t="shared" si="546"/>
        <v>1.4796960358863088E-2</v>
      </c>
      <c r="AZ223">
        <f t="shared" si="547"/>
        <v>1.5434362960991202E-2</v>
      </c>
      <c r="BA223" s="22">
        <v>460</v>
      </c>
      <c r="BB223" s="4">
        <f t="shared" ref="BB223:BC223" si="692">BB222</f>
        <v>0</v>
      </c>
      <c r="BC223" s="80">
        <f t="shared" si="692"/>
        <v>1656</v>
      </c>
      <c r="BD223" s="80">
        <f t="shared" si="549"/>
        <v>-360</v>
      </c>
      <c r="BE223" s="4">
        <f t="shared" si="516"/>
        <v>2016</v>
      </c>
      <c r="BF223" s="23">
        <f t="shared" si="550"/>
        <v>-3.1938744392892848E-2</v>
      </c>
      <c r="BG223" s="208">
        <f t="shared" si="551"/>
        <v>3.1938744392892848E-2</v>
      </c>
      <c r="BH223">
        <f t="shared" si="552"/>
        <v>3.5872614723800565E-2</v>
      </c>
      <c r="BI223" s="22">
        <v>460</v>
      </c>
      <c r="BJ223" s="4">
        <f t="shared" ref="BJ223:BK223" si="693">BJ222</f>
        <v>0</v>
      </c>
      <c r="BK223" s="80">
        <f t="shared" si="693"/>
        <v>444</v>
      </c>
      <c r="BL223" s="80">
        <f t="shared" si="554"/>
        <v>-96.521739130434753</v>
      </c>
      <c r="BM223" s="4">
        <f t="shared" si="518"/>
        <v>540.52173913043475</v>
      </c>
      <c r="BN223" s="23">
        <f t="shared" si="555"/>
        <v>-7.176895607898982E-3</v>
      </c>
      <c r="BO223" s="208">
        <f t="shared" si="556"/>
        <v>7.176895607898982E-3</v>
      </c>
      <c r="BP223">
        <f t="shared" si="557"/>
        <v>9.6180198897146425E-3</v>
      </c>
    </row>
    <row r="224" spans="3:68">
      <c r="C224" s="4"/>
      <c r="D224" s="22">
        <v>465</v>
      </c>
      <c r="E224" s="4">
        <f t="shared" si="558"/>
        <v>1856.4102564102564</v>
      </c>
      <c r="F224" s="80">
        <f t="shared" si="559"/>
        <v>5857</v>
      </c>
      <c r="G224" s="80">
        <f t="shared" si="519"/>
        <v>1075.9139784946242</v>
      </c>
      <c r="H224" s="4">
        <f t="shared" si="520"/>
        <v>6637.4962779156322</v>
      </c>
      <c r="I224" s="4">
        <f t="shared" si="521"/>
        <v>7.8368280822380662E-2</v>
      </c>
      <c r="J224" s="4">
        <f t="shared" si="522"/>
        <v>78.368280822380669</v>
      </c>
      <c r="K224" s="23">
        <f t="shared" si="523"/>
        <v>7.8368280822380662E-2</v>
      </c>
      <c r="L224">
        <f t="shared" si="524"/>
        <v>0.10487053003435036</v>
      </c>
      <c r="M224" s="22">
        <v>465</v>
      </c>
      <c r="N224" s="4">
        <f t="shared" si="560"/>
        <v>1925.7731958762888</v>
      </c>
      <c r="O224" s="80">
        <f t="shared" si="561"/>
        <v>4393</v>
      </c>
      <c r="P224" s="80">
        <f t="shared" si="525"/>
        <v>1478.0157410486645</v>
      </c>
      <c r="Q224" s="4">
        <f t="shared" si="507"/>
        <v>4840.7574548276243</v>
      </c>
      <c r="R224" s="4">
        <f t="shared" si="526"/>
        <v>4.6345811659743455E-2</v>
      </c>
      <c r="S224" s="208">
        <f t="shared" si="527"/>
        <v>4.6345811659743455E-2</v>
      </c>
      <c r="T224">
        <f t="shared" si="528"/>
        <v>7.175778613093077E-2</v>
      </c>
      <c r="U224" s="22">
        <v>465</v>
      </c>
      <c r="V224" s="4">
        <f t="shared" si="643"/>
        <v>1455.2845528455284</v>
      </c>
      <c r="W224" s="80">
        <f t="shared" si="643"/>
        <v>8200</v>
      </c>
      <c r="X224" s="80">
        <f t="shared" si="529"/>
        <v>67.40099659061093</v>
      </c>
      <c r="Y224" s="4">
        <f t="shared" si="508"/>
        <v>9587.8835562549175</v>
      </c>
      <c r="Z224" s="23">
        <f t="shared" si="530"/>
        <v>0.13663778747515276</v>
      </c>
      <c r="AA224" s="208">
        <f t="shared" si="531"/>
        <v>0.13663778747515276</v>
      </c>
      <c r="AB224">
        <f t="shared" si="532"/>
        <v>0.16161727750358415</v>
      </c>
      <c r="AC224" s="22">
        <v>465</v>
      </c>
      <c r="AD224" s="4">
        <f t="shared" ref="AD224:AE224" si="694">AD223</f>
        <v>2863.9999999999995</v>
      </c>
      <c r="AE224" s="80">
        <f t="shared" si="694"/>
        <v>1076</v>
      </c>
      <c r="AF224" s="80">
        <f t="shared" si="534"/>
        <v>3371.6989247311822</v>
      </c>
      <c r="AG224" s="4">
        <f t="shared" si="510"/>
        <v>568.30107526881739</v>
      </c>
      <c r="AH224" s="23">
        <f t="shared" si="535"/>
        <v>-4.5108687229576082E-2</v>
      </c>
      <c r="AI224" s="208">
        <f t="shared" si="536"/>
        <v>4.5108687229576082E-2</v>
      </c>
      <c r="AJ224">
        <f t="shared" si="537"/>
        <v>-1.3369594185493669E-2</v>
      </c>
      <c r="AK224" s="22">
        <v>465</v>
      </c>
      <c r="AL224" s="4">
        <f t="shared" ref="AL224:AM224" si="695">AL223</f>
        <v>885</v>
      </c>
      <c r="AM224" s="80">
        <f t="shared" si="695"/>
        <v>405</v>
      </c>
      <c r="AN224" s="80">
        <f t="shared" si="539"/>
        <v>1026.2903225806451</v>
      </c>
      <c r="AO224" s="4">
        <f t="shared" si="512"/>
        <v>263.70967741935482</v>
      </c>
      <c r="AP224" s="23">
        <f t="shared" si="540"/>
        <v>-1.1127198061652124E-2</v>
      </c>
      <c r="AQ224" s="208">
        <f t="shared" si="541"/>
        <v>1.1127198061652124E-2</v>
      </c>
      <c r="AR224">
        <f t="shared" si="542"/>
        <v>-2.5357913824300207E-3</v>
      </c>
      <c r="AS224" s="22">
        <v>465</v>
      </c>
      <c r="AT224" s="4">
        <f t="shared" ref="AT224:AU224" si="696">AT223</f>
        <v>141.33333333333334</v>
      </c>
      <c r="AU224" s="80">
        <f t="shared" si="696"/>
        <v>795</v>
      </c>
      <c r="AV224" s="80">
        <f t="shared" si="544"/>
        <v>6.8387096774193594</v>
      </c>
      <c r="AW224" s="4">
        <f t="shared" si="514"/>
        <v>929.49462365591398</v>
      </c>
      <c r="AX224" s="23">
        <f t="shared" si="545"/>
        <v>1.4951975079569283E-2</v>
      </c>
      <c r="AY224" s="208">
        <f t="shared" si="546"/>
        <v>1.4951975079569283E-2</v>
      </c>
      <c r="AZ224">
        <f t="shared" si="547"/>
        <v>1.5665865377410375E-2</v>
      </c>
      <c r="BA224" s="22">
        <v>465</v>
      </c>
      <c r="BB224" s="4">
        <f t="shared" ref="BB224:BC224" si="697">BB223</f>
        <v>0</v>
      </c>
      <c r="BC224" s="80">
        <f t="shared" si="697"/>
        <v>1656</v>
      </c>
      <c r="BD224" s="80">
        <f t="shared" si="549"/>
        <v>-356.12903225806463</v>
      </c>
      <c r="BE224" s="4">
        <f t="shared" si="516"/>
        <v>2012.1290322580646</v>
      </c>
      <c r="BF224" s="23">
        <f t="shared" si="550"/>
        <v>-3.2429622508706311E-2</v>
      </c>
      <c r="BG224" s="208">
        <f t="shared" si="551"/>
        <v>3.2429622508706311E-2</v>
      </c>
      <c r="BH224">
        <f t="shared" si="552"/>
        <v>3.6440487617091039E-2</v>
      </c>
      <c r="BI224" s="22">
        <v>465</v>
      </c>
      <c r="BJ224" s="4">
        <f t="shared" ref="BJ224:BK224" si="698">BJ223</f>
        <v>0</v>
      </c>
      <c r="BK224" s="80">
        <f t="shared" si="698"/>
        <v>444</v>
      </c>
      <c r="BL224" s="80">
        <f t="shared" si="554"/>
        <v>-95.48387096774195</v>
      </c>
      <c r="BM224" s="4">
        <f t="shared" si="518"/>
        <v>539.48387096774195</v>
      </c>
      <c r="BN224" s="23">
        <f t="shared" si="555"/>
        <v>-7.308507856341722E-3</v>
      </c>
      <c r="BO224" s="208">
        <f t="shared" si="556"/>
        <v>7.308507856341722E-3</v>
      </c>
      <c r="BP224">
        <f t="shared" si="557"/>
        <v>9.7702756654519437E-3</v>
      </c>
    </row>
    <row r="225" spans="3:68">
      <c r="C225" s="4"/>
      <c r="D225" s="22">
        <v>470</v>
      </c>
      <c r="E225" s="4">
        <f t="shared" si="558"/>
        <v>1856.4102564102564</v>
      </c>
      <c r="F225" s="80">
        <f t="shared" si="559"/>
        <v>5857</v>
      </c>
      <c r="G225" s="80">
        <f t="shared" si="519"/>
        <v>1084.2171303873433</v>
      </c>
      <c r="H225" s="4">
        <f t="shared" si="520"/>
        <v>6629.193126022913</v>
      </c>
      <c r="I225" s="4">
        <f t="shared" si="521"/>
        <v>7.9045972595841688E-2</v>
      </c>
      <c r="J225" s="4">
        <f t="shared" si="522"/>
        <v>79.04597259584169</v>
      </c>
      <c r="K225" s="23">
        <f t="shared" si="523"/>
        <v>7.9045972595841688E-2</v>
      </c>
      <c r="L225">
        <f t="shared" si="524"/>
        <v>0.10634890280016328</v>
      </c>
      <c r="M225" s="22">
        <v>470</v>
      </c>
      <c r="N225" s="4">
        <f t="shared" si="560"/>
        <v>1925.7731958762888</v>
      </c>
      <c r="O225" s="80">
        <f t="shared" si="561"/>
        <v>4393</v>
      </c>
      <c r="P225" s="80">
        <f t="shared" si="525"/>
        <v>1482.7791182276824</v>
      </c>
      <c r="Q225" s="4">
        <f t="shared" si="507"/>
        <v>4835.9940776486064</v>
      </c>
      <c r="R225" s="4">
        <f t="shared" si="526"/>
        <v>4.6545475938072435E-2</v>
      </c>
      <c r="S225" s="208">
        <f t="shared" si="527"/>
        <v>4.6545475938072435E-2</v>
      </c>
      <c r="T225">
        <f t="shared" si="528"/>
        <v>7.2709726757590493E-2</v>
      </c>
      <c r="U225" s="22">
        <v>470</v>
      </c>
      <c r="V225" s="4">
        <f t="shared" si="643"/>
        <v>1455.2845528455284</v>
      </c>
      <c r="W225" s="80">
        <f t="shared" si="643"/>
        <v>8200</v>
      </c>
      <c r="X225" s="80">
        <f t="shared" si="529"/>
        <v>82.165715274174772</v>
      </c>
      <c r="Y225" s="4">
        <f t="shared" si="508"/>
        <v>9573.1188375713537</v>
      </c>
      <c r="Z225" s="23">
        <f t="shared" si="530"/>
        <v>0.13824838940646511</v>
      </c>
      <c r="AA225" s="208">
        <f t="shared" si="531"/>
        <v>0.13824838940646511</v>
      </c>
      <c r="AB225">
        <f t="shared" si="532"/>
        <v>0.16402349875785266</v>
      </c>
      <c r="AC225" s="22">
        <v>470</v>
      </c>
      <c r="AD225" s="4">
        <f t="shared" ref="AD225:AE225" si="699">AD224</f>
        <v>2863.9999999999995</v>
      </c>
      <c r="AE225" s="80">
        <f t="shared" si="699"/>
        <v>1076</v>
      </c>
      <c r="AF225" s="80">
        <f t="shared" si="534"/>
        <v>3366.2978723404249</v>
      </c>
      <c r="AG225" s="4">
        <f t="shared" si="510"/>
        <v>573.70212765957456</v>
      </c>
      <c r="AH225" s="23">
        <f t="shared" si="535"/>
        <v>-4.6444045886828295E-2</v>
      </c>
      <c r="AI225" s="208">
        <f t="shared" si="536"/>
        <v>4.6444045886828295E-2</v>
      </c>
      <c r="AJ225">
        <f t="shared" si="537"/>
        <v>-1.3840157691750938E-2</v>
      </c>
      <c r="AK225" s="22">
        <v>470</v>
      </c>
      <c r="AL225" s="4">
        <f t="shared" ref="AL225:AM225" si="700">AL224</f>
        <v>885</v>
      </c>
      <c r="AM225" s="80">
        <f t="shared" si="700"/>
        <v>405</v>
      </c>
      <c r="AN225" s="80">
        <f t="shared" si="539"/>
        <v>1024.7872340425531</v>
      </c>
      <c r="AO225" s="4">
        <f t="shared" si="512"/>
        <v>265.21276595744683</v>
      </c>
      <c r="AP225" s="23">
        <f t="shared" si="540"/>
        <v>-1.1518147763076823E-2</v>
      </c>
      <c r="AQ225" s="208">
        <f t="shared" si="541"/>
        <v>1.1518147763076823E-2</v>
      </c>
      <c r="AR225">
        <f t="shared" si="542"/>
        <v>-2.6561375793742788E-3</v>
      </c>
      <c r="AS225" s="22">
        <v>470</v>
      </c>
      <c r="AT225" s="4">
        <f t="shared" ref="AT225:AU225" si="701">AT224</f>
        <v>141.33333333333334</v>
      </c>
      <c r="AU225" s="80">
        <f t="shared" si="701"/>
        <v>795</v>
      </c>
      <c r="AV225" s="80">
        <f t="shared" si="544"/>
        <v>8.2695035460993438</v>
      </c>
      <c r="AW225" s="4">
        <f t="shared" si="514"/>
        <v>928.063829787234</v>
      </c>
      <c r="AX225" s="23">
        <f t="shared" si="545"/>
        <v>1.5107985033738681E-2</v>
      </c>
      <c r="AY225" s="208">
        <f t="shared" si="546"/>
        <v>1.5107985033738681E-2</v>
      </c>
      <c r="AZ225">
        <f t="shared" si="547"/>
        <v>1.5899080357200598E-2</v>
      </c>
      <c r="BA225" s="22">
        <v>470</v>
      </c>
      <c r="BB225" s="4">
        <f t="shared" ref="BB225:BC225" si="702">BB224</f>
        <v>0</v>
      </c>
      <c r="BC225" s="80">
        <f t="shared" si="702"/>
        <v>1656</v>
      </c>
      <c r="BD225" s="80">
        <f t="shared" si="549"/>
        <v>-352.34042553191489</v>
      </c>
      <c r="BE225" s="4">
        <f t="shared" si="516"/>
        <v>2008.3404255319149</v>
      </c>
      <c r="BF225" s="23">
        <f t="shared" si="550"/>
        <v>-3.2924942960409445E-2</v>
      </c>
      <c r="BG225" s="208">
        <f t="shared" si="551"/>
        <v>3.2924942960409445E-2</v>
      </c>
      <c r="BH225">
        <f t="shared" si="552"/>
        <v>3.7012880157312092E-2</v>
      </c>
      <c r="BI225" s="22">
        <v>470</v>
      </c>
      <c r="BJ225" s="4">
        <f t="shared" ref="BJ225:BK225" si="703">BJ224</f>
        <v>0</v>
      </c>
      <c r="BK225" s="80">
        <f t="shared" si="703"/>
        <v>444</v>
      </c>
      <c r="BL225" s="80">
        <f t="shared" si="554"/>
        <v>-94.468085106383</v>
      </c>
      <c r="BM225" s="4">
        <f t="shared" si="518"/>
        <v>538.468085106383</v>
      </c>
      <c r="BN225" s="23">
        <f t="shared" si="555"/>
        <v>-7.4413111658563355E-3</v>
      </c>
      <c r="BO225" s="208">
        <f t="shared" si="556"/>
        <v>7.4413111658563355E-3</v>
      </c>
      <c r="BP225">
        <f t="shared" si="557"/>
        <v>9.9237432305836776E-3</v>
      </c>
    </row>
    <row r="226" spans="3:68">
      <c r="C226" s="4"/>
      <c r="D226" s="22">
        <v>475</v>
      </c>
      <c r="E226" s="4">
        <f t="shared" si="558"/>
        <v>1856.4102564102564</v>
      </c>
      <c r="F226" s="80">
        <f t="shared" si="559"/>
        <v>5857</v>
      </c>
      <c r="G226" s="80">
        <f t="shared" si="519"/>
        <v>1092.3454790823212</v>
      </c>
      <c r="H226" s="4">
        <f t="shared" si="520"/>
        <v>6621.0647773279352</v>
      </c>
      <c r="I226" s="4">
        <f t="shared" si="521"/>
        <v>7.9724436330402812E-2</v>
      </c>
      <c r="J226" s="4">
        <f t="shared" si="522"/>
        <v>79.72443633040281</v>
      </c>
      <c r="K226" s="23">
        <f t="shared" si="523"/>
        <v>7.9724436330402812E-2</v>
      </c>
      <c r="L226">
        <f t="shared" si="524"/>
        <v>0.10783725022222243</v>
      </c>
      <c r="M226" s="22">
        <v>475</v>
      </c>
      <c r="N226" s="4">
        <f t="shared" si="560"/>
        <v>1925.7731958762888</v>
      </c>
      <c r="O226" s="80">
        <f t="shared" si="561"/>
        <v>4393</v>
      </c>
      <c r="P226" s="80">
        <f t="shared" si="525"/>
        <v>1487.4422137818774</v>
      </c>
      <c r="Q226" s="4">
        <f t="shared" si="507"/>
        <v>4831.3309820944114</v>
      </c>
      <c r="R226" s="4">
        <f t="shared" si="526"/>
        <v>4.6741426682230705E-2</v>
      </c>
      <c r="S226" s="208">
        <f t="shared" si="527"/>
        <v>4.6741426682230705E-2</v>
      </c>
      <c r="T226">
        <f t="shared" si="528"/>
        <v>7.3667424311706087E-2</v>
      </c>
      <c r="U226" s="22">
        <v>475</v>
      </c>
      <c r="V226" s="4">
        <f t="shared" si="643"/>
        <v>1455.2845528455284</v>
      </c>
      <c r="W226" s="80">
        <f t="shared" si="643"/>
        <v>8200</v>
      </c>
      <c r="X226" s="80">
        <f t="shared" si="529"/>
        <v>96.619597774925978</v>
      </c>
      <c r="Y226" s="4">
        <f t="shared" si="508"/>
        <v>9558.6649550706024</v>
      </c>
      <c r="Z226" s="23">
        <f t="shared" si="530"/>
        <v>0.13986927670365859</v>
      </c>
      <c r="AA226" s="208">
        <f t="shared" si="531"/>
        <v>0.13986927670365859</v>
      </c>
      <c r="AB226">
        <f t="shared" si="532"/>
        <v>0.16644738273855098</v>
      </c>
      <c r="AC226" s="22">
        <v>475</v>
      </c>
      <c r="AD226" s="4">
        <f t="shared" ref="AD226:AE226" si="704">AD225</f>
        <v>2863.9999999999995</v>
      </c>
      <c r="AE226" s="80">
        <f t="shared" si="704"/>
        <v>1076</v>
      </c>
      <c r="AF226" s="80">
        <f t="shared" si="534"/>
        <v>3361.0105263157889</v>
      </c>
      <c r="AG226" s="4">
        <f t="shared" si="510"/>
        <v>578.98947368421068</v>
      </c>
      <c r="AH226" s="23">
        <f t="shared" si="535"/>
        <v>-4.7799566740063061E-2</v>
      </c>
      <c r="AI226" s="208">
        <f t="shared" si="536"/>
        <v>4.7799566740063061E-2</v>
      </c>
      <c r="AJ226">
        <f t="shared" si="537"/>
        <v>-1.431704570046217E-2</v>
      </c>
      <c r="AK226" s="22">
        <v>475</v>
      </c>
      <c r="AL226" s="4">
        <f t="shared" ref="AL226:AM226" si="705">AL225</f>
        <v>885</v>
      </c>
      <c r="AM226" s="80">
        <f t="shared" si="705"/>
        <v>405</v>
      </c>
      <c r="AN226" s="80">
        <f t="shared" si="539"/>
        <v>1023.3157894736842</v>
      </c>
      <c r="AO226" s="4">
        <f t="shared" si="512"/>
        <v>266.68421052631578</v>
      </c>
      <c r="AP226" s="23">
        <f t="shared" si="540"/>
        <v>-1.191513324696037E-2</v>
      </c>
      <c r="AQ226" s="208">
        <f t="shared" si="541"/>
        <v>1.191513324696037E-2</v>
      </c>
      <c r="AR226">
        <f t="shared" si="542"/>
        <v>-2.7782403173957256E-3</v>
      </c>
      <c r="AS226" s="22">
        <v>475</v>
      </c>
      <c r="AT226" s="4">
        <f t="shared" ref="AT226:AU226" si="706">AT225</f>
        <v>141.33333333333334</v>
      </c>
      <c r="AU226" s="80">
        <f t="shared" si="706"/>
        <v>795</v>
      </c>
      <c r="AV226" s="80">
        <f t="shared" si="544"/>
        <v>9.6701754385964875</v>
      </c>
      <c r="AW226" s="4">
        <f t="shared" si="514"/>
        <v>926.66315789473686</v>
      </c>
      <c r="AX226" s="23">
        <f t="shared" si="545"/>
        <v>1.5264990221371304E-2</v>
      </c>
      <c r="AY226" s="208">
        <f t="shared" si="546"/>
        <v>1.5264990221371304E-2</v>
      </c>
      <c r="AZ226">
        <f t="shared" si="547"/>
        <v>1.6134006978349592E-2</v>
      </c>
      <c r="BA226" s="22">
        <v>475</v>
      </c>
      <c r="BB226" s="4">
        <f t="shared" ref="BB226:BC226" si="707">BB225</f>
        <v>0</v>
      </c>
      <c r="BC226" s="80">
        <f t="shared" si="707"/>
        <v>1656</v>
      </c>
      <c r="BD226" s="80">
        <f t="shared" si="549"/>
        <v>-348.63157894736833</v>
      </c>
      <c r="BE226" s="4">
        <f t="shared" si="516"/>
        <v>2004.6315789473683</v>
      </c>
      <c r="BF226" s="23">
        <f t="shared" si="550"/>
        <v>-3.3424705748002305E-2</v>
      </c>
      <c r="BG226" s="208">
        <f t="shared" si="551"/>
        <v>3.3424705748002305E-2</v>
      </c>
      <c r="BH226">
        <f t="shared" si="552"/>
        <v>3.7589789903062422E-2</v>
      </c>
      <c r="BI226" s="22">
        <v>475</v>
      </c>
      <c r="BJ226" s="4">
        <f t="shared" ref="BJ226:BK226" si="708">BJ225</f>
        <v>0</v>
      </c>
      <c r="BK226" s="80">
        <f t="shared" si="708"/>
        <v>444</v>
      </c>
      <c r="BL226" s="80">
        <f t="shared" si="554"/>
        <v>-93.473684210526358</v>
      </c>
      <c r="BM226" s="4">
        <f t="shared" si="518"/>
        <v>537.47368421052636</v>
      </c>
      <c r="BN226" s="23">
        <f t="shared" si="555"/>
        <v>-7.5753055364428321E-3</v>
      </c>
      <c r="BO226" s="208">
        <f t="shared" si="556"/>
        <v>7.5753055364428321E-3</v>
      </c>
      <c r="BP226">
        <f t="shared" si="557"/>
        <v>1.0078421930531238E-2</v>
      </c>
    </row>
    <row r="227" spans="3:68">
      <c r="C227" s="4"/>
      <c r="D227" s="22">
        <v>480</v>
      </c>
      <c r="E227" s="4">
        <f t="shared" si="558"/>
        <v>1856.4102564102564</v>
      </c>
      <c r="F227" s="80">
        <f t="shared" si="559"/>
        <v>5857</v>
      </c>
      <c r="G227" s="80">
        <f t="shared" si="519"/>
        <v>1100.3044871794878</v>
      </c>
      <c r="H227" s="4">
        <f t="shared" si="520"/>
        <v>6613.1057692307686</v>
      </c>
      <c r="I227" s="4">
        <f t="shared" si="521"/>
        <v>8.0403672026063966E-2</v>
      </c>
      <c r="J227" s="4">
        <f t="shared" si="522"/>
        <v>80.403672026063973</v>
      </c>
      <c r="K227" s="23">
        <f t="shared" si="523"/>
        <v>8.0403672026063966E-2</v>
      </c>
      <c r="L227">
        <f t="shared" si="524"/>
        <v>0.1093355671728678</v>
      </c>
      <c r="M227" s="22">
        <v>480</v>
      </c>
      <c r="N227" s="4">
        <f t="shared" si="560"/>
        <v>1925.7731958762888</v>
      </c>
      <c r="O227" s="80">
        <f t="shared" si="561"/>
        <v>4393</v>
      </c>
      <c r="P227" s="80">
        <f t="shared" si="525"/>
        <v>1492.008161512028</v>
      </c>
      <c r="Q227" s="4">
        <f t="shared" si="507"/>
        <v>4826.7650343642608</v>
      </c>
      <c r="R227" s="4">
        <f t="shared" si="526"/>
        <v>4.6933663892217967E-2</v>
      </c>
      <c r="S227" s="208">
        <f t="shared" si="527"/>
        <v>4.6933663892217967E-2</v>
      </c>
      <c r="T227">
        <f t="shared" si="528"/>
        <v>7.4630875851625852E-2</v>
      </c>
      <c r="U227" s="22">
        <v>480</v>
      </c>
      <c r="V227" s="4">
        <f t="shared" si="643"/>
        <v>1455.2845528455284</v>
      </c>
      <c r="W227" s="80">
        <f t="shared" si="643"/>
        <v>8200</v>
      </c>
      <c r="X227" s="80">
        <f t="shared" si="529"/>
        <v>110.77235772357676</v>
      </c>
      <c r="Y227" s="4">
        <f t="shared" si="508"/>
        <v>9544.5121951219517</v>
      </c>
      <c r="Z227" s="23">
        <f t="shared" si="530"/>
        <v>0.14150044936673334</v>
      </c>
      <c r="AA227" s="208">
        <f t="shared" si="531"/>
        <v>0.14150044936673334</v>
      </c>
      <c r="AB227">
        <f t="shared" si="532"/>
        <v>0.16888892032764091</v>
      </c>
      <c r="AC227" s="22">
        <v>480</v>
      </c>
      <c r="AD227" s="4">
        <f t="shared" ref="AD227:AE227" si="709">AD226</f>
        <v>2863.9999999999995</v>
      </c>
      <c r="AE227" s="80">
        <f t="shared" si="709"/>
        <v>1076</v>
      </c>
      <c r="AF227" s="80">
        <f t="shared" si="534"/>
        <v>3355.833333333333</v>
      </c>
      <c r="AG227" s="4">
        <f t="shared" si="510"/>
        <v>584.16666666666674</v>
      </c>
      <c r="AH227" s="23">
        <f t="shared" si="535"/>
        <v>-4.9175249789280326E-2</v>
      </c>
      <c r="AI227" s="208">
        <f t="shared" si="536"/>
        <v>4.9175249789280326E-2</v>
      </c>
      <c r="AJ227">
        <f t="shared" si="537"/>
        <v>-1.4800254876175895E-2</v>
      </c>
      <c r="AK227" s="22">
        <v>480</v>
      </c>
      <c r="AL227" s="4">
        <f t="shared" ref="AL227:AM227" si="710">AL226</f>
        <v>885</v>
      </c>
      <c r="AM227" s="80">
        <f t="shared" si="710"/>
        <v>405</v>
      </c>
      <c r="AN227" s="80">
        <f t="shared" si="539"/>
        <v>1021.875</v>
      </c>
      <c r="AO227" s="4">
        <f t="shared" si="512"/>
        <v>268.125</v>
      </c>
      <c r="AP227" s="23">
        <f t="shared" si="540"/>
        <v>-1.2318154513302778E-2</v>
      </c>
      <c r="AQ227" s="208">
        <f t="shared" si="541"/>
        <v>1.2318154513302778E-2</v>
      </c>
      <c r="AR227">
        <f t="shared" si="542"/>
        <v>-2.9020986682532454E-3</v>
      </c>
      <c r="AS227" s="22">
        <v>480</v>
      </c>
      <c r="AT227" s="4">
        <f t="shared" ref="AT227:AU227" si="711">AT226</f>
        <v>141.33333333333334</v>
      </c>
      <c r="AU227" s="80">
        <f t="shared" si="711"/>
        <v>795</v>
      </c>
      <c r="AV227" s="80">
        <f t="shared" si="544"/>
        <v>11.041666666666714</v>
      </c>
      <c r="AW227" s="4">
        <f t="shared" si="514"/>
        <v>925.29166666666663</v>
      </c>
      <c r="AX227" s="23">
        <f t="shared" si="545"/>
        <v>1.5422990642467131E-2</v>
      </c>
      <c r="AY227" s="208">
        <f t="shared" si="546"/>
        <v>1.5422990642467131E-2</v>
      </c>
      <c r="AZ227">
        <f t="shared" si="547"/>
        <v>1.6370644357262223E-2</v>
      </c>
      <c r="BA227" s="22">
        <v>480</v>
      </c>
      <c r="BB227" s="4">
        <f t="shared" ref="BB227:BC227" si="712">BB226</f>
        <v>0</v>
      </c>
      <c r="BC227" s="80">
        <f t="shared" si="712"/>
        <v>1656</v>
      </c>
      <c r="BD227" s="80">
        <f t="shared" si="549"/>
        <v>-345</v>
      </c>
      <c r="BE227" s="4">
        <f t="shared" si="516"/>
        <v>2001</v>
      </c>
      <c r="BF227" s="23">
        <f t="shared" si="550"/>
        <v>-3.3928910871484891E-2</v>
      </c>
      <c r="BG227" s="208">
        <f t="shared" si="551"/>
        <v>3.3928910871484891E-2</v>
      </c>
      <c r="BH227">
        <f t="shared" si="552"/>
        <v>3.8171214514665867E-2</v>
      </c>
      <c r="BI227" s="22">
        <v>480</v>
      </c>
      <c r="BJ227" s="4">
        <f t="shared" ref="BJ227:BK227" si="713">BJ226</f>
        <v>0</v>
      </c>
      <c r="BK227" s="80">
        <f t="shared" si="713"/>
        <v>444</v>
      </c>
      <c r="BL227" s="80">
        <f t="shared" si="554"/>
        <v>-92.5</v>
      </c>
      <c r="BM227" s="4">
        <f t="shared" si="518"/>
        <v>536.5</v>
      </c>
      <c r="BN227" s="23">
        <f t="shared" si="555"/>
        <v>-7.7104909681012003E-3</v>
      </c>
      <c r="BO227" s="208">
        <f t="shared" si="556"/>
        <v>7.7104909681012003E-3</v>
      </c>
      <c r="BP227">
        <f t="shared" si="557"/>
        <v>1.0234311137990124E-2</v>
      </c>
    </row>
    <row r="228" spans="3:68">
      <c r="C228" s="4"/>
      <c r="D228" s="22">
        <v>485</v>
      </c>
      <c r="E228" s="4">
        <f t="shared" si="558"/>
        <v>1856.4102564102564</v>
      </c>
      <c r="F228" s="80">
        <f t="shared" si="559"/>
        <v>5857</v>
      </c>
      <c r="G228" s="80">
        <f t="shared" si="519"/>
        <v>1108.099392016918</v>
      </c>
      <c r="H228" s="4">
        <f t="shared" si="520"/>
        <v>6605.3108643933383</v>
      </c>
      <c r="I228" s="4">
        <f t="shared" si="521"/>
        <v>8.1083679682825371E-2</v>
      </c>
      <c r="J228" s="4">
        <f t="shared" si="522"/>
        <v>81.083679682825377</v>
      </c>
      <c r="K228" s="23">
        <f t="shared" si="523"/>
        <v>8.1083679682825371E-2</v>
      </c>
      <c r="L228">
        <f t="shared" si="524"/>
        <v>0.11084384873588947</v>
      </c>
      <c r="M228" s="22">
        <v>485</v>
      </c>
      <c r="N228" s="4">
        <f t="shared" si="560"/>
        <v>1925.7731958762888</v>
      </c>
      <c r="O228" s="80">
        <f t="shared" si="561"/>
        <v>4393</v>
      </c>
      <c r="P228" s="80">
        <f t="shared" si="525"/>
        <v>1496.47996599001</v>
      </c>
      <c r="Q228" s="4">
        <f t="shared" ref="Q228:Q241" si="714">(-N228*(E$118)+O228*(M228+(E$119)))/(M228)</f>
        <v>4822.2932298862788</v>
      </c>
      <c r="R228" s="4">
        <f t="shared" si="526"/>
        <v>4.7122187568034407E-2</v>
      </c>
      <c r="S228" s="208">
        <f t="shared" si="527"/>
        <v>4.7122187568034407E-2</v>
      </c>
      <c r="T228">
        <f t="shared" si="528"/>
        <v>7.5600078557003722E-2</v>
      </c>
      <c r="U228" s="22">
        <v>485</v>
      </c>
      <c r="V228" s="4">
        <f t="shared" si="643"/>
        <v>1455.2845528455284</v>
      </c>
      <c r="W228" s="80">
        <f t="shared" si="643"/>
        <v>8200</v>
      </c>
      <c r="X228" s="80">
        <f t="shared" si="529"/>
        <v>124.63330818875261</v>
      </c>
      <c r="Y228" s="4">
        <f t="shared" ref="Y228:Y241" si="715">(-V228*(E$118)+W228*(U228+(E$119)))/(U228)</f>
        <v>9530.6512446567758</v>
      </c>
      <c r="Z228" s="23">
        <f t="shared" si="530"/>
        <v>0.14314190739568891</v>
      </c>
      <c r="AA228" s="208">
        <f t="shared" si="531"/>
        <v>0.14314190739568891</v>
      </c>
      <c r="AB228">
        <f t="shared" si="532"/>
        <v>0.17134810278308515</v>
      </c>
      <c r="AC228" s="22">
        <v>485</v>
      </c>
      <c r="AD228" s="4">
        <f t="shared" ref="AD228:AE228" si="716">AD227</f>
        <v>2863.9999999999995</v>
      </c>
      <c r="AE228" s="80">
        <f t="shared" si="716"/>
        <v>1076</v>
      </c>
      <c r="AF228" s="80">
        <f t="shared" si="534"/>
        <v>3350.7628865979377</v>
      </c>
      <c r="AG228" s="4">
        <f t="shared" ref="AG228:AG241" si="717">(-AD228*(E$118)+AE228*(AC228+(E$119)))/(AC228)</f>
        <v>589.23711340206194</v>
      </c>
      <c r="AH228" s="23">
        <f t="shared" si="535"/>
        <v>-5.0571095034480186E-2</v>
      </c>
      <c r="AI228" s="208">
        <f t="shared" si="536"/>
        <v>5.0571095034480186E-2</v>
      </c>
      <c r="AJ228">
        <f t="shared" si="537"/>
        <v>-1.5289782020984959E-2</v>
      </c>
      <c r="AK228" s="22">
        <v>485</v>
      </c>
      <c r="AL228" s="4">
        <f t="shared" ref="AL228:AM228" si="718">AL227</f>
        <v>885</v>
      </c>
      <c r="AM228" s="80">
        <f t="shared" si="718"/>
        <v>405</v>
      </c>
      <c r="AN228" s="80">
        <f t="shared" si="539"/>
        <v>1020.4639175257732</v>
      </c>
      <c r="AO228" s="4">
        <f t="shared" ref="AO228:AO241" si="719">(-AL228*(E$118)+AM228*(AK228+(E$119)))/(AK228)</f>
        <v>269.53608247422682</v>
      </c>
      <c r="AP228" s="23">
        <f t="shared" si="540"/>
        <v>-1.2727211562104044E-2</v>
      </c>
      <c r="AQ228" s="208">
        <f t="shared" si="541"/>
        <v>1.2727211562104044E-2</v>
      </c>
      <c r="AR228">
        <f t="shared" si="542"/>
        <v>-3.0277117419837021E-3</v>
      </c>
      <c r="AS228" s="22">
        <v>485</v>
      </c>
      <c r="AT228" s="4">
        <f t="shared" ref="AT228:AU228" si="720">AT227</f>
        <v>141.33333333333334</v>
      </c>
      <c r="AU228" s="80">
        <f t="shared" si="720"/>
        <v>795</v>
      </c>
      <c r="AV228" s="80">
        <f t="shared" si="544"/>
        <v>12.384879725085938</v>
      </c>
      <c r="AW228" s="4">
        <f t="shared" ref="AW228:AW241" si="721">(-AT228*(E$118)+AU228*(AS228+(E$119)))/(AS228)</f>
        <v>923.94845360824741</v>
      </c>
      <c r="AX228" s="23">
        <f t="shared" si="545"/>
        <v>1.5581986297026182E-2</v>
      </c>
      <c r="AY228" s="208">
        <f t="shared" si="546"/>
        <v>1.5581986297026182E-2</v>
      </c>
      <c r="AZ228">
        <f t="shared" si="547"/>
        <v>1.6608991646780296E-2</v>
      </c>
      <c r="BA228" s="22">
        <v>485</v>
      </c>
      <c r="BB228" s="4">
        <f t="shared" ref="BB228:BC228" si="722">BB227</f>
        <v>0</v>
      </c>
      <c r="BC228" s="80">
        <f t="shared" si="722"/>
        <v>1656</v>
      </c>
      <c r="BD228" s="80">
        <f t="shared" si="549"/>
        <v>-341.4432989690722</v>
      </c>
      <c r="BE228" s="4">
        <f t="shared" ref="BE228:BE241" si="723">(-BB228*(E$118)+BC228*(BA228+(E$119)))/(BA228)</f>
        <v>1997.4432989690722</v>
      </c>
      <c r="BF228" s="23">
        <f t="shared" si="550"/>
        <v>-3.4437558330857203E-2</v>
      </c>
      <c r="BG228" s="208">
        <f t="shared" si="551"/>
        <v>3.4437558330857203E-2</v>
      </c>
      <c r="BH228">
        <f t="shared" si="552"/>
        <v>3.8757151748927618E-2</v>
      </c>
      <c r="BI228" s="22">
        <v>485</v>
      </c>
      <c r="BJ228" s="4">
        <f t="shared" ref="BJ228:BK228" si="724">BJ227</f>
        <v>0</v>
      </c>
      <c r="BK228" s="80">
        <f t="shared" si="724"/>
        <v>444</v>
      </c>
      <c r="BL228" s="80">
        <f t="shared" si="554"/>
        <v>-91.546391752577279</v>
      </c>
      <c r="BM228" s="4">
        <f t="shared" ref="BM228:BM241" si="725">(-BJ228*(E$118)+BK228*(BI228+(E$119)))/(BI228)</f>
        <v>535.54639175257728</v>
      </c>
      <c r="BN228" s="23">
        <f t="shared" si="555"/>
        <v>-7.8468674608314515E-3</v>
      </c>
      <c r="BO228" s="208">
        <f t="shared" si="556"/>
        <v>7.8468674608314515E-3</v>
      </c>
      <c r="BP228">
        <f t="shared" si="557"/>
        <v>1.0391410251524066E-2</v>
      </c>
    </row>
    <row r="229" spans="3:68">
      <c r="C229" s="4"/>
      <c r="D229" s="22">
        <v>490</v>
      </c>
      <c r="E229" s="4">
        <f t="shared" si="558"/>
        <v>1856.4102564102564</v>
      </c>
      <c r="F229" s="80">
        <f t="shared" si="559"/>
        <v>5857</v>
      </c>
      <c r="G229" s="80">
        <f t="shared" si="519"/>
        <v>1115.735217163789</v>
      </c>
      <c r="H229" s="4">
        <f t="shared" si="520"/>
        <v>6597.6750392464673</v>
      </c>
      <c r="I229" s="4">
        <f t="shared" si="521"/>
        <v>8.1764459300686834E-2</v>
      </c>
      <c r="J229" s="4">
        <f t="shared" si="522"/>
        <v>81.764459300686838</v>
      </c>
      <c r="K229" s="23">
        <f t="shared" si="523"/>
        <v>8.1764459300686834E-2</v>
      </c>
      <c r="L229">
        <f t="shared" si="524"/>
        <v>0.11236209019573876</v>
      </c>
      <c r="M229" s="22">
        <v>490</v>
      </c>
      <c r="N229" s="4">
        <f t="shared" si="560"/>
        <v>1925.7731958762888</v>
      </c>
      <c r="O229" s="80">
        <f t="shared" si="561"/>
        <v>4393</v>
      </c>
      <c r="P229" s="80">
        <f t="shared" si="525"/>
        <v>1500.8605091521149</v>
      </c>
      <c r="Q229" s="4">
        <f t="shared" si="714"/>
        <v>4817.9126867241739</v>
      </c>
      <c r="R229" s="4">
        <f t="shared" si="526"/>
        <v>4.7306997709679978E-2</v>
      </c>
      <c r="S229" s="208">
        <f t="shared" si="527"/>
        <v>4.7306997709679978E-2</v>
      </c>
      <c r="T229">
        <f t="shared" si="528"/>
        <v>7.6575029722609586E-2</v>
      </c>
      <c r="U229" s="22">
        <v>490</v>
      </c>
      <c r="V229" s="4">
        <f t="shared" si="643"/>
        <v>1455.2845528455284</v>
      </c>
      <c r="W229" s="80">
        <f t="shared" si="643"/>
        <v>8200</v>
      </c>
      <c r="X229" s="80">
        <f t="shared" si="529"/>
        <v>138.21138211382208</v>
      </c>
      <c r="Y229" s="4">
        <f t="shared" si="715"/>
        <v>9517.0731707317063</v>
      </c>
      <c r="Z229" s="23">
        <f t="shared" si="530"/>
        <v>0.1447936507905257</v>
      </c>
      <c r="AA229" s="208">
        <f t="shared" si="531"/>
        <v>0.1447936507905257</v>
      </c>
      <c r="AB229">
        <f t="shared" si="532"/>
        <v>0.17382492171966515</v>
      </c>
      <c r="AC229" s="22">
        <v>490</v>
      </c>
      <c r="AD229" s="4">
        <f t="shared" ref="AD229:AE229" si="726">AD228</f>
        <v>2863.9999999999995</v>
      </c>
      <c r="AE229" s="80">
        <f t="shared" si="726"/>
        <v>1076</v>
      </c>
      <c r="AF229" s="80">
        <f t="shared" si="534"/>
        <v>3345.7959183673465</v>
      </c>
      <c r="AG229" s="4">
        <f t="shared" si="717"/>
        <v>594.20408163265313</v>
      </c>
      <c r="AH229" s="23">
        <f t="shared" si="535"/>
        <v>-5.1987102475662551E-2</v>
      </c>
      <c r="AI229" s="208">
        <f t="shared" si="536"/>
        <v>5.1987102475662551E-2</v>
      </c>
      <c r="AJ229">
        <f t="shared" si="537"/>
        <v>-1.5785624067509135E-2</v>
      </c>
      <c r="AK229" s="22">
        <v>490</v>
      </c>
      <c r="AL229" s="4">
        <f t="shared" ref="AL229:AM229" si="727">AL228</f>
        <v>885</v>
      </c>
      <c r="AM229" s="80">
        <f t="shared" si="727"/>
        <v>405</v>
      </c>
      <c r="AN229" s="80">
        <f t="shared" si="539"/>
        <v>1019.0816326530612</v>
      </c>
      <c r="AO229" s="4">
        <f t="shared" si="719"/>
        <v>270.91836734693879</v>
      </c>
      <c r="AP229" s="23">
        <f t="shared" si="540"/>
        <v>-1.3142304393364135E-2</v>
      </c>
      <c r="AQ229" s="208">
        <f t="shared" si="541"/>
        <v>1.3142304393364135E-2</v>
      </c>
      <c r="AR229">
        <f t="shared" si="542"/>
        <v>-3.1550786849489703E-3</v>
      </c>
      <c r="AS229" s="22">
        <v>490</v>
      </c>
      <c r="AT229" s="4">
        <f t="shared" ref="AT229:AU229" si="728">AT228</f>
        <v>141.33333333333334</v>
      </c>
      <c r="AU229" s="80">
        <f t="shared" si="728"/>
        <v>795</v>
      </c>
      <c r="AV229" s="80">
        <f t="shared" si="544"/>
        <v>13.700680272108883</v>
      </c>
      <c r="AW229" s="4">
        <f t="shared" si="721"/>
        <v>922.63265306122446</v>
      </c>
      <c r="AX229" s="23">
        <f t="shared" si="545"/>
        <v>1.5741977185048443E-2</v>
      </c>
      <c r="AY229" s="208">
        <f t="shared" si="546"/>
        <v>1.5741977185048443E-2</v>
      </c>
      <c r="AZ229">
        <f t="shared" si="547"/>
        <v>1.6849048034323473E-2</v>
      </c>
      <c r="BA229" s="22">
        <v>490</v>
      </c>
      <c r="BB229" s="4">
        <f t="shared" ref="BB229:BC229" si="729">BB228</f>
        <v>0</v>
      </c>
      <c r="BC229" s="80">
        <f t="shared" si="729"/>
        <v>1656</v>
      </c>
      <c r="BD229" s="80">
        <f t="shared" si="549"/>
        <v>-337.9591836734694</v>
      </c>
      <c r="BE229" s="4">
        <f t="shared" si="723"/>
        <v>1993.9591836734694</v>
      </c>
      <c r="BF229" s="23">
        <f t="shared" si="550"/>
        <v>-3.4950648126119213E-2</v>
      </c>
      <c r="BG229" s="208">
        <f t="shared" si="551"/>
        <v>3.4950648126119213E-2</v>
      </c>
      <c r="BH229">
        <f t="shared" si="552"/>
        <v>3.9347599454211901E-2</v>
      </c>
      <c r="BI229" s="22">
        <v>490</v>
      </c>
      <c r="BJ229" s="4">
        <f t="shared" ref="BJ229:BK229" si="730">BJ228</f>
        <v>0</v>
      </c>
      <c r="BK229" s="80">
        <f t="shared" si="730"/>
        <v>444</v>
      </c>
      <c r="BL229" s="80">
        <f t="shared" si="554"/>
        <v>-90.612244897959158</v>
      </c>
      <c r="BM229" s="4">
        <f t="shared" si="725"/>
        <v>534.61224489795916</v>
      </c>
      <c r="BN229" s="23">
        <f t="shared" si="555"/>
        <v>-7.9844350146335858E-3</v>
      </c>
      <c r="BO229" s="208">
        <f t="shared" si="556"/>
        <v>7.9844350146335858E-3</v>
      </c>
      <c r="BP229">
        <f t="shared" si="557"/>
        <v>1.0549718694245218E-2</v>
      </c>
    </row>
    <row r="230" spans="3:68">
      <c r="C230" s="4"/>
      <c r="D230" s="22">
        <v>495</v>
      </c>
      <c r="E230" s="4">
        <f t="shared" si="558"/>
        <v>1856.4102564102564</v>
      </c>
      <c r="F230" s="80">
        <f t="shared" si="559"/>
        <v>5857</v>
      </c>
      <c r="G230" s="80">
        <f t="shared" si="519"/>
        <v>1123.2167832167838</v>
      </c>
      <c r="H230" s="4">
        <f t="shared" si="520"/>
        <v>6590.1934731934725</v>
      </c>
      <c r="I230" s="4">
        <f t="shared" si="521"/>
        <v>8.2446010879648396E-2</v>
      </c>
      <c r="J230" s="4">
        <f t="shared" si="522"/>
        <v>82.446010879648398</v>
      </c>
      <c r="K230" s="23">
        <f t="shared" si="523"/>
        <v>8.2446010879648396E-2</v>
      </c>
      <c r="L230">
        <f t="shared" si="524"/>
        <v>0.11389028702739451</v>
      </c>
      <c r="M230" s="22">
        <v>495</v>
      </c>
      <c r="N230" s="4">
        <f t="shared" si="560"/>
        <v>1925.7731958762888</v>
      </c>
      <c r="O230" s="80">
        <f t="shared" si="561"/>
        <v>4393</v>
      </c>
      <c r="P230" s="80">
        <f t="shared" si="525"/>
        <v>1505.1525564927633</v>
      </c>
      <c r="Q230" s="4">
        <f t="shared" si="714"/>
        <v>4813.6206393835255</v>
      </c>
      <c r="R230" s="4">
        <f t="shared" si="526"/>
        <v>4.7488094317154658E-2</v>
      </c>
      <c r="S230" s="208">
        <f t="shared" si="527"/>
        <v>4.7488094317154658E-2</v>
      </c>
      <c r="T230">
        <f t="shared" si="528"/>
        <v>7.7555726752515652E-2</v>
      </c>
      <c r="U230" s="22">
        <v>495</v>
      </c>
      <c r="V230" s="4">
        <f t="shared" ref="V230:W241" si="731">V229</f>
        <v>1455.2845528455284</v>
      </c>
      <c r="W230" s="80">
        <f t="shared" si="731"/>
        <v>8200</v>
      </c>
      <c r="X230" s="80">
        <f t="shared" si="529"/>
        <v>151.51515151515127</v>
      </c>
      <c r="Y230" s="4">
        <f t="shared" si="715"/>
        <v>9503.7694013303771</v>
      </c>
      <c r="Z230" s="23">
        <f t="shared" si="530"/>
        <v>0.14645567955124372</v>
      </c>
      <c r="AA230" s="208">
        <f t="shared" si="531"/>
        <v>0.14645567955124372</v>
      </c>
      <c r="AB230">
        <f t="shared" si="532"/>
        <v>0.17631936909095883</v>
      </c>
      <c r="AC230" s="22">
        <v>495</v>
      </c>
      <c r="AD230" s="4">
        <f t="shared" ref="AD230:AE230" si="732">AD229</f>
        <v>2863.9999999999995</v>
      </c>
      <c r="AE230" s="80">
        <f t="shared" si="732"/>
        <v>1076</v>
      </c>
      <c r="AF230" s="80">
        <f t="shared" si="534"/>
        <v>3340.9292929292924</v>
      </c>
      <c r="AG230" s="4">
        <f t="shared" si="717"/>
        <v>599.07070707070716</v>
      </c>
      <c r="AH230" s="23">
        <f t="shared" si="535"/>
        <v>-5.3423272112827477E-2</v>
      </c>
      <c r="AI230" s="208">
        <f t="shared" si="536"/>
        <v>5.3423272112827477E-2</v>
      </c>
      <c r="AJ230">
        <f t="shared" si="537"/>
        <v>-1.6287778072302684E-2</v>
      </c>
      <c r="AK230" s="22">
        <v>495</v>
      </c>
      <c r="AL230" s="4">
        <f t="shared" ref="AL230:AM230" si="733">AL229</f>
        <v>885</v>
      </c>
      <c r="AM230" s="80">
        <f t="shared" si="733"/>
        <v>405</v>
      </c>
      <c r="AN230" s="80">
        <f t="shared" si="539"/>
        <v>1017.7272727272727</v>
      </c>
      <c r="AO230" s="4">
        <f t="shared" si="719"/>
        <v>272.27272727272725</v>
      </c>
      <c r="AP230" s="23">
        <f t="shared" si="540"/>
        <v>-1.3563433007083101E-2</v>
      </c>
      <c r="AQ230" s="208">
        <f t="shared" si="541"/>
        <v>1.3563433007083101E-2</v>
      </c>
      <c r="AR230">
        <f t="shared" si="542"/>
        <v>-3.2841986780014062E-3</v>
      </c>
      <c r="AS230" s="22">
        <v>495</v>
      </c>
      <c r="AT230" s="4">
        <f t="shared" ref="AT230:AU230" si="734">AT229</f>
        <v>141.33333333333334</v>
      </c>
      <c r="AU230" s="80">
        <f t="shared" si="734"/>
        <v>795</v>
      </c>
      <c r="AV230" s="80">
        <f t="shared" si="544"/>
        <v>14.989898989899046</v>
      </c>
      <c r="AW230" s="4">
        <f t="shared" si="721"/>
        <v>921.3434343434343</v>
      </c>
      <c r="AX230" s="23">
        <f t="shared" si="545"/>
        <v>1.5902963306533919E-2</v>
      </c>
      <c r="AY230" s="208">
        <f t="shared" si="546"/>
        <v>1.5902963306533919E-2</v>
      </c>
      <c r="AZ230">
        <f t="shared" si="547"/>
        <v>1.7090812740142975E-2</v>
      </c>
      <c r="BA230" s="22">
        <v>495</v>
      </c>
      <c r="BB230" s="4">
        <f t="shared" ref="BB230:BC230" si="735">BB229</f>
        <v>0</v>
      </c>
      <c r="BC230" s="80">
        <f t="shared" si="735"/>
        <v>1656</v>
      </c>
      <c r="BD230" s="80">
        <f t="shared" si="549"/>
        <v>-334.5454545454545</v>
      </c>
      <c r="BE230" s="4">
        <f t="shared" si="723"/>
        <v>1990.5454545454545</v>
      </c>
      <c r="BF230" s="23">
        <f t="shared" si="550"/>
        <v>-3.5468180257270922E-2</v>
      </c>
      <c r="BG230" s="208">
        <f t="shared" si="551"/>
        <v>3.5468180257270922E-2</v>
      </c>
      <c r="BH230">
        <f t="shared" si="552"/>
        <v>3.9942555565817751E-2</v>
      </c>
      <c r="BI230" s="22">
        <v>495</v>
      </c>
      <c r="BJ230" s="4">
        <f t="shared" ref="BJ230:BK230" si="736">BJ229</f>
        <v>0</v>
      </c>
      <c r="BK230" s="80">
        <f t="shared" si="736"/>
        <v>444</v>
      </c>
      <c r="BL230" s="80">
        <f t="shared" si="554"/>
        <v>-89.696969696969745</v>
      </c>
      <c r="BM230" s="4">
        <f t="shared" si="725"/>
        <v>533.69696969696975</v>
      </c>
      <c r="BN230" s="23">
        <f t="shared" si="555"/>
        <v>-8.1231936295076083E-3</v>
      </c>
      <c r="BO230" s="208">
        <f t="shared" si="556"/>
        <v>8.1231936295076083E-3</v>
      </c>
      <c r="BP230">
        <f t="shared" si="557"/>
        <v>1.0709235912574331E-2</v>
      </c>
    </row>
    <row r="231" spans="3:68">
      <c r="C231" s="4"/>
      <c r="D231" s="22">
        <v>500</v>
      </c>
      <c r="E231" s="4">
        <f t="shared" si="558"/>
        <v>1856.4102564102564</v>
      </c>
      <c r="F231" s="80">
        <f t="shared" si="559"/>
        <v>5857</v>
      </c>
      <c r="G231" s="80">
        <f t="shared" si="519"/>
        <v>1130.5487179487186</v>
      </c>
      <c r="H231" s="4">
        <f t="shared" si="520"/>
        <v>6582.8615384615377</v>
      </c>
      <c r="I231" s="4">
        <f t="shared" si="521"/>
        <v>8.3128334419710126E-2</v>
      </c>
      <c r="J231" s="4">
        <f t="shared" si="522"/>
        <v>83.128334419710129</v>
      </c>
      <c r="K231" s="23">
        <f t="shared" si="523"/>
        <v>8.3128334419710126E-2</v>
      </c>
      <c r="L231">
        <f t="shared" si="524"/>
        <v>0.11542843488683631</v>
      </c>
      <c r="M231" s="22">
        <v>500</v>
      </c>
      <c r="N231" s="4">
        <f t="shared" si="560"/>
        <v>1925.7731958762888</v>
      </c>
      <c r="O231" s="80">
        <f t="shared" si="561"/>
        <v>4393</v>
      </c>
      <c r="P231" s="80">
        <f t="shared" si="525"/>
        <v>1509.358762886598</v>
      </c>
      <c r="Q231" s="4">
        <f t="shared" si="714"/>
        <v>4809.4144329896908</v>
      </c>
      <c r="R231" s="4">
        <f t="shared" si="526"/>
        <v>4.7665477390458566E-2</v>
      </c>
      <c r="S231" s="208">
        <f t="shared" si="527"/>
        <v>4.7665477390458566E-2</v>
      </c>
      <c r="T231">
        <f t="shared" si="528"/>
        <v>7.8542167154631318E-2</v>
      </c>
      <c r="U231" s="22">
        <v>500</v>
      </c>
      <c r="V231" s="4">
        <f t="shared" si="731"/>
        <v>1455.2845528455284</v>
      </c>
      <c r="W231" s="80">
        <f t="shared" si="731"/>
        <v>8200</v>
      </c>
      <c r="X231" s="80">
        <f t="shared" si="529"/>
        <v>164.55284552845592</v>
      </c>
      <c r="Y231" s="4">
        <f t="shared" si="715"/>
        <v>9490.7317073170725</v>
      </c>
      <c r="Z231" s="23">
        <f t="shared" si="530"/>
        <v>0.1481279936778426</v>
      </c>
      <c r="AA231" s="208">
        <f t="shared" si="531"/>
        <v>0.1481279936778426</v>
      </c>
      <c r="AB231">
        <f t="shared" si="532"/>
        <v>0.17883143717240035</v>
      </c>
      <c r="AC231" s="22">
        <v>500</v>
      </c>
      <c r="AD231" s="4">
        <f t="shared" ref="AD231:AE231" si="737">AD230</f>
        <v>2863.9999999999995</v>
      </c>
      <c r="AE231" s="80">
        <f t="shared" si="737"/>
        <v>1076</v>
      </c>
      <c r="AF231" s="80">
        <f t="shared" si="534"/>
        <v>3336.1599999999994</v>
      </c>
      <c r="AG231" s="4">
        <f t="shared" si="717"/>
        <v>603.84000000000015</v>
      </c>
      <c r="AH231" s="23">
        <f t="shared" si="535"/>
        <v>-5.4879603945974909E-2</v>
      </c>
      <c r="AI231" s="208">
        <f t="shared" si="536"/>
        <v>5.4879603945974909E-2</v>
      </c>
      <c r="AJ231">
        <f t="shared" si="537"/>
        <v>-1.6796241209657736E-2</v>
      </c>
      <c r="AK231" s="22">
        <v>500</v>
      </c>
      <c r="AL231" s="4">
        <f t="shared" ref="AL231:AM231" si="738">AL230</f>
        <v>885</v>
      </c>
      <c r="AM231" s="80">
        <f t="shared" si="738"/>
        <v>405</v>
      </c>
      <c r="AN231" s="80">
        <f t="shared" si="539"/>
        <v>1016.4</v>
      </c>
      <c r="AO231" s="4">
        <f t="shared" si="719"/>
        <v>273.60000000000002</v>
      </c>
      <c r="AP231" s="23">
        <f t="shared" si="540"/>
        <v>-1.3990597403260908E-2</v>
      </c>
      <c r="AQ231" s="208">
        <f t="shared" si="541"/>
        <v>1.3990597403260908E-2</v>
      </c>
      <c r="AR231">
        <f t="shared" si="542"/>
        <v>-3.4150709347592163E-3</v>
      </c>
      <c r="AS231" s="22">
        <v>500</v>
      </c>
      <c r="AT231" s="4">
        <f t="shared" ref="AT231:AU231" si="739">AT230</f>
        <v>141.33333333333334</v>
      </c>
      <c r="AU231" s="80">
        <f t="shared" si="739"/>
        <v>795</v>
      </c>
      <c r="AV231" s="80">
        <f t="shared" si="544"/>
        <v>16.253333333333302</v>
      </c>
      <c r="AW231" s="4">
        <f t="shared" si="721"/>
        <v>920.08</v>
      </c>
      <c r="AX231" s="23">
        <f t="shared" si="545"/>
        <v>1.606494466148262E-2</v>
      </c>
      <c r="AY231" s="208">
        <f t="shared" si="546"/>
        <v>1.606494466148262E-2</v>
      </c>
      <c r="AZ231">
        <f t="shared" si="547"/>
        <v>1.7334285015679966E-2</v>
      </c>
      <c r="BA231" s="22">
        <v>500</v>
      </c>
      <c r="BB231" s="4">
        <f t="shared" ref="BB231:BC231" si="740">BB230</f>
        <v>0</v>
      </c>
      <c r="BC231" s="80">
        <f t="shared" si="740"/>
        <v>1656</v>
      </c>
      <c r="BD231" s="80">
        <f t="shared" si="549"/>
        <v>-331.20000000000005</v>
      </c>
      <c r="BE231" s="4">
        <f t="shared" si="723"/>
        <v>1987.2</v>
      </c>
      <c r="BF231" s="23">
        <f t="shared" si="550"/>
        <v>-3.5990154724312377E-2</v>
      </c>
      <c r="BG231" s="208">
        <f t="shared" si="551"/>
        <v>3.5990154724312377E-2</v>
      </c>
      <c r="BH231">
        <f t="shared" si="552"/>
        <v>4.0542018101632202E-2</v>
      </c>
      <c r="BI231" s="22">
        <v>500</v>
      </c>
      <c r="BJ231" s="4">
        <f t="shared" ref="BJ231:BK231" si="741">BJ230</f>
        <v>0</v>
      </c>
      <c r="BK231" s="80">
        <f t="shared" si="741"/>
        <v>444</v>
      </c>
      <c r="BL231" s="80">
        <f t="shared" si="554"/>
        <v>-88.799999999999955</v>
      </c>
      <c r="BM231" s="4">
        <f t="shared" si="725"/>
        <v>532.79999999999995</v>
      </c>
      <c r="BN231" s="23">
        <f t="shared" si="555"/>
        <v>-8.2631433054534895E-3</v>
      </c>
      <c r="BO231" s="208">
        <f t="shared" si="556"/>
        <v>8.2631433054534895E-3</v>
      </c>
      <c r="BP231">
        <f t="shared" si="557"/>
        <v>1.0869961375075295E-2</v>
      </c>
    </row>
    <row r="232" spans="3:68">
      <c r="C232" s="4"/>
      <c r="D232" s="22">
        <v>505</v>
      </c>
      <c r="E232" s="4">
        <f t="shared" si="558"/>
        <v>1856.4102564102564</v>
      </c>
      <c r="F232" s="80">
        <f t="shared" si="559"/>
        <v>5857</v>
      </c>
      <c r="G232" s="80">
        <f t="shared" si="519"/>
        <v>1137.7354658542777</v>
      </c>
      <c r="H232" s="4">
        <f t="shared" si="520"/>
        <v>6575.6747905559787</v>
      </c>
      <c r="I232" s="4">
        <f t="shared" si="521"/>
        <v>8.3811429920872066E-2</v>
      </c>
      <c r="J232" s="4">
        <f t="shared" si="522"/>
        <v>83.811429920872072</v>
      </c>
      <c r="K232" s="23">
        <f t="shared" si="523"/>
        <v>8.3811429920872066E-2</v>
      </c>
      <c r="L232">
        <f t="shared" si="524"/>
        <v>0.11697652960208428</v>
      </c>
      <c r="M232" s="22">
        <v>505</v>
      </c>
      <c r="N232" s="4">
        <f t="shared" si="560"/>
        <v>1925.7731958762888</v>
      </c>
      <c r="O232" s="80">
        <f t="shared" si="561"/>
        <v>4393</v>
      </c>
      <c r="P232" s="80">
        <f t="shared" si="525"/>
        <v>1513.4816780647143</v>
      </c>
      <c r="Q232" s="4">
        <f t="shared" si="714"/>
        <v>4805.2915178115745</v>
      </c>
      <c r="R232" s="4">
        <f t="shared" si="526"/>
        <v>4.7839146929591479E-2</v>
      </c>
      <c r="S232" s="208">
        <f t="shared" si="527"/>
        <v>4.7839146929591479E-2</v>
      </c>
      <c r="T232">
        <f t="shared" si="528"/>
        <v>7.953434853556228E-2</v>
      </c>
      <c r="U232" s="22">
        <v>505</v>
      </c>
      <c r="V232" s="4">
        <f t="shared" si="731"/>
        <v>1455.2845528455284</v>
      </c>
      <c r="W232" s="80">
        <f t="shared" si="731"/>
        <v>8200</v>
      </c>
      <c r="X232" s="80">
        <f t="shared" si="529"/>
        <v>177.33236738307937</v>
      </c>
      <c r="Y232" s="4">
        <f t="shared" si="715"/>
        <v>9477.9521854624491</v>
      </c>
      <c r="Z232" s="23">
        <f t="shared" si="530"/>
        <v>0.1498105931703228</v>
      </c>
      <c r="AA232" s="208">
        <f t="shared" si="531"/>
        <v>0.1498105931703228</v>
      </c>
      <c r="AB232">
        <f t="shared" si="532"/>
        <v>0.18136111854534825</v>
      </c>
      <c r="AC232" s="22">
        <v>505</v>
      </c>
      <c r="AD232" s="4">
        <f t="shared" ref="AD232:AE232" si="742">AD231</f>
        <v>2863.9999999999995</v>
      </c>
      <c r="AE232" s="80">
        <f t="shared" si="742"/>
        <v>1076</v>
      </c>
      <c r="AF232" s="80">
        <f t="shared" si="534"/>
        <v>3331.4851485148511</v>
      </c>
      <c r="AG232" s="4">
        <f t="shared" si="717"/>
        <v>608.5148514851486</v>
      </c>
      <c r="AH232" s="23">
        <f t="shared" si="535"/>
        <v>-5.6356097975104914E-2</v>
      </c>
      <c r="AI232" s="208">
        <f t="shared" si="536"/>
        <v>5.6356097975104914E-2</v>
      </c>
      <c r="AJ232">
        <f t="shared" si="537"/>
        <v>-1.7311010765775646E-2</v>
      </c>
      <c r="AK232" s="22">
        <v>505</v>
      </c>
      <c r="AL232" s="4">
        <f t="shared" ref="AL232:AM232" si="743">AL231</f>
        <v>885</v>
      </c>
      <c r="AM232" s="80">
        <f t="shared" si="743"/>
        <v>405</v>
      </c>
      <c r="AN232" s="80">
        <f t="shared" si="539"/>
        <v>1015.09900990099</v>
      </c>
      <c r="AO232" s="4">
        <f t="shared" si="719"/>
        <v>274.9009900990099</v>
      </c>
      <c r="AP232" s="23">
        <f t="shared" si="540"/>
        <v>-1.4423797581897562E-2</v>
      </c>
      <c r="AQ232" s="208">
        <f t="shared" si="541"/>
        <v>1.4423797581897562E-2</v>
      </c>
      <c r="AR232">
        <f t="shared" si="542"/>
        <v>-3.5476946999844689E-3</v>
      </c>
      <c r="AS232" s="22">
        <v>505</v>
      </c>
      <c r="AT232" s="4">
        <f t="shared" ref="AT232:AU232" si="744">AT231</f>
        <v>141.33333333333334</v>
      </c>
      <c r="AU232" s="80">
        <f t="shared" si="744"/>
        <v>795</v>
      </c>
      <c r="AV232" s="80">
        <f t="shared" si="544"/>
        <v>17.491749174917544</v>
      </c>
      <c r="AW232" s="4">
        <f t="shared" si="721"/>
        <v>918.8415841584158</v>
      </c>
      <c r="AX232" s="23">
        <f t="shared" si="545"/>
        <v>1.6227921249894518E-2</v>
      </c>
      <c r="AY232" s="208">
        <f t="shared" si="546"/>
        <v>1.6227921249894518E-2</v>
      </c>
      <c r="AZ232">
        <f t="shared" si="547"/>
        <v>1.7579464142021467E-2</v>
      </c>
      <c r="BA232" s="22">
        <v>505</v>
      </c>
      <c r="BB232" s="4">
        <f t="shared" ref="BB232:BC232" si="745">BB231</f>
        <v>0</v>
      </c>
      <c r="BC232" s="80">
        <f t="shared" si="745"/>
        <v>1656</v>
      </c>
      <c r="BD232" s="80">
        <f t="shared" si="549"/>
        <v>-327.92079207920801</v>
      </c>
      <c r="BE232" s="4">
        <f t="shared" si="723"/>
        <v>1983.920792079208</v>
      </c>
      <c r="BF232" s="23">
        <f t="shared" si="550"/>
        <v>-3.6516571527243538E-2</v>
      </c>
      <c r="BG232" s="208">
        <f t="shared" si="551"/>
        <v>3.6516571527243538E-2</v>
      </c>
      <c r="BH232">
        <f t="shared" si="552"/>
        <v>4.1145985158041826E-2</v>
      </c>
      <c r="BI232" s="22">
        <v>505</v>
      </c>
      <c r="BJ232" s="4">
        <f t="shared" ref="BJ232:BK232" si="746">BJ231</f>
        <v>0</v>
      </c>
      <c r="BK232" s="80">
        <f t="shared" si="746"/>
        <v>444</v>
      </c>
      <c r="BL232" s="80">
        <f t="shared" si="554"/>
        <v>-87.920792079207899</v>
      </c>
      <c r="BM232" s="4">
        <f t="shared" si="725"/>
        <v>531.9207920792079</v>
      </c>
      <c r="BN232" s="23">
        <f t="shared" si="555"/>
        <v>-8.4042840424712658E-3</v>
      </c>
      <c r="BO232" s="208">
        <f t="shared" si="556"/>
        <v>8.4042840424712658E-3</v>
      </c>
      <c r="BP232">
        <f t="shared" si="557"/>
        <v>1.1031894571359033E-2</v>
      </c>
    </row>
    <row r="233" spans="3:68">
      <c r="C233" s="4"/>
      <c r="D233" s="22">
        <v>510</v>
      </c>
      <c r="E233" s="4">
        <f t="shared" si="558"/>
        <v>1856.4102564102564</v>
      </c>
      <c r="F233" s="80">
        <f t="shared" si="559"/>
        <v>5857</v>
      </c>
      <c r="G233" s="80">
        <f t="shared" si="519"/>
        <v>1144.7812971342387</v>
      </c>
      <c r="H233" s="4">
        <f t="shared" si="520"/>
        <v>6568.6289592760177</v>
      </c>
      <c r="I233" s="4">
        <f t="shared" si="521"/>
        <v>8.4495297383133994E-2</v>
      </c>
      <c r="J233" s="4">
        <f t="shared" si="522"/>
        <v>84.495297383133988</v>
      </c>
      <c r="K233" s="23">
        <f t="shared" si="523"/>
        <v>8.4495297383133994E-2</v>
      </c>
      <c r="L233">
        <f t="shared" si="524"/>
        <v>0.11853456716476519</v>
      </c>
      <c r="M233" s="22">
        <v>510</v>
      </c>
      <c r="N233" s="4">
        <f t="shared" si="560"/>
        <v>1925.7731958762888</v>
      </c>
      <c r="O233" s="80">
        <f t="shared" si="561"/>
        <v>4393</v>
      </c>
      <c r="P233" s="80">
        <f t="shared" si="525"/>
        <v>1517.5237517687492</v>
      </c>
      <c r="Q233" s="4">
        <f t="shared" si="714"/>
        <v>4801.2494441075396</v>
      </c>
      <c r="R233" s="4">
        <f t="shared" si="526"/>
        <v>4.8009102934553571E-2</v>
      </c>
      <c r="S233" s="208">
        <f t="shared" si="527"/>
        <v>4.8009102934553571E-2</v>
      </c>
      <c r="T233">
        <f t="shared" si="528"/>
        <v>8.0532268595773324E-2</v>
      </c>
      <c r="U233" s="22">
        <v>510</v>
      </c>
      <c r="V233" s="4">
        <f t="shared" si="731"/>
        <v>1455.2845528455284</v>
      </c>
      <c r="W233" s="80">
        <f t="shared" si="731"/>
        <v>8200</v>
      </c>
      <c r="X233" s="80">
        <f t="shared" si="529"/>
        <v>189.8613103778091</v>
      </c>
      <c r="Y233" s="4">
        <f t="shared" si="715"/>
        <v>9465.4232424677193</v>
      </c>
      <c r="Z233" s="23">
        <f t="shared" si="530"/>
        <v>0.15150347802868408</v>
      </c>
      <c r="AA233" s="208">
        <f t="shared" si="531"/>
        <v>0.15150347802868408</v>
      </c>
      <c r="AB233">
        <f t="shared" si="532"/>
        <v>0.18390840608208736</v>
      </c>
      <c r="AC233" s="22">
        <v>510</v>
      </c>
      <c r="AD233" s="4">
        <f t="shared" ref="AD233:AE233" si="747">AD232</f>
        <v>2863.9999999999995</v>
      </c>
      <c r="AE233" s="80">
        <f t="shared" si="747"/>
        <v>1076</v>
      </c>
      <c r="AF233" s="80">
        <f t="shared" si="534"/>
        <v>3326.9019607843129</v>
      </c>
      <c r="AG233" s="4">
        <f t="shared" si="717"/>
        <v>613.09803921568641</v>
      </c>
      <c r="AH233" s="23">
        <f t="shared" si="535"/>
        <v>-5.7852754200217446E-2</v>
      </c>
      <c r="AI233" s="208">
        <f t="shared" si="536"/>
        <v>5.7852754200217446E-2</v>
      </c>
      <c r="AJ233">
        <f t="shared" si="537"/>
        <v>-1.783208413328112E-2</v>
      </c>
      <c r="AK233" s="22">
        <v>510</v>
      </c>
      <c r="AL233" s="4">
        <f t="shared" ref="AL233:AM233" si="748">AL232</f>
        <v>885</v>
      </c>
      <c r="AM233" s="80">
        <f t="shared" si="748"/>
        <v>405</v>
      </c>
      <c r="AN233" s="80">
        <f t="shared" si="539"/>
        <v>1013.8235294117646</v>
      </c>
      <c r="AO233" s="4">
        <f t="shared" si="719"/>
        <v>276.1764705882353</v>
      </c>
      <c r="AP233" s="23">
        <f t="shared" si="540"/>
        <v>-1.4863033542993063E-2</v>
      </c>
      <c r="AQ233" s="208">
        <f t="shared" si="541"/>
        <v>1.4863033542993063E-2</v>
      </c>
      <c r="AR233">
        <f t="shared" si="542"/>
        <v>-3.6820692480564092E-3</v>
      </c>
      <c r="AS233" s="22">
        <v>510</v>
      </c>
      <c r="AT233" s="4">
        <f t="shared" ref="AT233:AU233" si="749">AT232</f>
        <v>141.33333333333334</v>
      </c>
      <c r="AU233" s="80">
        <f t="shared" si="749"/>
        <v>795</v>
      </c>
      <c r="AV233" s="80">
        <f t="shared" si="544"/>
        <v>18.705882352941188</v>
      </c>
      <c r="AW233" s="4">
        <f t="shared" si="721"/>
        <v>917.62745098039215</v>
      </c>
      <c r="AX233" s="23">
        <f t="shared" si="545"/>
        <v>1.6391893071769647E-2</v>
      </c>
      <c r="AY233" s="208">
        <f t="shared" si="546"/>
        <v>1.6391893071769647E-2</v>
      </c>
      <c r="AZ233">
        <f t="shared" si="547"/>
        <v>1.7826349428447234E-2</v>
      </c>
      <c r="BA233" s="22">
        <v>510</v>
      </c>
      <c r="BB233" s="4">
        <f t="shared" ref="BB233:BC233" si="750">BB232</f>
        <v>0</v>
      </c>
      <c r="BC233" s="80">
        <f t="shared" si="750"/>
        <v>1656</v>
      </c>
      <c r="BD233" s="80">
        <f t="shared" si="549"/>
        <v>-324.70588235294122</v>
      </c>
      <c r="BE233" s="4">
        <f t="shared" si="723"/>
        <v>1980.7058823529412</v>
      </c>
      <c r="BF233" s="23">
        <f t="shared" si="550"/>
        <v>-3.7047430666064411E-2</v>
      </c>
      <c r="BG233" s="208">
        <f t="shared" si="551"/>
        <v>3.7047430666064411E-2</v>
      </c>
      <c r="BH233">
        <f t="shared" si="552"/>
        <v>4.1754454906084676E-2</v>
      </c>
      <c r="BI233" s="22">
        <v>510</v>
      </c>
      <c r="BJ233" s="4">
        <f t="shared" ref="BJ233:BK233" si="751">BJ232</f>
        <v>0</v>
      </c>
      <c r="BK233" s="80">
        <f t="shared" si="751"/>
        <v>444</v>
      </c>
      <c r="BL233" s="80">
        <f t="shared" si="554"/>
        <v>-87.058823529411711</v>
      </c>
      <c r="BM233" s="4">
        <f t="shared" si="725"/>
        <v>531.05882352941171</v>
      </c>
      <c r="BN233" s="23">
        <f t="shared" si="555"/>
        <v>-8.5466158405609182E-3</v>
      </c>
      <c r="BO233" s="208">
        <f t="shared" si="556"/>
        <v>8.5466158405609182E-3</v>
      </c>
      <c r="BP233">
        <f t="shared" si="557"/>
        <v>1.1195035011051679E-2</v>
      </c>
    </row>
    <row r="234" spans="3:68">
      <c r="C234" s="4"/>
      <c r="D234" s="22">
        <v>515</v>
      </c>
      <c r="E234" s="4">
        <f t="shared" si="558"/>
        <v>1856.4102564102564</v>
      </c>
      <c r="F234" s="80">
        <f t="shared" si="559"/>
        <v>5857</v>
      </c>
      <c r="G234" s="80">
        <f t="shared" si="519"/>
        <v>1151.6903161563355</v>
      </c>
      <c r="H234" s="4">
        <f t="shared" si="520"/>
        <v>6561.7199402539209</v>
      </c>
      <c r="I234" s="4">
        <f t="shared" si="521"/>
        <v>8.5179936806496118E-2</v>
      </c>
      <c r="J234" s="4">
        <f t="shared" si="522"/>
        <v>85.179936806496116</v>
      </c>
      <c r="K234" s="23">
        <f t="shared" si="523"/>
        <v>8.5179936806496118E-2</v>
      </c>
      <c r="L234">
        <f t="shared" si="524"/>
        <v>0.12010254372217138</v>
      </c>
      <c r="M234" s="22">
        <v>515</v>
      </c>
      <c r="N234" s="4">
        <f t="shared" si="560"/>
        <v>1925.7731958762888</v>
      </c>
      <c r="O234" s="80">
        <f t="shared" si="561"/>
        <v>4393</v>
      </c>
      <c r="P234" s="80">
        <f t="shared" si="525"/>
        <v>1521.4873386047448</v>
      </c>
      <c r="Q234" s="4">
        <f t="shared" si="714"/>
        <v>4797.285857271544</v>
      </c>
      <c r="R234" s="4">
        <f t="shared" si="526"/>
        <v>4.8175345405344773E-2</v>
      </c>
      <c r="S234" s="208">
        <f t="shared" si="527"/>
        <v>4.8175345405344773E-2</v>
      </c>
      <c r="T234">
        <f t="shared" si="528"/>
        <v>8.1535925125031258E-2</v>
      </c>
      <c r="U234" s="22">
        <v>515</v>
      </c>
      <c r="V234" s="4">
        <f t="shared" si="731"/>
        <v>1455.2845528455284</v>
      </c>
      <c r="W234" s="80">
        <f t="shared" si="731"/>
        <v>8200</v>
      </c>
      <c r="X234" s="80">
        <f t="shared" si="529"/>
        <v>202.14697292604001</v>
      </c>
      <c r="Y234" s="4">
        <f t="shared" si="715"/>
        <v>9453.1375799194884</v>
      </c>
      <c r="Z234" s="23">
        <f t="shared" si="530"/>
        <v>0.15320664825292629</v>
      </c>
      <c r="AA234" s="208">
        <f t="shared" si="531"/>
        <v>0.15320664825292629</v>
      </c>
      <c r="AB234">
        <f t="shared" si="532"/>
        <v>0.18647329293170739</v>
      </c>
      <c r="AC234" s="22">
        <v>515</v>
      </c>
      <c r="AD234" s="4">
        <f t="shared" ref="AD234:AE234" si="752">AD233</f>
        <v>2863.9999999999995</v>
      </c>
      <c r="AE234" s="80">
        <f t="shared" si="752"/>
        <v>1076</v>
      </c>
      <c r="AF234" s="80">
        <f t="shared" si="534"/>
        <v>3322.4077669902908</v>
      </c>
      <c r="AG234" s="4">
        <f t="shared" si="717"/>
        <v>617.59223300970882</v>
      </c>
      <c r="AH234" s="23">
        <f t="shared" si="535"/>
        <v>-5.936957262131258E-2</v>
      </c>
      <c r="AI234" s="208">
        <f t="shared" si="536"/>
        <v>5.936957262131258E-2</v>
      </c>
      <c r="AJ234">
        <f t="shared" si="537"/>
        <v>-1.8359458806056442E-2</v>
      </c>
      <c r="AK234" s="22">
        <v>515</v>
      </c>
      <c r="AL234" s="4">
        <f t="shared" ref="AL234:AM234" si="753">AL233</f>
        <v>885</v>
      </c>
      <c r="AM234" s="80">
        <f t="shared" si="753"/>
        <v>405</v>
      </c>
      <c r="AN234" s="80">
        <f t="shared" si="539"/>
        <v>1012.5728155339806</v>
      </c>
      <c r="AO234" s="4">
        <f t="shared" si="719"/>
        <v>277.42718446601941</v>
      </c>
      <c r="AP234" s="23">
        <f t="shared" si="540"/>
        <v>-1.530830528654744E-2</v>
      </c>
      <c r="AQ234" s="208">
        <f t="shared" si="541"/>
        <v>1.530830528654744E-2</v>
      </c>
      <c r="AR234">
        <f t="shared" si="542"/>
        <v>-3.818193881533722E-3</v>
      </c>
      <c r="AS234" s="22">
        <v>515</v>
      </c>
      <c r="AT234" s="4">
        <f t="shared" ref="AT234:AU234" si="754">AT233</f>
        <v>141.33333333333334</v>
      </c>
      <c r="AU234" s="80">
        <f t="shared" si="754"/>
        <v>795</v>
      </c>
      <c r="AV234" s="80">
        <f t="shared" si="544"/>
        <v>19.896440129449815</v>
      </c>
      <c r="AW234" s="4">
        <f t="shared" si="721"/>
        <v>916.43689320388353</v>
      </c>
      <c r="AX234" s="23">
        <f t="shared" si="545"/>
        <v>1.6556860127107987E-2</v>
      </c>
      <c r="AY234" s="208">
        <f t="shared" si="546"/>
        <v>1.6556860127107987E-2</v>
      </c>
      <c r="AZ234">
        <f t="shared" si="547"/>
        <v>1.8074940211061055E-2</v>
      </c>
      <c r="BA234" s="22">
        <v>515</v>
      </c>
      <c r="BB234" s="4">
        <f t="shared" ref="BB234:BC234" si="755">BB233</f>
        <v>0</v>
      </c>
      <c r="BC234" s="80">
        <f t="shared" si="755"/>
        <v>1656</v>
      </c>
      <c r="BD234" s="80">
        <f t="shared" si="549"/>
        <v>-321.55339805825247</v>
      </c>
      <c r="BE234" s="4">
        <f t="shared" si="723"/>
        <v>1977.5533980582525</v>
      </c>
      <c r="BF234" s="23">
        <f t="shared" si="550"/>
        <v>-3.7582732140774996E-2</v>
      </c>
      <c r="BG234" s="208">
        <f t="shared" si="551"/>
        <v>3.7582732140774996E-2</v>
      </c>
      <c r="BH234">
        <f t="shared" si="552"/>
        <v>4.2367425587826496E-2</v>
      </c>
      <c r="BI234" s="22">
        <v>515</v>
      </c>
      <c r="BJ234" s="4">
        <f t="shared" ref="BJ234:BK234" si="756">BJ233</f>
        <v>0</v>
      </c>
      <c r="BK234" s="80">
        <f t="shared" si="756"/>
        <v>444</v>
      </c>
      <c r="BL234" s="80">
        <f t="shared" si="554"/>
        <v>-86.213592233009763</v>
      </c>
      <c r="BM234" s="4">
        <f t="shared" si="725"/>
        <v>530.21359223300976</v>
      </c>
      <c r="BN234" s="23">
        <f t="shared" si="555"/>
        <v>-8.6901386997224623E-3</v>
      </c>
      <c r="BO234" s="208">
        <f t="shared" si="556"/>
        <v>8.6901386997224623E-3</v>
      </c>
      <c r="BP234">
        <f t="shared" si="557"/>
        <v>1.1359382222823051E-2</v>
      </c>
    </row>
    <row r="235" spans="3:68">
      <c r="C235" s="4"/>
      <c r="D235" s="22">
        <v>520</v>
      </c>
      <c r="E235" s="4">
        <f t="shared" si="558"/>
        <v>1856.4102564102564</v>
      </c>
      <c r="F235" s="80">
        <f t="shared" si="559"/>
        <v>5857</v>
      </c>
      <c r="G235" s="80">
        <f t="shared" si="519"/>
        <v>1158.4664694280086</v>
      </c>
      <c r="H235" s="4">
        <f t="shared" si="520"/>
        <v>6554.9437869822477</v>
      </c>
      <c r="I235" s="4">
        <f t="shared" si="521"/>
        <v>8.5865348190958229E-2</v>
      </c>
      <c r="J235" s="4">
        <f t="shared" si="522"/>
        <v>85.86534819095823</v>
      </c>
      <c r="K235" s="23">
        <f t="shared" si="523"/>
        <v>8.5865348190958229E-2</v>
      </c>
      <c r="L235">
        <f t="shared" si="524"/>
        <v>0.12168045556977562</v>
      </c>
      <c r="M235" s="22">
        <v>520</v>
      </c>
      <c r="N235" s="4">
        <f t="shared" si="560"/>
        <v>1925.7731958762888</v>
      </c>
      <c r="O235" s="80">
        <f t="shared" si="561"/>
        <v>4393</v>
      </c>
      <c r="P235" s="80">
        <f t="shared" si="525"/>
        <v>1525.3747026169713</v>
      </c>
      <c r="Q235" s="4">
        <f t="shared" si="714"/>
        <v>4793.3984932593175</v>
      </c>
      <c r="R235" s="4">
        <f t="shared" si="526"/>
        <v>4.8337874341965133E-2</v>
      </c>
      <c r="S235" s="208">
        <f t="shared" si="527"/>
        <v>4.8337874341965133E-2</v>
      </c>
      <c r="T235">
        <f t="shared" si="528"/>
        <v>8.2545315998111879E-2</v>
      </c>
      <c r="U235" s="22">
        <v>520</v>
      </c>
      <c r="V235" s="4">
        <f t="shared" si="731"/>
        <v>1455.2845528455284</v>
      </c>
      <c r="W235" s="80">
        <f t="shared" si="731"/>
        <v>8200</v>
      </c>
      <c r="X235" s="80">
        <f t="shared" si="529"/>
        <v>214.1963727329578</v>
      </c>
      <c r="Y235" s="4">
        <f t="shared" si="715"/>
        <v>9441.0881801125706</v>
      </c>
      <c r="Z235" s="23">
        <f t="shared" si="530"/>
        <v>0.15492010384304972</v>
      </c>
      <c r="AA235" s="208">
        <f t="shared" si="531"/>
        <v>0.15492010384304972</v>
      </c>
      <c r="AB235">
        <f t="shared" si="532"/>
        <v>0.1890557725067947</v>
      </c>
      <c r="AC235" s="22">
        <v>520</v>
      </c>
      <c r="AD235" s="4">
        <f t="shared" ref="AD235:AE235" si="757">AD234</f>
        <v>2863.9999999999995</v>
      </c>
      <c r="AE235" s="80">
        <f t="shared" si="757"/>
        <v>1076</v>
      </c>
      <c r="AF235" s="80">
        <f t="shared" si="534"/>
        <v>3317.9999999999995</v>
      </c>
      <c r="AG235" s="4">
        <f t="shared" si="717"/>
        <v>622.00000000000011</v>
      </c>
      <c r="AH235" s="23">
        <f t="shared" si="535"/>
        <v>-6.0906553238390199E-2</v>
      </c>
      <c r="AI235" s="208">
        <f t="shared" si="536"/>
        <v>6.0906553238390199E-2</v>
      </c>
      <c r="AJ235">
        <f t="shared" si="537"/>
        <v>-1.8893132374372696E-2</v>
      </c>
      <c r="AK235" s="22">
        <v>520</v>
      </c>
      <c r="AL235" s="4">
        <f t="shared" ref="AL235:AM235" si="758">AL234</f>
        <v>885</v>
      </c>
      <c r="AM235" s="80">
        <f t="shared" si="758"/>
        <v>405</v>
      </c>
      <c r="AN235" s="80">
        <f t="shared" si="539"/>
        <v>1011.3461538461538</v>
      </c>
      <c r="AO235" s="4">
        <f t="shared" si="719"/>
        <v>278.65384615384613</v>
      </c>
      <c r="AP235" s="23">
        <f t="shared" si="540"/>
        <v>-1.575961281256064E-2</v>
      </c>
      <c r="AQ235" s="208">
        <f t="shared" si="541"/>
        <v>1.575961281256064E-2</v>
      </c>
      <c r="AR235">
        <f t="shared" si="542"/>
        <v>-3.9560679297997317E-3</v>
      </c>
      <c r="AS235" s="22">
        <v>520</v>
      </c>
      <c r="AT235" s="4">
        <f t="shared" ref="AT235:AU235" si="759">AT234</f>
        <v>141.33333333333334</v>
      </c>
      <c r="AU235" s="80">
        <f t="shared" si="759"/>
        <v>795</v>
      </c>
      <c r="AV235" s="80">
        <f t="shared" si="544"/>
        <v>21.064102564102626</v>
      </c>
      <c r="AW235" s="4">
        <f t="shared" si="721"/>
        <v>915.26923076923072</v>
      </c>
      <c r="AX235" s="23">
        <f t="shared" si="545"/>
        <v>1.6722822415909531E-2</v>
      </c>
      <c r="AY235" s="208">
        <f t="shared" si="546"/>
        <v>1.6722822415909531E-2</v>
      </c>
      <c r="AZ235">
        <f t="shared" si="547"/>
        <v>1.8325235851501184E-2</v>
      </c>
      <c r="BA235" s="22">
        <v>520</v>
      </c>
      <c r="BB235" s="4">
        <f t="shared" ref="BB235:BC235" si="760">BB234</f>
        <v>0</v>
      </c>
      <c r="BC235" s="80">
        <f t="shared" si="760"/>
        <v>1656</v>
      </c>
      <c r="BD235" s="80">
        <f t="shared" si="549"/>
        <v>-318.46153846153857</v>
      </c>
      <c r="BE235" s="4">
        <f t="shared" si="723"/>
        <v>1974.4615384615386</v>
      </c>
      <c r="BF235" s="23">
        <f t="shared" si="550"/>
        <v>-3.8122475951375287E-2</v>
      </c>
      <c r="BG235" s="208">
        <f t="shared" si="551"/>
        <v>3.8122475951375287E-2</v>
      </c>
      <c r="BH235">
        <f t="shared" si="552"/>
        <v>4.2984895512945855E-2</v>
      </c>
      <c r="BI235" s="22">
        <v>520</v>
      </c>
      <c r="BJ235" s="4">
        <f t="shared" ref="BJ235:BK235" si="761">BJ234</f>
        <v>0</v>
      </c>
      <c r="BK235" s="80">
        <f t="shared" si="761"/>
        <v>444</v>
      </c>
      <c r="BL235" s="80">
        <f t="shared" si="554"/>
        <v>-85.384615384615358</v>
      </c>
      <c r="BM235" s="4">
        <f t="shared" si="725"/>
        <v>529.38461538461536</v>
      </c>
      <c r="BN235" s="23">
        <f t="shared" si="555"/>
        <v>-8.8348526199558668E-3</v>
      </c>
      <c r="BO235" s="208">
        <f t="shared" si="556"/>
        <v>8.8348526199558668E-3</v>
      </c>
      <c r="BP235">
        <f t="shared" si="557"/>
        <v>1.1524935753470984E-2</v>
      </c>
    </row>
    <row r="236" spans="3:68">
      <c r="C236" s="4"/>
      <c r="D236" s="22">
        <v>525</v>
      </c>
      <c r="E236" s="4">
        <f t="shared" si="558"/>
        <v>1856.4102564102564</v>
      </c>
      <c r="F236" s="80">
        <f t="shared" si="559"/>
        <v>5857</v>
      </c>
      <c r="G236" s="80">
        <f t="shared" si="519"/>
        <v>1165.1135531135537</v>
      </c>
      <c r="H236" s="4">
        <f t="shared" si="520"/>
        <v>6548.2967032967026</v>
      </c>
      <c r="I236" s="4">
        <f t="shared" si="521"/>
        <v>8.6551531536520537E-2</v>
      </c>
      <c r="J236" s="4">
        <f t="shared" si="522"/>
        <v>86.551531536520542</v>
      </c>
      <c r="K236" s="23">
        <f t="shared" si="523"/>
        <v>8.6551531536520537E-2</v>
      </c>
      <c r="L236">
        <f t="shared" si="524"/>
        <v>0.12326829914417622</v>
      </c>
      <c r="M236" s="22">
        <v>525</v>
      </c>
      <c r="N236" s="4">
        <f t="shared" si="560"/>
        <v>1925.7731958762888</v>
      </c>
      <c r="O236" s="80">
        <f t="shared" si="561"/>
        <v>4393</v>
      </c>
      <c r="P236" s="80">
        <f t="shared" si="525"/>
        <v>1529.1880216003929</v>
      </c>
      <c r="Q236" s="4">
        <f t="shared" si="714"/>
        <v>4789.585174275896</v>
      </c>
      <c r="R236" s="4">
        <f t="shared" si="526"/>
        <v>4.8496689744414713E-2</v>
      </c>
      <c r="S236" s="208">
        <f t="shared" si="527"/>
        <v>4.8496689744414713E-2</v>
      </c>
      <c r="T236">
        <f t="shared" si="528"/>
        <v>8.3560439170752121E-2</v>
      </c>
      <c r="U236" s="22">
        <v>525</v>
      </c>
      <c r="V236" s="4">
        <f t="shared" si="731"/>
        <v>1455.2845528455284</v>
      </c>
      <c r="W236" s="80">
        <f t="shared" si="731"/>
        <v>8200</v>
      </c>
      <c r="X236" s="80">
        <f t="shared" si="529"/>
        <v>226.01626016260275</v>
      </c>
      <c r="Y236" s="4">
        <f t="shared" si="715"/>
        <v>9429.2682926829257</v>
      </c>
      <c r="Z236" s="23">
        <f t="shared" si="530"/>
        <v>0.15664384479905405</v>
      </c>
      <c r="AA236" s="208">
        <f t="shared" si="531"/>
        <v>0.15664384479905405</v>
      </c>
      <c r="AB236">
        <f t="shared" si="532"/>
        <v>0.19165583847088427</v>
      </c>
      <c r="AC236" s="22">
        <v>525</v>
      </c>
      <c r="AD236" s="4">
        <f t="shared" ref="AD236:AE236" si="762">AD235</f>
        <v>2863.9999999999995</v>
      </c>
      <c r="AE236" s="80">
        <f t="shared" si="762"/>
        <v>1076</v>
      </c>
      <c r="AF236" s="80">
        <f t="shared" si="534"/>
        <v>3313.6761904761897</v>
      </c>
      <c r="AG236" s="4">
        <f t="shared" si="717"/>
        <v>626.32380952380959</v>
      </c>
      <c r="AH236" s="23">
        <f t="shared" si="535"/>
        <v>-6.2463696051450343E-2</v>
      </c>
      <c r="AI236" s="208">
        <f t="shared" si="536"/>
        <v>6.2463696051450343E-2</v>
      </c>
      <c r="AJ236">
        <f t="shared" si="537"/>
        <v>-1.9433102520300352E-2</v>
      </c>
      <c r="AK236" s="22">
        <v>525</v>
      </c>
      <c r="AL236" s="4">
        <f t="shared" ref="AL236:AM236" si="763">AL235</f>
        <v>885</v>
      </c>
      <c r="AM236" s="80">
        <f t="shared" si="763"/>
        <v>405</v>
      </c>
      <c r="AN236" s="80">
        <f t="shared" si="539"/>
        <v>1010.1428571428571</v>
      </c>
      <c r="AO236" s="4">
        <f t="shared" si="719"/>
        <v>279.85714285714283</v>
      </c>
      <c r="AP236" s="23">
        <f t="shared" si="540"/>
        <v>-1.6216956121032716E-2</v>
      </c>
      <c r="AQ236" s="208">
        <f t="shared" si="541"/>
        <v>1.6216956121032716E-2</v>
      </c>
      <c r="AR236">
        <f t="shared" si="542"/>
        <v>-4.0956907477851133E-3</v>
      </c>
      <c r="AS236" s="22">
        <v>525</v>
      </c>
      <c r="AT236" s="4">
        <f t="shared" ref="AT236:AU236" si="764">AT235</f>
        <v>141.33333333333334</v>
      </c>
      <c r="AU236" s="80">
        <f t="shared" si="764"/>
        <v>795</v>
      </c>
      <c r="AV236" s="80">
        <f t="shared" si="544"/>
        <v>22.209523809523802</v>
      </c>
      <c r="AW236" s="4">
        <f t="shared" si="721"/>
        <v>914.12380952380954</v>
      </c>
      <c r="AX236" s="23">
        <f t="shared" si="545"/>
        <v>1.6889779938174306E-2</v>
      </c>
      <c r="AY236" s="208">
        <f t="shared" si="546"/>
        <v>1.6889779938174306E-2</v>
      </c>
      <c r="AZ236">
        <f t="shared" si="547"/>
        <v>1.8577235735724482E-2</v>
      </c>
      <c r="BA236" s="22">
        <v>525</v>
      </c>
      <c r="BB236" s="4">
        <f t="shared" ref="BB236:BC236" si="765">BB235</f>
        <v>0</v>
      </c>
      <c r="BC236" s="80">
        <f t="shared" si="765"/>
        <v>1656</v>
      </c>
      <c r="BD236" s="80">
        <f t="shared" si="549"/>
        <v>-315.42857142857133</v>
      </c>
      <c r="BE236" s="4">
        <f t="shared" si="723"/>
        <v>1971.4285714285713</v>
      </c>
      <c r="BF236" s="23">
        <f t="shared" si="550"/>
        <v>-3.866666209786529E-2</v>
      </c>
      <c r="BG236" s="208">
        <f t="shared" si="551"/>
        <v>3.866666209786529E-2</v>
      </c>
      <c r="BH236">
        <f t="shared" si="552"/>
        <v>4.3606863055514512E-2</v>
      </c>
      <c r="BI236" s="22">
        <v>525</v>
      </c>
      <c r="BJ236" s="4">
        <f t="shared" ref="BJ236:BK236" si="766">BJ235</f>
        <v>0</v>
      </c>
      <c r="BK236" s="80">
        <f t="shared" si="766"/>
        <v>444</v>
      </c>
      <c r="BL236" s="80">
        <f t="shared" si="554"/>
        <v>-84.571428571428555</v>
      </c>
      <c r="BM236" s="4">
        <f t="shared" si="725"/>
        <v>528.57142857142856</v>
      </c>
      <c r="BN236" s="23">
        <f t="shared" si="555"/>
        <v>-8.9807576012611596E-3</v>
      </c>
      <c r="BO236" s="208">
        <f t="shared" si="556"/>
        <v>8.9807576012611596E-3</v>
      </c>
      <c r="BP236">
        <f t="shared" si="557"/>
        <v>1.1691695167058239E-2</v>
      </c>
    </row>
    <row r="237" spans="3:68">
      <c r="C237" s="4"/>
      <c r="D237" s="22">
        <v>530</v>
      </c>
      <c r="E237" s="4">
        <f t="shared" si="558"/>
        <v>1856.4102564102564</v>
      </c>
      <c r="F237" s="80">
        <f t="shared" si="559"/>
        <v>5857</v>
      </c>
      <c r="G237" s="80">
        <f t="shared" si="519"/>
        <v>1171.6352201257864</v>
      </c>
      <c r="H237" s="4">
        <f t="shared" si="520"/>
        <v>6541.7750362844699</v>
      </c>
      <c r="I237" s="4">
        <f t="shared" si="521"/>
        <v>8.7238486843183055E-2</v>
      </c>
      <c r="J237" s="4">
        <f t="shared" si="522"/>
        <v>87.238486843183054</v>
      </c>
      <c r="K237" s="23">
        <f t="shared" si="523"/>
        <v>8.7238486843183055E-2</v>
      </c>
      <c r="L237">
        <f t="shared" si="524"/>
        <v>0.12486607101643896</v>
      </c>
      <c r="M237" s="22">
        <v>530</v>
      </c>
      <c r="N237" s="4">
        <f t="shared" si="560"/>
        <v>1925.7731958762888</v>
      </c>
      <c r="O237" s="80">
        <f t="shared" si="561"/>
        <v>4393</v>
      </c>
      <c r="P237" s="80">
        <f t="shared" si="525"/>
        <v>1532.9293911690338</v>
      </c>
      <c r="Q237" s="4">
        <f t="shared" si="714"/>
        <v>4785.843804707255</v>
      </c>
      <c r="R237" s="4">
        <f t="shared" si="526"/>
        <v>4.8651791612693285E-2</v>
      </c>
      <c r="S237" s="208">
        <f t="shared" si="527"/>
        <v>4.8651791612693285E-2</v>
      </c>
      <c r="T237">
        <f t="shared" si="528"/>
        <v>8.4581292675830574E-2</v>
      </c>
      <c r="U237" s="22">
        <v>530</v>
      </c>
      <c r="V237" s="4">
        <f t="shared" si="731"/>
        <v>1455.2845528455284</v>
      </c>
      <c r="W237" s="80">
        <f t="shared" si="731"/>
        <v>8200</v>
      </c>
      <c r="X237" s="80">
        <f t="shared" si="529"/>
        <v>237.61313084829021</v>
      </c>
      <c r="Y237" s="4">
        <f t="shared" si="715"/>
        <v>9417.6714219972382</v>
      </c>
      <c r="Z237" s="23">
        <f t="shared" si="530"/>
        <v>0.15837787112093973</v>
      </c>
      <c r="AA237" s="208">
        <f t="shared" si="531"/>
        <v>0.15837787112093973</v>
      </c>
      <c r="AB237">
        <f t="shared" si="532"/>
        <v>0.1942734847266237</v>
      </c>
      <c r="AC237" s="22">
        <v>530</v>
      </c>
      <c r="AD237" s="4">
        <f t="shared" ref="AD237:AE237" si="767">AD236</f>
        <v>2863.9999999999995</v>
      </c>
      <c r="AE237" s="80">
        <f t="shared" si="767"/>
        <v>1076</v>
      </c>
      <c r="AF237" s="80">
        <f t="shared" si="534"/>
        <v>3309.4339622641505</v>
      </c>
      <c r="AG237" s="4">
        <f t="shared" si="717"/>
        <v>630.56603773584914</v>
      </c>
      <c r="AH237" s="23">
        <f t="shared" si="535"/>
        <v>-6.4041001060493152E-2</v>
      </c>
      <c r="AI237" s="208">
        <f t="shared" si="536"/>
        <v>6.4041001060493152E-2</v>
      </c>
      <c r="AJ237">
        <f t="shared" si="537"/>
        <v>-1.9979367013379004E-2</v>
      </c>
      <c r="AK237" s="22">
        <v>530</v>
      </c>
      <c r="AL237" s="4">
        <f t="shared" ref="AL237:AM237" si="768">AL236</f>
        <v>885</v>
      </c>
      <c r="AM237" s="80">
        <f t="shared" si="768"/>
        <v>405</v>
      </c>
      <c r="AN237" s="80">
        <f t="shared" si="539"/>
        <v>1008.9622641509434</v>
      </c>
      <c r="AO237" s="4">
        <f t="shared" si="719"/>
        <v>281.03773584905662</v>
      </c>
      <c r="AP237" s="23">
        <f t="shared" si="540"/>
        <v>-1.6680335211963628E-2</v>
      </c>
      <c r="AQ237" s="208">
        <f t="shared" si="541"/>
        <v>1.6680335211963628E-2</v>
      </c>
      <c r="AR237">
        <f t="shared" si="542"/>
        <v>-4.2370617147627528E-3</v>
      </c>
      <c r="AS237" s="22">
        <v>530</v>
      </c>
      <c r="AT237" s="4">
        <f t="shared" ref="AT237:AU237" si="769">AT236</f>
        <v>141.33333333333334</v>
      </c>
      <c r="AU237" s="80">
        <f t="shared" si="769"/>
        <v>795</v>
      </c>
      <c r="AV237" s="80">
        <f t="shared" si="544"/>
        <v>23.333333333333343</v>
      </c>
      <c r="AW237" s="4">
        <f t="shared" si="721"/>
        <v>913</v>
      </c>
      <c r="AX237" s="23">
        <f t="shared" si="545"/>
        <v>1.7057732693902289E-2</v>
      </c>
      <c r="AY237" s="208">
        <f t="shared" si="546"/>
        <v>1.7057732693902289E-2</v>
      </c>
      <c r="AZ237">
        <f t="shared" si="547"/>
        <v>1.8830939272859178E-2</v>
      </c>
      <c r="BA237" s="22">
        <v>530</v>
      </c>
      <c r="BB237" s="4">
        <f t="shared" ref="BB237:BC237" si="770">BB236</f>
        <v>0</v>
      </c>
      <c r="BC237" s="80">
        <f t="shared" si="770"/>
        <v>1656</v>
      </c>
      <c r="BD237" s="80">
        <f t="shared" si="549"/>
        <v>-312.45283018867917</v>
      </c>
      <c r="BE237" s="4">
        <f t="shared" si="723"/>
        <v>1968.4528301886792</v>
      </c>
      <c r="BF237" s="23">
        <f t="shared" si="550"/>
        <v>-3.9215290580245019E-2</v>
      </c>
      <c r="BG237" s="208">
        <f t="shared" si="551"/>
        <v>3.9215290580245019E-2</v>
      </c>
      <c r="BH237">
        <f t="shared" si="552"/>
        <v>4.4233326650960074E-2</v>
      </c>
      <c r="BI237" s="22">
        <v>530</v>
      </c>
      <c r="BJ237" s="4">
        <f t="shared" ref="BJ237:BK237" si="771">BJ236</f>
        <v>0</v>
      </c>
      <c r="BK237" s="80">
        <f t="shared" si="771"/>
        <v>444</v>
      </c>
      <c r="BL237" s="80">
        <f t="shared" si="554"/>
        <v>-83.773584905660414</v>
      </c>
      <c r="BM237" s="4">
        <f t="shared" si="725"/>
        <v>527.77358490566041</v>
      </c>
      <c r="BN237" s="23">
        <f t="shared" si="555"/>
        <v>-9.1278536436383423E-3</v>
      </c>
      <c r="BO237" s="208">
        <f t="shared" si="556"/>
        <v>9.1278536436383423E-3</v>
      </c>
      <c r="BP237">
        <f t="shared" si="557"/>
        <v>1.1859660044097997E-2</v>
      </c>
    </row>
    <row r="238" spans="3:68">
      <c r="C238" s="4"/>
      <c r="D238" s="22">
        <v>535</v>
      </c>
      <c r="E238" s="4">
        <f t="shared" si="558"/>
        <v>1856.4102564102564</v>
      </c>
      <c r="F238" s="80">
        <f t="shared" si="559"/>
        <v>5857</v>
      </c>
      <c r="G238" s="80">
        <f t="shared" si="519"/>
        <v>1178.0349868200342</v>
      </c>
      <c r="H238" s="4">
        <f t="shared" si="520"/>
        <v>6535.3752695902222</v>
      </c>
      <c r="I238" s="4">
        <f t="shared" si="521"/>
        <v>8.7926214110945616E-2</v>
      </c>
      <c r="J238" s="4">
        <f t="shared" si="522"/>
        <v>87.926214110945622</v>
      </c>
      <c r="K238" s="23">
        <f t="shared" si="523"/>
        <v>8.7926214110945616E-2</v>
      </c>
      <c r="L238">
        <f t="shared" si="524"/>
        <v>0.12647376788581413</v>
      </c>
      <c r="M238" s="22">
        <v>535</v>
      </c>
      <c r="N238" s="4">
        <f t="shared" si="560"/>
        <v>1925.7731958762888</v>
      </c>
      <c r="O238" s="80">
        <f t="shared" si="561"/>
        <v>4393</v>
      </c>
      <c r="P238" s="80">
        <f t="shared" si="525"/>
        <v>1536.6008285962043</v>
      </c>
      <c r="Q238" s="4">
        <f t="shared" si="714"/>
        <v>4782.1723672800845</v>
      </c>
      <c r="R238" s="4">
        <f t="shared" si="526"/>
        <v>4.8803179946801056E-2</v>
      </c>
      <c r="S238" s="208">
        <f t="shared" si="527"/>
        <v>4.8803179946801056E-2</v>
      </c>
      <c r="T238">
        <f t="shared" si="528"/>
        <v>8.5607874619763394E-2</v>
      </c>
      <c r="U238" s="22">
        <v>535</v>
      </c>
      <c r="V238" s="4">
        <f t="shared" si="731"/>
        <v>1455.2845528455284</v>
      </c>
      <c r="W238" s="80">
        <f t="shared" si="731"/>
        <v>8200</v>
      </c>
      <c r="X238" s="80">
        <f t="shared" si="529"/>
        <v>248.99323759592812</v>
      </c>
      <c r="Y238" s="4">
        <f t="shared" si="715"/>
        <v>9406.2913152496003</v>
      </c>
      <c r="Z238" s="23">
        <f t="shared" si="530"/>
        <v>0.16012218280870641</v>
      </c>
      <c r="AA238" s="208">
        <f t="shared" si="531"/>
        <v>0.16012218280870641</v>
      </c>
      <c r="AB238">
        <f t="shared" si="532"/>
        <v>0.19690870540459823</v>
      </c>
      <c r="AC238" s="22">
        <v>535</v>
      </c>
      <c r="AD238" s="4">
        <f t="shared" ref="AD238:AE238" si="772">AD237</f>
        <v>2863.9999999999995</v>
      </c>
      <c r="AE238" s="80">
        <f t="shared" si="772"/>
        <v>1076</v>
      </c>
      <c r="AF238" s="80">
        <f t="shared" si="534"/>
        <v>3305.2710280373826</v>
      </c>
      <c r="AG238" s="4">
        <f t="shared" si="717"/>
        <v>634.72897196261692</v>
      </c>
      <c r="AH238" s="23">
        <f t="shared" si="535"/>
        <v>-6.563846826551839E-2</v>
      </c>
      <c r="AI238" s="208">
        <f t="shared" si="536"/>
        <v>6.563846826551839E-2</v>
      </c>
      <c r="AJ238">
        <f t="shared" si="537"/>
        <v>-2.0531923706529686E-2</v>
      </c>
      <c r="AK238" s="22">
        <v>535</v>
      </c>
      <c r="AL238" s="4">
        <f t="shared" ref="AL238:AM238" si="773">AL237</f>
        <v>885</v>
      </c>
      <c r="AM238" s="80">
        <f t="shared" si="773"/>
        <v>405</v>
      </c>
      <c r="AN238" s="80">
        <f t="shared" si="539"/>
        <v>1007.8037383177571</v>
      </c>
      <c r="AO238" s="4">
        <f t="shared" si="719"/>
        <v>282.196261682243</v>
      </c>
      <c r="AP238" s="23">
        <f t="shared" si="540"/>
        <v>-1.7149750085353403E-2</v>
      </c>
      <c r="AQ238" s="208">
        <f t="shared" si="541"/>
        <v>1.7149750085353403E-2</v>
      </c>
      <c r="AR238">
        <f t="shared" si="542"/>
        <v>-4.3801802332102905E-3</v>
      </c>
      <c r="AS238" s="22">
        <v>535</v>
      </c>
      <c r="AT238" s="4">
        <f t="shared" ref="AT238:AU238" si="774">AT237</f>
        <v>141.33333333333334</v>
      </c>
      <c r="AU238" s="80">
        <f t="shared" si="774"/>
        <v>795</v>
      </c>
      <c r="AV238" s="80">
        <f t="shared" si="544"/>
        <v>24.436137071651132</v>
      </c>
      <c r="AW238" s="4">
        <f t="shared" si="721"/>
        <v>911.89719626168221</v>
      </c>
      <c r="AX238" s="23">
        <f t="shared" si="545"/>
        <v>1.7226680683093482E-2</v>
      </c>
      <c r="AY238" s="208">
        <f t="shared" si="546"/>
        <v>1.7226680683093482E-2</v>
      </c>
      <c r="AZ238">
        <f t="shared" si="547"/>
        <v>1.9086345894122187E-2</v>
      </c>
      <c r="BA238" s="22">
        <v>535</v>
      </c>
      <c r="BB238" s="4">
        <f t="shared" ref="BB238:BC238" si="775">BB237</f>
        <v>0</v>
      </c>
      <c r="BC238" s="80">
        <f t="shared" si="775"/>
        <v>1656</v>
      </c>
      <c r="BD238" s="80">
        <f t="shared" si="549"/>
        <v>-309.53271028037375</v>
      </c>
      <c r="BE238" s="4">
        <f t="shared" si="723"/>
        <v>1965.5327102803737</v>
      </c>
      <c r="BF238" s="23">
        <f t="shared" si="550"/>
        <v>-3.9768361398514453E-2</v>
      </c>
      <c r="BG238" s="208">
        <f t="shared" si="551"/>
        <v>3.9768361398514453E-2</v>
      </c>
      <c r="BH238">
        <f t="shared" si="552"/>
        <v>4.4864284793198747E-2</v>
      </c>
      <c r="BI238" s="22">
        <v>535</v>
      </c>
      <c r="BJ238" s="4">
        <f t="shared" ref="BJ238:BK238" si="776">BJ237</f>
        <v>0</v>
      </c>
      <c r="BK238" s="80">
        <f t="shared" si="776"/>
        <v>444</v>
      </c>
      <c r="BL238" s="80">
        <f t="shared" si="554"/>
        <v>-82.990654205607484</v>
      </c>
      <c r="BM238" s="4">
        <f t="shared" si="725"/>
        <v>526.99065420560748</v>
      </c>
      <c r="BN238" s="23">
        <f t="shared" si="555"/>
        <v>-9.2761407470873906E-3</v>
      </c>
      <c r="BO238" s="208">
        <f t="shared" si="556"/>
        <v>9.2761407470873906E-3</v>
      </c>
      <c r="BP238">
        <f t="shared" si="557"/>
        <v>1.2028829980785177E-2</v>
      </c>
    </row>
    <row r="239" spans="3:68">
      <c r="C239" s="4"/>
      <c r="D239" s="22">
        <v>540</v>
      </c>
      <c r="E239" s="4">
        <f t="shared" si="558"/>
        <v>1856.4102564102564</v>
      </c>
      <c r="F239" s="80">
        <f t="shared" si="559"/>
        <v>5857</v>
      </c>
      <c r="G239" s="80">
        <f t="shared" si="519"/>
        <v>1184.3162393162397</v>
      </c>
      <c r="H239" s="4">
        <f t="shared" si="520"/>
        <v>6529.0940170940166</v>
      </c>
      <c r="I239" s="4">
        <f t="shared" si="521"/>
        <v>8.8614713339808304E-2</v>
      </c>
      <c r="J239" s="4">
        <f t="shared" si="522"/>
        <v>88.614713339808304</v>
      </c>
      <c r="K239" s="23">
        <f t="shared" si="523"/>
        <v>8.8614713339808304E-2</v>
      </c>
      <c r="L239">
        <f t="shared" si="524"/>
        <v>0.12809138657380228</v>
      </c>
      <c r="M239" s="22">
        <v>540</v>
      </c>
      <c r="N239" s="4">
        <f t="shared" si="560"/>
        <v>1925.7731958762888</v>
      </c>
      <c r="O239" s="80">
        <f t="shared" si="561"/>
        <v>4393</v>
      </c>
      <c r="P239" s="80">
        <f t="shared" si="525"/>
        <v>1540.20427644139</v>
      </c>
      <c r="Q239" s="4">
        <f t="shared" si="714"/>
        <v>4778.5689194348988</v>
      </c>
      <c r="R239" s="4">
        <f t="shared" si="526"/>
        <v>4.8950854746737972E-2</v>
      </c>
      <c r="S239" s="208">
        <f t="shared" si="527"/>
        <v>4.8950854746737972E-2</v>
      </c>
      <c r="T239">
        <f t="shared" si="528"/>
        <v>8.6640183179099356E-2</v>
      </c>
      <c r="U239" s="22">
        <v>540</v>
      </c>
      <c r="V239" s="4">
        <f t="shared" si="731"/>
        <v>1455.2845528455284</v>
      </c>
      <c r="W239" s="80">
        <f t="shared" si="731"/>
        <v>8200</v>
      </c>
      <c r="X239" s="80">
        <f t="shared" si="529"/>
        <v>260.16260162601725</v>
      </c>
      <c r="Y239" s="4">
        <f t="shared" si="715"/>
        <v>9395.1219512195112</v>
      </c>
      <c r="Z239" s="23">
        <f t="shared" si="530"/>
        <v>0.16187677986235419</v>
      </c>
      <c r="AA239" s="208">
        <f t="shared" si="531"/>
        <v>0.16187677986235419</v>
      </c>
      <c r="AB239">
        <f t="shared" si="532"/>
        <v>0.1995614948527793</v>
      </c>
      <c r="AC239" s="22">
        <v>540</v>
      </c>
      <c r="AD239" s="4">
        <f t="shared" ref="AD239:AE239" si="777">AD238</f>
        <v>2863.9999999999995</v>
      </c>
      <c r="AE239" s="80">
        <f t="shared" si="777"/>
        <v>1076</v>
      </c>
      <c r="AF239" s="80">
        <f t="shared" si="534"/>
        <v>3301.1851851851848</v>
      </c>
      <c r="AG239" s="4">
        <f t="shared" si="717"/>
        <v>638.81481481481489</v>
      </c>
      <c r="AH239" s="23">
        <f t="shared" si="535"/>
        <v>-6.725609766652621E-2</v>
      </c>
      <c r="AI239" s="208">
        <f t="shared" si="536"/>
        <v>6.725609766652621E-2</v>
      </c>
      <c r="AJ239">
        <f t="shared" si="537"/>
        <v>-2.109077053219512E-2</v>
      </c>
      <c r="AK239" s="22">
        <v>540</v>
      </c>
      <c r="AL239" s="4">
        <f t="shared" ref="AL239:AM239" si="778">AL238</f>
        <v>885</v>
      </c>
      <c r="AM239" s="80">
        <f t="shared" si="778"/>
        <v>405</v>
      </c>
      <c r="AN239" s="80">
        <f t="shared" si="539"/>
        <v>1006.6666666666667</v>
      </c>
      <c r="AO239" s="4">
        <f t="shared" si="719"/>
        <v>283.33333333333331</v>
      </c>
      <c r="AP239" s="23">
        <f t="shared" si="540"/>
        <v>-1.7625200741202027E-2</v>
      </c>
      <c r="AQ239" s="208">
        <f t="shared" si="541"/>
        <v>1.7625200741202027E-2</v>
      </c>
      <c r="AR239">
        <f t="shared" si="542"/>
        <v>-4.5250457277358222E-3</v>
      </c>
      <c r="AS239" s="22">
        <v>540</v>
      </c>
      <c r="AT239" s="4">
        <f t="shared" ref="AT239:AU239" si="779">AT238</f>
        <v>141.33333333333334</v>
      </c>
      <c r="AU239" s="80">
        <f t="shared" si="779"/>
        <v>795</v>
      </c>
      <c r="AV239" s="80">
        <f t="shared" si="544"/>
        <v>25.518518518518562</v>
      </c>
      <c r="AW239" s="4">
        <f t="shared" si="721"/>
        <v>910.81481481481478</v>
      </c>
      <c r="AX239" s="23">
        <f t="shared" si="545"/>
        <v>1.7396623905747897E-2</v>
      </c>
      <c r="AY239" s="208">
        <f t="shared" si="546"/>
        <v>1.7396623905747897E-2</v>
      </c>
      <c r="AZ239">
        <f t="shared" si="547"/>
        <v>1.9343455051796493E-2</v>
      </c>
      <c r="BA239" s="22">
        <v>540</v>
      </c>
      <c r="BB239" s="4">
        <f t="shared" ref="BB239:BC239" si="780">BB238</f>
        <v>0</v>
      </c>
      <c r="BC239" s="80">
        <f t="shared" si="780"/>
        <v>1656</v>
      </c>
      <c r="BD239" s="80">
        <f t="shared" si="549"/>
        <v>-306.66666666666674</v>
      </c>
      <c r="BE239" s="4">
        <f t="shared" si="723"/>
        <v>1962.6666666666667</v>
      </c>
      <c r="BF239" s="23">
        <f t="shared" si="550"/>
        <v>-4.0325874552673634E-2</v>
      </c>
      <c r="BG239" s="208">
        <f t="shared" si="551"/>
        <v>4.0325874552673634E-2</v>
      </c>
      <c r="BH239">
        <f t="shared" si="552"/>
        <v>4.5499736031927709E-2</v>
      </c>
      <c r="BI239" s="22">
        <v>540</v>
      </c>
      <c r="BJ239" s="4">
        <f t="shared" ref="BJ239:BK239" si="781">BJ238</f>
        <v>0</v>
      </c>
      <c r="BK239" s="80">
        <f t="shared" si="781"/>
        <v>444</v>
      </c>
      <c r="BL239" s="80">
        <f t="shared" si="554"/>
        <v>-82.222222222222172</v>
      </c>
      <c r="BM239" s="4">
        <f t="shared" si="725"/>
        <v>526.22222222222217</v>
      </c>
      <c r="BN239" s="23">
        <f t="shared" si="555"/>
        <v>-9.4256189116083168E-3</v>
      </c>
      <c r="BO239" s="208">
        <f t="shared" si="556"/>
        <v>9.4256189116083168E-3</v>
      </c>
      <c r="BP239">
        <f t="shared" si="557"/>
        <v>1.2199204588270462E-2</v>
      </c>
    </row>
    <row r="240" spans="3:68">
      <c r="C240" s="4"/>
      <c r="D240" s="22">
        <v>545</v>
      </c>
      <c r="E240" s="4">
        <f t="shared" si="558"/>
        <v>1856.4102564102564</v>
      </c>
      <c r="F240" s="80">
        <f t="shared" si="559"/>
        <v>5857</v>
      </c>
      <c r="G240" s="80">
        <f t="shared" si="519"/>
        <v>1190.4822394730659</v>
      </c>
      <c r="H240" s="4">
        <f t="shared" si="520"/>
        <v>6522.9280169371905</v>
      </c>
      <c r="I240" s="4">
        <f t="shared" si="521"/>
        <v>8.9303984529771063E-2</v>
      </c>
      <c r="J240" s="4">
        <f t="shared" si="522"/>
        <v>89.303984529771057</v>
      </c>
      <c r="K240" s="23">
        <f t="shared" si="523"/>
        <v>8.9303984529771063E-2</v>
      </c>
      <c r="L240">
        <f t="shared" si="524"/>
        <v>0.12971892401854587</v>
      </c>
      <c r="M240" s="22">
        <v>545</v>
      </c>
      <c r="N240" s="4">
        <f t="shared" si="560"/>
        <v>1925.7731958762888</v>
      </c>
      <c r="O240" s="80">
        <f t="shared" si="561"/>
        <v>4393</v>
      </c>
      <c r="P240" s="80">
        <f t="shared" si="525"/>
        <v>1543.7416059774905</v>
      </c>
      <c r="Q240" s="4">
        <f t="shared" si="714"/>
        <v>4775.0315898987983</v>
      </c>
      <c r="R240" s="4">
        <f t="shared" si="526"/>
        <v>4.9094816012503935E-2</v>
      </c>
      <c r="S240" s="208">
        <f t="shared" si="527"/>
        <v>4.9094816012503935E-2</v>
      </c>
      <c r="T240">
        <f t="shared" si="528"/>
        <v>8.7678216597302711E-2</v>
      </c>
      <c r="U240" s="22">
        <v>545</v>
      </c>
      <c r="V240" s="4">
        <f t="shared" si="731"/>
        <v>1455.2845528455284</v>
      </c>
      <c r="W240" s="80">
        <f t="shared" si="731"/>
        <v>8200</v>
      </c>
      <c r="X240" s="80">
        <f t="shared" si="529"/>
        <v>271.12702319683854</v>
      </c>
      <c r="Y240" s="4">
        <f t="shared" si="715"/>
        <v>9384.1575296486899</v>
      </c>
      <c r="Z240" s="23">
        <f t="shared" si="530"/>
        <v>0.16364166228188304</v>
      </c>
      <c r="AA240" s="208">
        <f t="shared" si="531"/>
        <v>0.16364166228188304</v>
      </c>
      <c r="AB240">
        <f t="shared" si="532"/>
        <v>0.20223184762655214</v>
      </c>
      <c r="AC240" s="22">
        <v>545</v>
      </c>
      <c r="AD240" s="4">
        <f t="shared" ref="AD240:AE240" si="782">AD239</f>
        <v>2863.9999999999995</v>
      </c>
      <c r="AE240" s="80">
        <f t="shared" si="782"/>
        <v>1076</v>
      </c>
      <c r="AF240" s="80">
        <f t="shared" si="534"/>
        <v>3297.1743119266048</v>
      </c>
      <c r="AG240" s="4">
        <f t="shared" si="717"/>
        <v>642.82568807339464</v>
      </c>
      <c r="AH240" s="23">
        <f t="shared" si="535"/>
        <v>-6.8893889263516556E-2</v>
      </c>
      <c r="AI240" s="208">
        <f t="shared" si="536"/>
        <v>6.8893889263516556E-2</v>
      </c>
      <c r="AJ240">
        <f t="shared" si="537"/>
        <v>-2.1655905498691494E-2</v>
      </c>
      <c r="AK240" s="22">
        <v>545</v>
      </c>
      <c r="AL240" s="4">
        <f t="shared" ref="AL240:AM240" si="783">AL239</f>
        <v>885</v>
      </c>
      <c r="AM240" s="80">
        <f t="shared" si="783"/>
        <v>405</v>
      </c>
      <c r="AN240" s="80">
        <f t="shared" si="539"/>
        <v>1005.5504587155963</v>
      </c>
      <c r="AO240" s="4">
        <f t="shared" si="719"/>
        <v>284.44954128440367</v>
      </c>
      <c r="AP240" s="23">
        <f t="shared" si="540"/>
        <v>-1.810668717950947E-2</v>
      </c>
      <c r="AQ240" s="208">
        <f t="shared" si="541"/>
        <v>1.810668717950947E-2</v>
      </c>
      <c r="AR240">
        <f t="shared" si="542"/>
        <v>-4.6716576440627199E-3</v>
      </c>
      <c r="AS240" s="22">
        <v>545</v>
      </c>
      <c r="AT240" s="4">
        <f t="shared" ref="AT240:AU240" si="784">AT239</f>
        <v>141.33333333333334</v>
      </c>
      <c r="AU240" s="80">
        <f t="shared" si="784"/>
        <v>795</v>
      </c>
      <c r="AV240" s="80">
        <f t="shared" si="544"/>
        <v>26.581039755351725</v>
      </c>
      <c r="AW240" s="4">
        <f t="shared" si="721"/>
        <v>909.75229357798162</v>
      </c>
      <c r="AX240" s="23">
        <f t="shared" si="545"/>
        <v>1.7567562361865522E-2</v>
      </c>
      <c r="AY240" s="208">
        <f t="shared" si="546"/>
        <v>1.7567562361865522E-2</v>
      </c>
      <c r="AZ240">
        <f t="shared" si="547"/>
        <v>1.9602266218264754E-2</v>
      </c>
      <c r="BA240" s="22">
        <v>545</v>
      </c>
      <c r="BB240" s="4">
        <f t="shared" ref="BB240:BC240" si="785">BB239</f>
        <v>0</v>
      </c>
      <c r="BC240" s="80">
        <f t="shared" si="785"/>
        <v>1656</v>
      </c>
      <c r="BD240" s="80">
        <f t="shared" si="549"/>
        <v>-303.8532110091744</v>
      </c>
      <c r="BE240" s="4">
        <f t="shared" si="723"/>
        <v>1959.8532110091744</v>
      </c>
      <c r="BF240" s="23">
        <f t="shared" si="550"/>
        <v>-4.0887830042722499E-2</v>
      </c>
      <c r="BG240" s="208">
        <f t="shared" si="551"/>
        <v>4.0887830042722499E-2</v>
      </c>
      <c r="BH240">
        <f t="shared" si="552"/>
        <v>4.6139678970066149E-2</v>
      </c>
      <c r="BI240" s="22">
        <v>545</v>
      </c>
      <c r="BJ240" s="4">
        <f t="shared" ref="BJ240:BK240" si="786">BJ239</f>
        <v>0</v>
      </c>
      <c r="BK240" s="80">
        <f t="shared" si="786"/>
        <v>444</v>
      </c>
      <c r="BL240" s="80">
        <f t="shared" si="554"/>
        <v>-81.467889908256893</v>
      </c>
      <c r="BM240" s="4">
        <f t="shared" si="725"/>
        <v>525.46788990825689</v>
      </c>
      <c r="BN240" s="23">
        <f t="shared" si="555"/>
        <v>-9.5762881372011381E-3</v>
      </c>
      <c r="BO240" s="208">
        <f t="shared" si="556"/>
        <v>9.5762881372011381E-3</v>
      </c>
      <c r="BP240">
        <f t="shared" si="557"/>
        <v>1.2370783491974256E-2</v>
      </c>
    </row>
    <row r="241" spans="3:68" ht="15.75" thickBot="1">
      <c r="C241" s="4"/>
      <c r="D241" s="29">
        <v>550</v>
      </c>
      <c r="E241" s="30">
        <f t="shared" si="558"/>
        <v>1856.4102564102564</v>
      </c>
      <c r="F241" s="197">
        <f t="shared" si="559"/>
        <v>5857</v>
      </c>
      <c r="G241" s="197">
        <f t="shared" si="519"/>
        <v>1196.5361305361307</v>
      </c>
      <c r="H241" s="30">
        <f t="shared" si="520"/>
        <v>6516.8741258741256</v>
      </c>
      <c r="I241" s="30">
        <f t="shared" si="521"/>
        <v>8.9994027680834088E-2</v>
      </c>
      <c r="J241" s="30">
        <f t="shared" si="522"/>
        <v>89.994027680834094</v>
      </c>
      <c r="K241" s="31">
        <f t="shared" si="523"/>
        <v>8.9994027680834088E-2</v>
      </c>
      <c r="L241">
        <f t="shared" si="524"/>
        <v>0.13135637726952787</v>
      </c>
      <c r="M241" s="29">
        <v>550</v>
      </c>
      <c r="N241" s="30">
        <f t="shared" si="560"/>
        <v>1925.7731958762888</v>
      </c>
      <c r="O241" s="197">
        <f t="shared" si="561"/>
        <v>4393</v>
      </c>
      <c r="P241" s="197">
        <f t="shared" si="525"/>
        <v>1547.2146204311157</v>
      </c>
      <c r="Q241" s="30">
        <f t="shared" si="714"/>
        <v>4771.5585754451731</v>
      </c>
      <c r="R241" s="30">
        <f t="shared" si="526"/>
        <v>4.9235063744099111E-2</v>
      </c>
      <c r="S241" s="209">
        <f t="shared" si="527"/>
        <v>4.9235063744099111E-2</v>
      </c>
      <c r="T241">
        <f t="shared" si="528"/>
        <v>8.8721973181712113E-2</v>
      </c>
      <c r="U241" s="29">
        <v>550</v>
      </c>
      <c r="V241" s="30">
        <f t="shared" si="731"/>
        <v>1455.2845528455284</v>
      </c>
      <c r="W241" s="197">
        <f t="shared" si="731"/>
        <v>8200</v>
      </c>
      <c r="X241" s="197">
        <f t="shared" si="529"/>
        <v>281.89209164818863</v>
      </c>
      <c r="Y241" s="30">
        <f t="shared" si="715"/>
        <v>9373.3924611973398</v>
      </c>
      <c r="Z241" s="31">
        <f t="shared" si="530"/>
        <v>0.1654168300672933</v>
      </c>
      <c r="AA241" s="209">
        <f t="shared" si="531"/>
        <v>0.1654168300672933</v>
      </c>
      <c r="AB241">
        <f t="shared" si="532"/>
        <v>0.20491975847928814</v>
      </c>
      <c r="AC241" s="29">
        <v>550</v>
      </c>
      <c r="AD241" s="30">
        <f t="shared" ref="AD241:AE241" si="787">AD240</f>
        <v>2863.9999999999995</v>
      </c>
      <c r="AE241" s="197">
        <f t="shared" si="787"/>
        <v>1076</v>
      </c>
      <c r="AF241" s="197">
        <f t="shared" si="534"/>
        <v>3293.236363636363</v>
      </c>
      <c r="AG241" s="30">
        <f t="shared" si="717"/>
        <v>646.76363636363646</v>
      </c>
      <c r="AH241" s="31">
        <f t="shared" si="535"/>
        <v>-7.0551843056489469E-2</v>
      </c>
      <c r="AI241" s="209">
        <f t="shared" si="536"/>
        <v>7.0551843056489469E-2</v>
      </c>
      <c r="AJ241">
        <f t="shared" si="537"/>
        <v>-2.2227326686760047E-2</v>
      </c>
      <c r="AK241" s="29">
        <v>550</v>
      </c>
      <c r="AL241" s="30">
        <f t="shared" ref="AL241:AM241" si="788">AL240</f>
        <v>885</v>
      </c>
      <c r="AM241" s="197">
        <f t="shared" si="788"/>
        <v>405</v>
      </c>
      <c r="AN241" s="197">
        <f t="shared" si="539"/>
        <v>1004.4545454545455</v>
      </c>
      <c r="AO241" s="30">
        <f t="shared" si="719"/>
        <v>285.54545454545456</v>
      </c>
      <c r="AP241" s="31">
        <f t="shared" si="540"/>
        <v>-1.8594209400275809E-2</v>
      </c>
      <c r="AQ241" s="209">
        <f t="shared" si="541"/>
        <v>1.8594209400275809E-2</v>
      </c>
      <c r="AR241">
        <f t="shared" si="542"/>
        <v>-4.82001544806996E-3</v>
      </c>
      <c r="AS241" s="29">
        <v>550</v>
      </c>
      <c r="AT241" s="30">
        <f t="shared" ref="AT241:AU241" si="789">AT240</f>
        <v>141.33333333333334</v>
      </c>
      <c r="AU241" s="197">
        <f t="shared" si="789"/>
        <v>795</v>
      </c>
      <c r="AV241" s="197">
        <f t="shared" si="544"/>
        <v>27.624242424242397</v>
      </c>
      <c r="AW241" s="30">
        <f t="shared" si="721"/>
        <v>908.70909090909095</v>
      </c>
      <c r="AX241" s="31">
        <f t="shared" si="545"/>
        <v>1.7739496051446375E-2</v>
      </c>
      <c r="AY241" s="209">
        <f t="shared" si="546"/>
        <v>1.7739496051446375E-2</v>
      </c>
      <c r="AZ241">
        <f t="shared" si="547"/>
        <v>1.9862778885095734E-2</v>
      </c>
      <c r="BA241" s="29">
        <v>550</v>
      </c>
      <c r="BB241" s="30">
        <f t="shared" ref="BB241:BC241" si="790">BB240</f>
        <v>0</v>
      </c>
      <c r="BC241" s="197">
        <f t="shared" si="790"/>
        <v>1656</v>
      </c>
      <c r="BD241" s="197">
        <f t="shared" si="549"/>
        <v>-301.09090909090901</v>
      </c>
      <c r="BE241" s="30">
        <f t="shared" si="723"/>
        <v>1957.090909090909</v>
      </c>
      <c r="BF241" s="31">
        <f t="shared" si="550"/>
        <v>-4.145422786866107E-2</v>
      </c>
      <c r="BG241" s="209">
        <f t="shared" si="551"/>
        <v>4.145422786866107E-2</v>
      </c>
      <c r="BH241">
        <f t="shared" si="552"/>
        <v>4.6784112261336247E-2</v>
      </c>
      <c r="BI241" s="29">
        <v>550</v>
      </c>
      <c r="BJ241" s="30">
        <f t="shared" ref="BJ241:BK241" si="791">BJ240</f>
        <v>0</v>
      </c>
      <c r="BK241" s="197">
        <f t="shared" si="791"/>
        <v>444</v>
      </c>
      <c r="BL241" s="197">
        <f t="shared" si="554"/>
        <v>-80.727272727272748</v>
      </c>
      <c r="BM241" s="30">
        <f t="shared" si="725"/>
        <v>524.72727272727275</v>
      </c>
      <c r="BN241" s="31">
        <f t="shared" si="555"/>
        <v>-9.7281484238658338E-3</v>
      </c>
      <c r="BO241" s="209">
        <f t="shared" si="556"/>
        <v>9.7281484238658338E-3</v>
      </c>
      <c r="BP241">
        <f t="shared" si="557"/>
        <v>1.2543566330937986E-2</v>
      </c>
    </row>
    <row r="242" spans="3:68"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</row>
    <row r="247" spans="3:68" ht="28.5">
      <c r="C247" s="205" t="s">
        <v>1161</v>
      </c>
    </row>
    <row r="248" spans="3:68" ht="29.25" thickBot="1">
      <c r="C248" s="205"/>
    </row>
    <row r="249" spans="3:68" ht="24" thickBot="1">
      <c r="D249" s="210" t="s">
        <v>536</v>
      </c>
      <c r="E249" s="56"/>
      <c r="F249" s="56"/>
      <c r="G249" s="57"/>
      <c r="M249" s="210" t="s">
        <v>558</v>
      </c>
      <c r="N249" s="56"/>
      <c r="O249" s="56"/>
      <c r="P249" s="57"/>
      <c r="U249" s="210" t="s">
        <v>559</v>
      </c>
      <c r="V249" s="56"/>
      <c r="W249" s="56"/>
      <c r="X249" s="57"/>
      <c r="AC249" s="210" t="s">
        <v>560</v>
      </c>
      <c r="AD249" s="56"/>
      <c r="AE249" s="56"/>
      <c r="AF249" s="57"/>
      <c r="AK249" s="210" t="s">
        <v>561</v>
      </c>
      <c r="AL249" s="56"/>
      <c r="AM249" s="56"/>
      <c r="AN249" s="57"/>
      <c r="AS249" s="210" t="s">
        <v>562</v>
      </c>
      <c r="AT249" s="56"/>
      <c r="AU249" s="56"/>
      <c r="AV249" s="57"/>
      <c r="BA249" s="210" t="s">
        <v>563</v>
      </c>
      <c r="BB249" s="56"/>
      <c r="BC249" s="56"/>
      <c r="BD249" s="57"/>
      <c r="BI249" s="210" t="s">
        <v>564</v>
      </c>
      <c r="BJ249" s="56"/>
      <c r="BK249" s="56"/>
      <c r="BL249" s="57"/>
    </row>
    <row r="250" spans="3:68" ht="93.75" customHeight="1" thickBot="1">
      <c r="D250" s="200" t="s">
        <v>38</v>
      </c>
      <c r="E250" s="202" t="s">
        <v>570</v>
      </c>
      <c r="F250" s="202" t="s">
        <v>570</v>
      </c>
      <c r="G250" s="202" t="s">
        <v>542</v>
      </c>
      <c r="H250" s="202" t="s">
        <v>568</v>
      </c>
      <c r="M250" s="200" t="s">
        <v>38</v>
      </c>
      <c r="N250" s="202" t="s">
        <v>570</v>
      </c>
      <c r="O250" s="202" t="s">
        <v>570</v>
      </c>
      <c r="P250" s="202" t="s">
        <v>542</v>
      </c>
      <c r="U250" s="200" t="s">
        <v>38</v>
      </c>
      <c r="V250" s="202" t="s">
        <v>570</v>
      </c>
      <c r="W250" s="202" t="s">
        <v>570</v>
      </c>
      <c r="X250" s="202" t="s">
        <v>542</v>
      </c>
      <c r="AC250" s="200" t="s">
        <v>38</v>
      </c>
      <c r="AD250" s="202" t="s">
        <v>570</v>
      </c>
      <c r="AE250" s="202" t="s">
        <v>570</v>
      </c>
      <c r="AF250" s="202" t="s">
        <v>542</v>
      </c>
      <c r="AK250" s="200" t="s">
        <v>38</v>
      </c>
      <c r="AL250" s="202" t="s">
        <v>570</v>
      </c>
      <c r="AM250" s="202" t="s">
        <v>570</v>
      </c>
      <c r="AN250" s="202" t="s">
        <v>542</v>
      </c>
      <c r="AS250" s="200" t="s">
        <v>38</v>
      </c>
      <c r="AT250" s="202" t="s">
        <v>570</v>
      </c>
      <c r="AU250" s="202" t="s">
        <v>570</v>
      </c>
      <c r="AV250" s="202" t="s">
        <v>542</v>
      </c>
      <c r="BA250" s="200" t="s">
        <v>38</v>
      </c>
      <c r="BB250" s="202" t="s">
        <v>570</v>
      </c>
      <c r="BC250" s="202" t="s">
        <v>570</v>
      </c>
      <c r="BD250" s="202" t="s">
        <v>542</v>
      </c>
      <c r="BI250" s="200" t="s">
        <v>38</v>
      </c>
      <c r="BJ250" s="202" t="s">
        <v>570</v>
      </c>
      <c r="BK250" s="202" t="s">
        <v>570</v>
      </c>
      <c r="BL250" s="202" t="s">
        <v>542</v>
      </c>
    </row>
    <row r="251" spans="3:68">
      <c r="D251" s="22" t="s">
        <v>40</v>
      </c>
      <c r="E251" s="23" t="s">
        <v>544</v>
      </c>
      <c r="F251" s="23" t="s">
        <v>410</v>
      </c>
      <c r="G251" s="23" t="s">
        <v>544</v>
      </c>
      <c r="H251" s="23" t="s">
        <v>410</v>
      </c>
      <c r="M251" s="22" t="s">
        <v>40</v>
      </c>
      <c r="N251" s="23" t="s">
        <v>410</v>
      </c>
      <c r="O251" s="23" t="s">
        <v>410</v>
      </c>
      <c r="P251" s="23" t="s">
        <v>544</v>
      </c>
      <c r="U251" s="22" t="s">
        <v>40</v>
      </c>
      <c r="V251" s="23" t="s">
        <v>410</v>
      </c>
      <c r="W251" s="23" t="s">
        <v>410</v>
      </c>
      <c r="X251" s="23" t="s">
        <v>544</v>
      </c>
      <c r="AC251" s="22" t="s">
        <v>40</v>
      </c>
      <c r="AD251" s="23" t="s">
        <v>410</v>
      </c>
      <c r="AE251" s="23" t="s">
        <v>410</v>
      </c>
      <c r="AF251" s="23" t="s">
        <v>544</v>
      </c>
      <c r="AK251" s="22" t="s">
        <v>40</v>
      </c>
      <c r="AL251" s="23" t="s">
        <v>410</v>
      </c>
      <c r="AM251" s="23" t="s">
        <v>410</v>
      </c>
      <c r="AN251" s="23" t="s">
        <v>544</v>
      </c>
      <c r="AS251" s="22" t="s">
        <v>40</v>
      </c>
      <c r="AT251" s="23" t="s">
        <v>410</v>
      </c>
      <c r="AU251" s="23" t="s">
        <v>410</v>
      </c>
      <c r="AV251" s="23" t="s">
        <v>544</v>
      </c>
      <c r="BA251" s="22" t="s">
        <v>40</v>
      </c>
      <c r="BB251" s="23" t="s">
        <v>410</v>
      </c>
      <c r="BC251" s="23" t="s">
        <v>410</v>
      </c>
      <c r="BD251" s="23" t="s">
        <v>544</v>
      </c>
      <c r="BI251" s="22" t="s">
        <v>40</v>
      </c>
      <c r="BJ251" s="23" t="s">
        <v>410</v>
      </c>
      <c r="BK251" s="23" t="s">
        <v>410</v>
      </c>
      <c r="BL251" s="23" t="s">
        <v>544</v>
      </c>
    </row>
    <row r="252" spans="3:68" ht="15.75" thickBot="1">
      <c r="D252" s="22" t="s">
        <v>113</v>
      </c>
      <c r="E252" s="23" t="s">
        <v>113</v>
      </c>
      <c r="F252" s="23" t="s">
        <v>139</v>
      </c>
      <c r="G252" s="23" t="s">
        <v>139</v>
      </c>
      <c r="H252" s="23" t="s">
        <v>139</v>
      </c>
      <c r="M252" s="22" t="s">
        <v>113</v>
      </c>
      <c r="N252" s="23" t="s">
        <v>113</v>
      </c>
      <c r="O252" s="23" t="s">
        <v>139</v>
      </c>
      <c r="P252" s="23" t="s">
        <v>139</v>
      </c>
      <c r="U252" s="22" t="s">
        <v>113</v>
      </c>
      <c r="V252" s="23" t="s">
        <v>113</v>
      </c>
      <c r="W252" s="23" t="s">
        <v>139</v>
      </c>
      <c r="X252" s="23" t="s">
        <v>139</v>
      </c>
      <c r="AC252" s="22" t="s">
        <v>113</v>
      </c>
      <c r="AD252" s="23" t="s">
        <v>113</v>
      </c>
      <c r="AE252" s="23" t="s">
        <v>139</v>
      </c>
      <c r="AF252" s="23" t="s">
        <v>139</v>
      </c>
      <c r="AK252" s="22" t="s">
        <v>113</v>
      </c>
      <c r="AL252" s="23" t="s">
        <v>113</v>
      </c>
      <c r="AM252" s="23" t="s">
        <v>139</v>
      </c>
      <c r="AN252" s="23" t="s">
        <v>139</v>
      </c>
      <c r="AS252" s="22" t="s">
        <v>113</v>
      </c>
      <c r="AT252" s="23" t="s">
        <v>113</v>
      </c>
      <c r="AU252" s="23" t="s">
        <v>139</v>
      </c>
      <c r="AV252" s="23" t="s">
        <v>139</v>
      </c>
      <c r="BA252" s="22" t="s">
        <v>113</v>
      </c>
      <c r="BB252" s="23" t="s">
        <v>113</v>
      </c>
      <c r="BC252" s="23" t="s">
        <v>139</v>
      </c>
      <c r="BD252" s="23" t="s">
        <v>139</v>
      </c>
      <c r="BI252" s="22" t="s">
        <v>113</v>
      </c>
      <c r="BJ252" s="23" t="s">
        <v>113</v>
      </c>
      <c r="BK252" s="23" t="s">
        <v>139</v>
      </c>
      <c r="BL252" s="23" t="s">
        <v>139</v>
      </c>
    </row>
    <row r="253" spans="3:68">
      <c r="D253" s="43">
        <v>5</v>
      </c>
      <c r="E253" s="20">
        <f>K132</f>
        <v>1.3814564848671546E-2</v>
      </c>
      <c r="F253" s="20">
        <f>E253*1000</f>
        <v>13.814564848671546</v>
      </c>
      <c r="G253" s="21"/>
      <c r="H253">
        <f>J132</f>
        <v>-13.814564848671546</v>
      </c>
      <c r="M253" s="43">
        <v>5</v>
      </c>
      <c r="N253" s="20">
        <f>S132</f>
        <v>6.5170233808273387E-3</v>
      </c>
      <c r="O253" s="20">
        <f>N253*1000</f>
        <v>6.5170233808273386</v>
      </c>
      <c r="P253" s="21"/>
      <c r="U253" s="43">
        <v>5</v>
      </c>
      <c r="V253" s="20">
        <f>AA132</f>
        <v>2.7327158951297319E-2</v>
      </c>
      <c r="W253" s="20">
        <f>V253*1000</f>
        <v>27.327158951297321</v>
      </c>
      <c r="X253" s="21"/>
      <c r="AC253" s="43">
        <v>5</v>
      </c>
      <c r="AD253" s="20">
        <f>AI132</f>
        <v>8.5095651756984803E-3</v>
      </c>
      <c r="AE253" s="20">
        <f>AD253*1000</f>
        <v>8.50956517569848</v>
      </c>
      <c r="AF253" s="21"/>
      <c r="AK253" s="43">
        <v>5</v>
      </c>
      <c r="AL253" s="20">
        <f>AQ132</f>
        <v>9.809028895444525E-4</v>
      </c>
      <c r="AM253" s="20">
        <f>AL253*1000</f>
        <v>0.98090288954445248</v>
      </c>
      <c r="AN253" s="21"/>
      <c r="AS253" s="43">
        <v>5</v>
      </c>
      <c r="AT253" s="20">
        <f>AY132</f>
        <v>9.3724942673198473E-4</v>
      </c>
      <c r="AU253" s="20">
        <f>AT253*1000</f>
        <v>0.93724942673198475</v>
      </c>
      <c r="AV253" s="21"/>
      <c r="BA253" s="43">
        <v>5</v>
      </c>
      <c r="BB253" s="20">
        <f>BG132</f>
        <v>5.86445388821423E-3</v>
      </c>
      <c r="BC253" s="20">
        <f>BB253*1000</f>
        <v>5.8644538882142303</v>
      </c>
      <c r="BD253" s="21"/>
      <c r="BI253" s="43">
        <v>5</v>
      </c>
      <c r="BJ253" s="20">
        <f>BO132</f>
        <v>1.8596264649964716E-4</v>
      </c>
      <c r="BK253" s="20">
        <f>BJ253*1000</f>
        <v>0.18596264649964717</v>
      </c>
      <c r="BL253" s="21"/>
    </row>
    <row r="254" spans="3:68">
      <c r="D254" s="22">
        <v>10</v>
      </c>
      <c r="E254" s="4">
        <f t="shared" ref="E254:E317" si="792">K133</f>
        <v>1.2698422350497375E-2</v>
      </c>
      <c r="F254" s="4">
        <f t="shared" ref="F254:F317" si="793">E254*1000</f>
        <v>12.698422350497376</v>
      </c>
      <c r="G254" s="23"/>
      <c r="H254">
        <f t="shared" ref="H254:H317" si="794">J133</f>
        <v>-12.698422350497376</v>
      </c>
      <c r="M254" s="22">
        <v>10</v>
      </c>
      <c r="N254" s="4">
        <f t="shared" ref="N254:N317" si="795">S133</f>
        <v>5.2711477110171231E-3</v>
      </c>
      <c r="O254" s="4">
        <f t="shared" ref="O254:O317" si="796">N254*1000</f>
        <v>5.2711477110171234</v>
      </c>
      <c r="P254" s="23"/>
      <c r="U254" s="22">
        <v>10</v>
      </c>
      <c r="V254" s="4">
        <f t="shared" ref="V254:V317" si="797">AA133</f>
        <v>2.6640952097597474E-2</v>
      </c>
      <c r="W254" s="4">
        <f t="shared" ref="W254:W317" si="798">V254*1000</f>
        <v>26.640952097597474</v>
      </c>
      <c r="X254" s="23"/>
      <c r="AC254" s="22">
        <v>10</v>
      </c>
      <c r="AD254" s="4">
        <f t="shared" ref="AD254:AD317" si="799">AI133</f>
        <v>7.9900018025566028E-3</v>
      </c>
      <c r="AE254" s="4">
        <f t="shared" ref="AE254:AE317" si="800">AD254*1000</f>
        <v>7.9900018025566029</v>
      </c>
      <c r="AF254" s="23"/>
      <c r="AK254" s="22">
        <v>10</v>
      </c>
      <c r="AL254" s="4">
        <f t="shared" ref="AL254:AL317" si="801">AQ133</f>
        <v>8.1656060475485527E-4</v>
      </c>
      <c r="AM254" s="4">
        <f t="shared" ref="AM254:AM317" si="802">AL254*1000</f>
        <v>0.81656060475485526</v>
      </c>
      <c r="AN254" s="23"/>
      <c r="AS254" s="22">
        <v>10</v>
      </c>
      <c r="AT254" s="4">
        <f t="shared" ref="AT254:AT317" si="803">AY133</f>
        <v>8.7053561024780669E-4</v>
      </c>
      <c r="AU254" s="4">
        <f t="shared" ref="AU254:AU317" si="804">AT254*1000</f>
        <v>0.87053561024780668</v>
      </c>
      <c r="AV254" s="23"/>
      <c r="BA254" s="22">
        <v>10</v>
      </c>
      <c r="BB254" s="4">
        <f t="shared" ref="BB254:BB317" si="805">BG133</f>
        <v>5.9510794380636597E-3</v>
      </c>
      <c r="BC254" s="4">
        <f t="shared" ref="BC254:BC317" si="806">BB254*1000</f>
        <v>5.95107943806366</v>
      </c>
      <c r="BD254" s="23"/>
      <c r="BI254" s="22">
        <v>10</v>
      </c>
      <c r="BJ254" s="4">
        <f t="shared" ref="BJ254:BJ317" si="807">BO133</f>
        <v>2.0918833740130602E-4</v>
      </c>
      <c r="BK254" s="4">
        <f t="shared" ref="BK254:BK317" si="808">BJ254*1000</f>
        <v>0.20918833740130602</v>
      </c>
      <c r="BL254" s="23"/>
    </row>
    <row r="255" spans="3:68">
      <c r="D255" s="22">
        <v>15</v>
      </c>
      <c r="E255" s="4">
        <f t="shared" si="792"/>
        <v>1.1580063843166781E-2</v>
      </c>
      <c r="F255" s="4">
        <f t="shared" si="793"/>
        <v>11.580063843166782</v>
      </c>
      <c r="G255" s="23"/>
      <c r="H255">
        <f t="shared" si="794"/>
        <v>-11.580063843166782</v>
      </c>
      <c r="M255" s="22">
        <v>15</v>
      </c>
      <c r="N255" s="4">
        <f t="shared" si="795"/>
        <v>4.018458894215933E-3</v>
      </c>
      <c r="O255" s="4">
        <f t="shared" si="796"/>
        <v>4.0184588942159332</v>
      </c>
      <c r="P255" s="23"/>
      <c r="U255" s="22">
        <v>15</v>
      </c>
      <c r="V255" s="4">
        <f t="shared" si="797"/>
        <v>2.5962688268184955E-2</v>
      </c>
      <c r="W255" s="4">
        <f t="shared" si="798"/>
        <v>25.962688268184955</v>
      </c>
      <c r="X255" s="23"/>
      <c r="AC255" s="22">
        <v>15</v>
      </c>
      <c r="AD255" s="4">
        <f t="shared" si="799"/>
        <v>7.4906006253972661E-3</v>
      </c>
      <c r="AE255" s="4">
        <f t="shared" si="800"/>
        <v>7.4906006253972661</v>
      </c>
      <c r="AF255" s="23"/>
      <c r="AK255" s="22">
        <v>15</v>
      </c>
      <c r="AL255" s="4">
        <f t="shared" si="801"/>
        <v>6.5825410242410906E-4</v>
      </c>
      <c r="AM255" s="4">
        <f t="shared" si="802"/>
        <v>0.65825410242410909</v>
      </c>
      <c r="AN255" s="23"/>
      <c r="AS255" s="22">
        <v>15</v>
      </c>
      <c r="AT255" s="4">
        <f t="shared" si="803"/>
        <v>8.0458954529239271E-4</v>
      </c>
      <c r="AU255" s="4">
        <f t="shared" si="804"/>
        <v>0.80458954529239268</v>
      </c>
      <c r="AV255" s="23"/>
      <c r="BA255" s="22">
        <v>15</v>
      </c>
      <c r="BB255" s="4">
        <f t="shared" si="805"/>
        <v>6.0421473238028052E-3</v>
      </c>
      <c r="BC255" s="4">
        <f t="shared" si="806"/>
        <v>6.0421473238028049</v>
      </c>
      <c r="BD255" s="23"/>
      <c r="BI255" s="22">
        <v>15</v>
      </c>
      <c r="BJ255" s="4">
        <f t="shared" si="807"/>
        <v>2.3360508937484488E-4</v>
      </c>
      <c r="BK255" s="4">
        <f t="shared" si="808"/>
        <v>0.23360508937484489</v>
      </c>
      <c r="BL255" s="23"/>
    </row>
    <row r="256" spans="3:68">
      <c r="D256" s="22">
        <v>20</v>
      </c>
      <c r="E256" s="4">
        <f t="shared" si="792"/>
        <v>1.0457995341551481E-2</v>
      </c>
      <c r="F256" s="4">
        <f t="shared" si="793"/>
        <v>10.457995341551481</v>
      </c>
      <c r="G256" s="23"/>
      <c r="H256">
        <f t="shared" si="794"/>
        <v>-10.457995341551481</v>
      </c>
      <c r="M256" s="22">
        <v>20</v>
      </c>
      <c r="N256" s="4">
        <f t="shared" si="795"/>
        <v>2.7574071240137146E-3</v>
      </c>
      <c r="O256" s="4">
        <f t="shared" si="796"/>
        <v>2.7574071240137146</v>
      </c>
      <c r="P256" s="23"/>
      <c r="U256" s="22">
        <v>20</v>
      </c>
      <c r="V256" s="4">
        <f t="shared" si="797"/>
        <v>2.5291196292262844E-2</v>
      </c>
      <c r="W256" s="4">
        <f t="shared" si="798"/>
        <v>25.291196292262843</v>
      </c>
      <c r="X256" s="23"/>
      <c r="AC256" s="22">
        <v>20</v>
      </c>
      <c r="AD256" s="4">
        <f t="shared" si="799"/>
        <v>7.011361644220478E-3</v>
      </c>
      <c r="AE256" s="4">
        <f t="shared" si="800"/>
        <v>7.0113616442204778</v>
      </c>
      <c r="AF256" s="23"/>
      <c r="AK256" s="22">
        <v>20</v>
      </c>
      <c r="AL256" s="4">
        <f t="shared" si="801"/>
        <v>5.059833825522144E-4</v>
      </c>
      <c r="AM256" s="4">
        <f t="shared" si="802"/>
        <v>0.50598338255221442</v>
      </c>
      <c r="AN256" s="23"/>
      <c r="AS256" s="22">
        <v>20</v>
      </c>
      <c r="AT256" s="4">
        <f t="shared" si="803"/>
        <v>7.3929749089852114E-4</v>
      </c>
      <c r="AU256" s="4">
        <f t="shared" si="804"/>
        <v>0.73929749089852115</v>
      </c>
      <c r="AV256" s="23"/>
      <c r="BA256" s="22">
        <v>20</v>
      </c>
      <c r="BB256" s="4">
        <f t="shared" si="805"/>
        <v>6.1376575454316646E-3</v>
      </c>
      <c r="BC256" s="4">
        <f t="shared" si="806"/>
        <v>6.1376575454316642</v>
      </c>
      <c r="BD256" s="23"/>
      <c r="BI256" s="22">
        <v>20</v>
      </c>
      <c r="BJ256" s="4">
        <f t="shared" si="807"/>
        <v>2.5921290242026372E-4</v>
      </c>
      <c r="BK256" s="4">
        <f t="shared" si="808"/>
        <v>0.25921290242026374</v>
      </c>
      <c r="BL256" s="23"/>
    </row>
    <row r="257" spans="4:64">
      <c r="D257" s="22">
        <v>25</v>
      </c>
      <c r="E257" s="4">
        <f t="shared" si="792"/>
        <v>9.3307228605231992E-3</v>
      </c>
      <c r="F257" s="4">
        <f t="shared" si="793"/>
        <v>9.3307228605231991</v>
      </c>
      <c r="G257" s="23"/>
      <c r="H257">
        <f t="shared" si="794"/>
        <v>-9.3307228605231991</v>
      </c>
      <c r="M257" s="22">
        <v>25</v>
      </c>
      <c r="N257" s="4">
        <f t="shared" si="795"/>
        <v>1.4864425940004193E-3</v>
      </c>
      <c r="O257" s="4">
        <f t="shared" si="796"/>
        <v>1.4864425940004193</v>
      </c>
      <c r="P257" s="23"/>
      <c r="U257" s="22">
        <v>25</v>
      </c>
      <c r="V257" s="4">
        <f t="shared" si="797"/>
        <v>2.4625304999034273E-2</v>
      </c>
      <c r="W257" s="4">
        <f t="shared" si="798"/>
        <v>24.625304999034274</v>
      </c>
      <c r="X257" s="23"/>
      <c r="AC257" s="22">
        <v>25</v>
      </c>
      <c r="AD257" s="4">
        <f t="shared" si="799"/>
        <v>6.5522848590262323E-3</v>
      </c>
      <c r="AE257" s="4">
        <f t="shared" si="800"/>
        <v>6.5522848590262326</v>
      </c>
      <c r="AF257" s="23"/>
      <c r="AK257" s="22">
        <v>25</v>
      </c>
      <c r="AL257" s="4">
        <f t="shared" si="801"/>
        <v>3.5974844513917054E-4</v>
      </c>
      <c r="AM257" s="4">
        <f t="shared" si="802"/>
        <v>0.35974844513917054</v>
      </c>
      <c r="AN257" s="23"/>
      <c r="AS257" s="22">
        <v>25</v>
      </c>
      <c r="AT257" s="4">
        <f t="shared" si="803"/>
        <v>6.7454570609896698E-4</v>
      </c>
      <c r="AU257" s="4">
        <f t="shared" si="804"/>
        <v>0.67454570609896702</v>
      </c>
      <c r="AV257" s="23"/>
      <c r="BA257" s="22">
        <v>25</v>
      </c>
      <c r="BB257" s="4">
        <f t="shared" si="805"/>
        <v>6.2376101029502397E-3</v>
      </c>
      <c r="BC257" s="4">
        <f t="shared" si="806"/>
        <v>6.2376101029502395</v>
      </c>
      <c r="BD257" s="23"/>
      <c r="BI257" s="22">
        <v>25</v>
      </c>
      <c r="BJ257" s="4">
        <f t="shared" si="807"/>
        <v>2.8601177653756263E-4</v>
      </c>
      <c r="BK257" s="4">
        <f t="shared" si="808"/>
        <v>0.2860117765375626</v>
      </c>
      <c r="BL257" s="23"/>
    </row>
    <row r="258" spans="4:64">
      <c r="D258" s="22">
        <v>30</v>
      </c>
      <c r="E258" s="4">
        <f t="shared" si="792"/>
        <v>8.1967524149536529E-3</v>
      </c>
      <c r="F258" s="4">
        <f t="shared" si="793"/>
        <v>8.1967524149536537</v>
      </c>
      <c r="G258" s="23"/>
      <c r="H258">
        <f t="shared" si="794"/>
        <v>-8.1967524149536537</v>
      </c>
      <c r="M258" s="22">
        <v>30</v>
      </c>
      <c r="N258" s="4">
        <f t="shared" si="795"/>
        <v>2.0401549776599012E-4</v>
      </c>
      <c r="O258" s="4">
        <f t="shared" si="796"/>
        <v>0.20401549776599012</v>
      </c>
      <c r="P258" s="23"/>
      <c r="U258" s="22">
        <v>30</v>
      </c>
      <c r="V258" s="4">
        <f t="shared" si="797"/>
        <v>2.396384321770232E-2</v>
      </c>
      <c r="W258" s="4">
        <f t="shared" si="798"/>
        <v>23.963843217702319</v>
      </c>
      <c r="X258" s="23"/>
      <c r="AC258" s="22">
        <v>30</v>
      </c>
      <c r="AD258" s="4">
        <f t="shared" si="799"/>
        <v>6.11337026981453E-3</v>
      </c>
      <c r="AE258" s="4">
        <f t="shared" si="800"/>
        <v>6.1133702698145296</v>
      </c>
      <c r="AF258" s="23"/>
      <c r="AK258" s="22">
        <v>30</v>
      </c>
      <c r="AL258" s="4">
        <f t="shared" si="801"/>
        <v>2.1954929018497756E-4</v>
      </c>
      <c r="AM258" s="4">
        <f t="shared" si="802"/>
        <v>0.21954929018497757</v>
      </c>
      <c r="AN258" s="23"/>
      <c r="AS258" s="22">
        <v>30</v>
      </c>
      <c r="AT258" s="4">
        <f t="shared" si="803"/>
        <v>6.1022044992650401E-4</v>
      </c>
      <c r="AU258" s="4">
        <f t="shared" si="804"/>
        <v>0.61022044992650404</v>
      </c>
      <c r="AV258" s="23"/>
      <c r="BA258" s="22">
        <v>30</v>
      </c>
      <c r="BB258" s="4">
        <f t="shared" si="805"/>
        <v>6.3420049963585261E-3</v>
      </c>
      <c r="BC258" s="4">
        <f t="shared" si="806"/>
        <v>6.3420049963585265</v>
      </c>
      <c r="BD258" s="23"/>
      <c r="BI258" s="22">
        <v>30</v>
      </c>
      <c r="BJ258" s="4">
        <f t="shared" si="807"/>
        <v>3.1400171172674113E-4</v>
      </c>
      <c r="BK258" s="4">
        <f t="shared" si="808"/>
        <v>0.31400171172674113</v>
      </c>
      <c r="BL258" s="23"/>
    </row>
    <row r="259" spans="4:64">
      <c r="D259" s="22">
        <v>35</v>
      </c>
      <c r="E259" s="4">
        <f t="shared" si="792"/>
        <v>7.0545900197145715E-3</v>
      </c>
      <c r="F259" s="4">
        <f t="shared" si="793"/>
        <v>7.0545900197145714</v>
      </c>
      <c r="G259" s="23"/>
      <c r="H259">
        <f t="shared" si="794"/>
        <v>-7.0545900197145714</v>
      </c>
      <c r="M259" s="22">
        <v>35</v>
      </c>
      <c r="N259" s="4">
        <f t="shared" si="795"/>
        <v>1.0914239710996248E-3</v>
      </c>
      <c r="O259" s="4">
        <f t="shared" si="796"/>
        <v>1.0914239710996247</v>
      </c>
      <c r="P259" s="23"/>
      <c r="U259" s="22">
        <v>35</v>
      </c>
      <c r="V259" s="4">
        <f t="shared" si="797"/>
        <v>2.3305639777470109E-2</v>
      </c>
      <c r="W259" s="4">
        <f t="shared" si="798"/>
        <v>23.305639777470109</v>
      </c>
      <c r="X259" s="23"/>
      <c r="AC259" s="22">
        <v>35</v>
      </c>
      <c r="AD259" s="4">
        <f t="shared" si="799"/>
        <v>5.6946178765853745E-3</v>
      </c>
      <c r="AE259" s="4">
        <f t="shared" si="800"/>
        <v>5.6946178765853741</v>
      </c>
      <c r="AF259" s="23"/>
      <c r="AK259" s="22">
        <v>35</v>
      </c>
      <c r="AL259" s="4">
        <f t="shared" si="801"/>
        <v>8.5385917689635447E-5</v>
      </c>
      <c r="AM259" s="4">
        <f t="shared" si="802"/>
        <v>8.5385917689635452E-2</v>
      </c>
      <c r="AN259" s="23"/>
      <c r="AS259" s="22">
        <v>35</v>
      </c>
      <c r="AT259" s="4">
        <f t="shared" si="803"/>
        <v>5.4620798141390831E-4</v>
      </c>
      <c r="AU259" s="4">
        <f t="shared" si="804"/>
        <v>0.54620798141390836</v>
      </c>
      <c r="AV259" s="23"/>
      <c r="BA259" s="22">
        <v>35</v>
      </c>
      <c r="BB259" s="4">
        <f t="shared" si="805"/>
        <v>6.45084222565653E-3</v>
      </c>
      <c r="BC259" s="4">
        <f t="shared" si="806"/>
        <v>6.4508422256565296</v>
      </c>
      <c r="BD259" s="23"/>
      <c r="BI259" s="22">
        <v>35</v>
      </c>
      <c r="BJ259" s="4">
        <f t="shared" si="807"/>
        <v>3.4318270798780004E-4</v>
      </c>
      <c r="BK259" s="4">
        <f t="shared" si="808"/>
        <v>0.34318270798780004</v>
      </c>
      <c r="BL259" s="23"/>
    </row>
    <row r="260" spans="4:64">
      <c r="D260" s="22">
        <v>40</v>
      </c>
      <c r="E260" s="4">
        <f t="shared" si="792"/>
        <v>5.9027416896776756E-3</v>
      </c>
      <c r="F260" s="4">
        <f t="shared" si="793"/>
        <v>5.9027416896776757</v>
      </c>
      <c r="G260" s="23"/>
      <c r="H260">
        <f t="shared" si="794"/>
        <v>-5.9027416896776757</v>
      </c>
      <c r="M260" s="22">
        <v>40</v>
      </c>
      <c r="N260" s="4">
        <f t="shared" si="795"/>
        <v>2.4014256190064772E-3</v>
      </c>
      <c r="O260" s="4">
        <f t="shared" si="796"/>
        <v>2.4014256190064773</v>
      </c>
      <c r="P260" s="23"/>
      <c r="U260" s="22">
        <v>40</v>
      </c>
      <c r="V260" s="4">
        <f t="shared" si="797"/>
        <v>2.2649523507540733E-2</v>
      </c>
      <c r="W260" s="4">
        <f t="shared" si="798"/>
        <v>22.649523507540732</v>
      </c>
      <c r="X260" s="23"/>
      <c r="AC260" s="22">
        <v>40</v>
      </c>
      <c r="AD260" s="4">
        <f t="shared" si="799"/>
        <v>5.2960276793387624E-3</v>
      </c>
      <c r="AE260" s="4">
        <f t="shared" si="800"/>
        <v>5.2960276793387626</v>
      </c>
      <c r="AF260" s="23"/>
      <c r="AK260" s="22">
        <v>40</v>
      </c>
      <c r="AL260" s="4">
        <f t="shared" si="801"/>
        <v>4.2741672346854714E-5</v>
      </c>
      <c r="AM260" s="4">
        <f t="shared" si="802"/>
        <v>4.2741672346854713E-2</v>
      </c>
      <c r="AN260" s="23"/>
      <c r="AS260" s="22">
        <v>40</v>
      </c>
      <c r="AT260" s="4">
        <f t="shared" si="803"/>
        <v>4.8239455959395671E-4</v>
      </c>
      <c r="AU260" s="4">
        <f t="shared" si="804"/>
        <v>0.48239455959395672</v>
      </c>
      <c r="AV260" s="23"/>
      <c r="BA260" s="22">
        <v>40</v>
      </c>
      <c r="BB260" s="4">
        <f t="shared" si="805"/>
        <v>6.5641217908442469E-3</v>
      </c>
      <c r="BC260" s="4">
        <f t="shared" si="806"/>
        <v>6.5641217908442471</v>
      </c>
      <c r="BD260" s="23"/>
      <c r="BI260" s="22">
        <v>40</v>
      </c>
      <c r="BJ260" s="4">
        <f t="shared" si="807"/>
        <v>3.7355476532073854E-4</v>
      </c>
      <c r="BK260" s="4">
        <f t="shared" si="808"/>
        <v>0.37355476532073856</v>
      </c>
      <c r="BL260" s="23"/>
    </row>
    <row r="261" spans="4:64">
      <c r="D261" s="22">
        <v>45</v>
      </c>
      <c r="E261" s="4">
        <f t="shared" si="792"/>
        <v>4.739713439714693E-3</v>
      </c>
      <c r="F261" s="4">
        <f t="shared" si="793"/>
        <v>4.7397134397146932</v>
      </c>
      <c r="G261" s="23"/>
      <c r="H261">
        <f t="shared" si="794"/>
        <v>-4.7397134397146932</v>
      </c>
      <c r="M261" s="22">
        <v>45</v>
      </c>
      <c r="N261" s="4">
        <f t="shared" si="795"/>
        <v>3.7275392523646186E-3</v>
      </c>
      <c r="O261" s="4">
        <f t="shared" si="796"/>
        <v>3.7275392523646187</v>
      </c>
      <c r="P261" s="23"/>
      <c r="U261" s="22">
        <v>45</v>
      </c>
      <c r="V261" s="4">
        <f t="shared" si="797"/>
        <v>2.1994323237117315E-2</v>
      </c>
      <c r="W261" s="4">
        <f t="shared" si="798"/>
        <v>21.994323237117314</v>
      </c>
      <c r="X261" s="23"/>
      <c r="AC261" s="22">
        <v>45</v>
      </c>
      <c r="AD261" s="4">
        <f t="shared" si="799"/>
        <v>4.9175996780746935E-3</v>
      </c>
      <c r="AE261" s="4">
        <f t="shared" si="800"/>
        <v>4.9175996780746933</v>
      </c>
      <c r="AF261" s="23"/>
      <c r="AK261" s="22">
        <v>45</v>
      </c>
      <c r="AL261" s="4">
        <f t="shared" si="801"/>
        <v>1.6483347992449438E-4</v>
      </c>
      <c r="AM261" s="4">
        <f t="shared" si="802"/>
        <v>0.16483347992449437</v>
      </c>
      <c r="AN261" s="23"/>
      <c r="AS261" s="22">
        <v>45</v>
      </c>
      <c r="AT261" s="4">
        <f t="shared" si="803"/>
        <v>4.1866644349942289E-4</v>
      </c>
      <c r="AU261" s="4">
        <f t="shared" si="804"/>
        <v>0.41866644349942289</v>
      </c>
      <c r="AV261" s="23"/>
      <c r="BA261" s="22">
        <v>45</v>
      </c>
      <c r="BB261" s="4">
        <f t="shared" si="805"/>
        <v>6.6818436919216777E-3</v>
      </c>
      <c r="BC261" s="4">
        <f t="shared" si="806"/>
        <v>6.6818436919216779</v>
      </c>
      <c r="BD261" s="23"/>
      <c r="BI261" s="22">
        <v>45</v>
      </c>
      <c r="BJ261" s="4">
        <f t="shared" si="807"/>
        <v>4.0511788372555674E-4</v>
      </c>
      <c r="BK261" s="4">
        <f t="shared" si="808"/>
        <v>0.40511788372555674</v>
      </c>
      <c r="BL261" s="23"/>
    </row>
    <row r="262" spans="4:64">
      <c r="D262" s="22">
        <v>50</v>
      </c>
      <c r="E262" s="4">
        <f t="shared" si="792"/>
        <v>3.5640112846973488E-3</v>
      </c>
      <c r="F262" s="4">
        <f t="shared" si="793"/>
        <v>3.5640112846973486</v>
      </c>
      <c r="G262" s="23"/>
      <c r="H262">
        <f t="shared" si="794"/>
        <v>-3.5640112846973486</v>
      </c>
      <c r="M262" s="22">
        <v>50</v>
      </c>
      <c r="N262" s="4">
        <f t="shared" si="795"/>
        <v>5.0713146775841081E-3</v>
      </c>
      <c r="O262" s="4">
        <f t="shared" si="796"/>
        <v>5.071314677584108</v>
      </c>
      <c r="P262" s="23"/>
      <c r="U262" s="22">
        <v>50</v>
      </c>
      <c r="V262" s="4">
        <f t="shared" si="797"/>
        <v>2.1338867795402963E-2</v>
      </c>
      <c r="W262" s="4">
        <f t="shared" si="798"/>
        <v>21.338867795402962</v>
      </c>
      <c r="X262" s="23"/>
      <c r="AC262" s="22">
        <v>50</v>
      </c>
      <c r="AD262" s="4">
        <f t="shared" si="799"/>
        <v>4.5593338727931698E-3</v>
      </c>
      <c r="AE262" s="4">
        <f t="shared" si="800"/>
        <v>4.5593338727931698</v>
      </c>
      <c r="AF262" s="23"/>
      <c r="AK262" s="22">
        <v>50</v>
      </c>
      <c r="AL262" s="4">
        <f t="shared" si="801"/>
        <v>2.8088950504328268E-4</v>
      </c>
      <c r="AM262" s="4">
        <f t="shared" si="802"/>
        <v>0.28088950504328269</v>
      </c>
      <c r="AN262" s="23"/>
      <c r="AS262" s="22">
        <v>50</v>
      </c>
      <c r="AT262" s="4">
        <f t="shared" si="803"/>
        <v>3.5490989216308331E-4</v>
      </c>
      <c r="AU262" s="4">
        <f t="shared" si="804"/>
        <v>0.35490989216308333</v>
      </c>
      <c r="AV262" s="23"/>
      <c r="BA262" s="22">
        <v>50</v>
      </c>
      <c r="BB262" s="4">
        <f t="shared" si="805"/>
        <v>6.8040079288888243E-3</v>
      </c>
      <c r="BC262" s="4">
        <f t="shared" si="806"/>
        <v>6.804007928888824</v>
      </c>
      <c r="BD262" s="23"/>
      <c r="BI262" s="22">
        <v>50</v>
      </c>
      <c r="BJ262" s="4">
        <f t="shared" si="807"/>
        <v>4.3787206320225562E-4</v>
      </c>
      <c r="BK262" s="4">
        <f t="shared" si="808"/>
        <v>0.43787206320225563</v>
      </c>
      <c r="BL262" s="23"/>
    </row>
    <row r="263" spans="4:64">
      <c r="D263" s="22">
        <v>55</v>
      </c>
      <c r="E263" s="4">
        <f t="shared" si="792"/>
        <v>2.3741412394973579E-3</v>
      </c>
      <c r="F263" s="4">
        <f t="shared" si="793"/>
        <v>2.3741412394973578</v>
      </c>
      <c r="G263" s="23"/>
      <c r="H263">
        <f t="shared" si="794"/>
        <v>-2.3741412394973578</v>
      </c>
      <c r="M263" s="22">
        <v>55</v>
      </c>
      <c r="N263" s="4">
        <f t="shared" si="795"/>
        <v>6.4343017010749862E-3</v>
      </c>
      <c r="O263" s="4">
        <f t="shared" si="796"/>
        <v>6.4343017010749861</v>
      </c>
      <c r="P263" s="23"/>
      <c r="U263" s="22">
        <v>55</v>
      </c>
      <c r="V263" s="4">
        <f t="shared" si="797"/>
        <v>2.0681986011600761E-2</v>
      </c>
      <c r="W263" s="4">
        <f t="shared" si="798"/>
        <v>20.681986011600763</v>
      </c>
      <c r="X263" s="23"/>
      <c r="AC263" s="22">
        <v>55</v>
      </c>
      <c r="AD263" s="4">
        <f t="shared" si="799"/>
        <v>4.2212302634941868E-3</v>
      </c>
      <c r="AE263" s="4">
        <f t="shared" si="800"/>
        <v>4.2212302634941867</v>
      </c>
      <c r="AF263" s="23"/>
      <c r="AK263" s="22">
        <v>55</v>
      </c>
      <c r="AL263" s="4">
        <f t="shared" si="801"/>
        <v>3.9090974770322008E-4</v>
      </c>
      <c r="AM263" s="4">
        <f t="shared" si="802"/>
        <v>0.39090974770322007</v>
      </c>
      <c r="AN263" s="23"/>
      <c r="AS263" s="22">
        <v>55</v>
      </c>
      <c r="AT263" s="4">
        <f t="shared" si="803"/>
        <v>2.9101116461771181E-4</v>
      </c>
      <c r="AU263" s="4">
        <f t="shared" si="804"/>
        <v>0.29101116461771181</v>
      </c>
      <c r="AV263" s="23"/>
      <c r="BA263" s="22">
        <v>55</v>
      </c>
      <c r="BB263" s="4">
        <f t="shared" si="805"/>
        <v>6.9306145017456839E-3</v>
      </c>
      <c r="BC263" s="4">
        <f t="shared" si="806"/>
        <v>6.9306145017456835</v>
      </c>
      <c r="BD263" s="23"/>
      <c r="BI263" s="22">
        <v>55</v>
      </c>
      <c r="BJ263" s="4">
        <f t="shared" si="807"/>
        <v>4.7181730375083381E-4</v>
      </c>
      <c r="BK263" s="4">
        <f t="shared" si="808"/>
        <v>0.47181730375083381</v>
      </c>
      <c r="BL263" s="23"/>
    </row>
    <row r="264" spans="4:64">
      <c r="D264" s="22">
        <v>60</v>
      </c>
      <c r="E264" s="4">
        <f t="shared" si="792"/>
        <v>1.1686093189864554E-3</v>
      </c>
      <c r="F264" s="4">
        <f t="shared" si="793"/>
        <v>1.1686093189864555</v>
      </c>
      <c r="G264" s="23"/>
      <c r="H264">
        <f t="shared" si="794"/>
        <v>-1.1686093189864555</v>
      </c>
      <c r="M264" s="22">
        <v>60</v>
      </c>
      <c r="N264" s="4">
        <f t="shared" si="795"/>
        <v>7.8180501292473194E-3</v>
      </c>
      <c r="O264" s="4">
        <f t="shared" si="796"/>
        <v>7.818050129247319</v>
      </c>
      <c r="P264" s="23"/>
      <c r="U264" s="22">
        <v>60</v>
      </c>
      <c r="V264" s="4">
        <f t="shared" si="797"/>
        <v>2.0022506714913825E-2</v>
      </c>
      <c r="W264" s="4">
        <f t="shared" si="798"/>
        <v>20.022506714913824</v>
      </c>
      <c r="X264" s="23"/>
      <c r="AC264" s="22">
        <v>60</v>
      </c>
      <c r="AD264" s="4">
        <f t="shared" si="799"/>
        <v>3.9032888501777537E-3</v>
      </c>
      <c r="AE264" s="4">
        <f t="shared" si="800"/>
        <v>3.9032888501777538</v>
      </c>
      <c r="AF264" s="23"/>
      <c r="AK264" s="22">
        <v>60</v>
      </c>
      <c r="AL264" s="4">
        <f t="shared" si="801"/>
        <v>4.9489420790430636E-4</v>
      </c>
      <c r="AM264" s="4">
        <f t="shared" si="802"/>
        <v>0.49489420790430638</v>
      </c>
      <c r="AN264" s="23"/>
      <c r="AS264" s="22">
        <v>60</v>
      </c>
      <c r="AT264" s="4">
        <f t="shared" si="803"/>
        <v>2.2685651989608552E-4</v>
      </c>
      <c r="AU264" s="4">
        <f t="shared" si="804"/>
        <v>0.22685651989608552</v>
      </c>
      <c r="AV264" s="23"/>
      <c r="BA264" s="22">
        <v>60</v>
      </c>
      <c r="BB264" s="4">
        <f t="shared" si="805"/>
        <v>7.0616634104922575E-3</v>
      </c>
      <c r="BC264" s="4">
        <f t="shared" si="806"/>
        <v>7.0616634104922573</v>
      </c>
      <c r="BD264" s="23"/>
      <c r="BI264" s="22">
        <v>60</v>
      </c>
      <c r="BJ264" s="4">
        <f t="shared" si="807"/>
        <v>5.0695360537129203E-4</v>
      </c>
      <c r="BK264" s="4">
        <f t="shared" si="808"/>
        <v>0.50695360537129208</v>
      </c>
      <c r="BL264" s="23"/>
    </row>
    <row r="265" spans="4:64">
      <c r="D265" s="22">
        <v>65</v>
      </c>
      <c r="E265" s="4">
        <f t="shared" si="792"/>
        <v>5.4078461963642822E-5</v>
      </c>
      <c r="F265" s="4">
        <f t="shared" si="793"/>
        <v>5.407846196364282E-2</v>
      </c>
      <c r="G265" s="23"/>
      <c r="H265">
        <f t="shared" si="794"/>
        <v>5.407846196364282E-2</v>
      </c>
      <c r="M265" s="22">
        <v>65</v>
      </c>
      <c r="N265" s="4">
        <f t="shared" si="795"/>
        <v>9.22410976851115E-3</v>
      </c>
      <c r="O265" s="4">
        <f t="shared" si="796"/>
        <v>9.2241097685111502</v>
      </c>
      <c r="P265" s="23"/>
      <c r="U265" s="22">
        <v>65</v>
      </c>
      <c r="V265" s="4">
        <f t="shared" si="797"/>
        <v>1.9359258734545279E-2</v>
      </c>
      <c r="W265" s="4">
        <f t="shared" si="798"/>
        <v>19.359258734545278</v>
      </c>
      <c r="X265" s="23"/>
      <c r="AC265" s="22">
        <v>65</v>
      </c>
      <c r="AD265" s="4">
        <f t="shared" si="799"/>
        <v>3.6055096328438578E-3</v>
      </c>
      <c r="AE265" s="4">
        <f t="shared" si="800"/>
        <v>3.6055096328438578</v>
      </c>
      <c r="AF265" s="23"/>
      <c r="AK265" s="22">
        <v>65</v>
      </c>
      <c r="AL265" s="4">
        <f t="shared" si="801"/>
        <v>5.9284288564654167E-4</v>
      </c>
      <c r="AM265" s="4">
        <f t="shared" si="802"/>
        <v>0.59284288564654164</v>
      </c>
      <c r="AN265" s="23"/>
      <c r="AS265" s="22">
        <v>65</v>
      </c>
      <c r="AT265" s="4">
        <f t="shared" si="803"/>
        <v>1.6233221703098032E-4</v>
      </c>
      <c r="AU265" s="4">
        <f t="shared" si="804"/>
        <v>0.16233221703098033</v>
      </c>
      <c r="AV265" s="23"/>
      <c r="BA265" s="22">
        <v>65</v>
      </c>
      <c r="BB265" s="4">
        <f t="shared" si="805"/>
        <v>7.1971546551285468E-3</v>
      </c>
      <c r="BC265" s="4">
        <f t="shared" si="806"/>
        <v>7.1971546551285464</v>
      </c>
      <c r="BD265" s="23"/>
      <c r="BI265" s="22">
        <v>65</v>
      </c>
      <c r="BJ265" s="4">
        <f t="shared" si="807"/>
        <v>5.4328096806363093E-4</v>
      </c>
      <c r="BK265" s="4">
        <f t="shared" si="808"/>
        <v>0.54328096806363091</v>
      </c>
      <c r="BL265" s="23"/>
    </row>
    <row r="266" spans="4:64">
      <c r="D266" s="22">
        <v>70</v>
      </c>
      <c r="E266" s="4">
        <f t="shared" si="792"/>
        <v>1.2954160884812147E-3</v>
      </c>
      <c r="F266" s="4">
        <f t="shared" si="793"/>
        <v>1.2954160884812147</v>
      </c>
      <c r="G266" s="23"/>
      <c r="H266">
        <f t="shared" si="794"/>
        <v>1.2954160884812147</v>
      </c>
      <c r="M266" s="22">
        <v>70</v>
      </c>
      <c r="N266" s="4">
        <f t="shared" si="795"/>
        <v>1.065403042527654E-2</v>
      </c>
      <c r="O266" s="4">
        <f t="shared" si="796"/>
        <v>10.65403042527654</v>
      </c>
      <c r="P266" s="23"/>
      <c r="U266" s="22">
        <v>70</v>
      </c>
      <c r="V266" s="4">
        <f t="shared" si="797"/>
        <v>1.8691070899698212E-2</v>
      </c>
      <c r="W266" s="4">
        <f t="shared" si="798"/>
        <v>18.691070899698211</v>
      </c>
      <c r="X266" s="23"/>
      <c r="AC266" s="22">
        <v>70</v>
      </c>
      <c r="AD266" s="4">
        <f t="shared" si="799"/>
        <v>3.3278926114925166E-3</v>
      </c>
      <c r="AE266" s="4">
        <f t="shared" si="800"/>
        <v>3.3278926114925165</v>
      </c>
      <c r="AF266" s="23"/>
      <c r="AK266" s="22">
        <v>70</v>
      </c>
      <c r="AL266" s="4">
        <f t="shared" si="801"/>
        <v>6.8475578092992674E-4</v>
      </c>
      <c r="AM266" s="4">
        <f t="shared" si="802"/>
        <v>0.68475578092992673</v>
      </c>
      <c r="AN266" s="23"/>
      <c r="AS266" s="22">
        <v>70</v>
      </c>
      <c r="AT266" s="4">
        <f t="shared" si="803"/>
        <v>9.7324515055169554E-5</v>
      </c>
      <c r="AU266" s="4">
        <f t="shared" si="804"/>
        <v>9.732451505516955E-2</v>
      </c>
      <c r="AV266" s="23"/>
      <c r="BA266" s="22">
        <v>70</v>
      </c>
      <c r="BB266" s="4">
        <f t="shared" si="805"/>
        <v>7.3370882356545517E-3</v>
      </c>
      <c r="BC266" s="4">
        <f t="shared" si="806"/>
        <v>7.3370882356545515</v>
      </c>
      <c r="BD266" s="23"/>
      <c r="BI266" s="22">
        <v>70</v>
      </c>
      <c r="BJ266" s="4">
        <f t="shared" si="807"/>
        <v>5.8079939182784871E-4</v>
      </c>
      <c r="BK266" s="4">
        <f t="shared" si="808"/>
        <v>0.58079939182784868</v>
      </c>
      <c r="BL266" s="23"/>
    </row>
    <row r="267" spans="4:64">
      <c r="D267" s="22">
        <v>75</v>
      </c>
      <c r="E267" s="4">
        <f t="shared" si="792"/>
        <v>2.556897545694531E-3</v>
      </c>
      <c r="F267" s="4">
        <f t="shared" si="793"/>
        <v>2.5568975456945311</v>
      </c>
      <c r="G267" s="23"/>
      <c r="H267">
        <f t="shared" si="794"/>
        <v>2.5568975456945311</v>
      </c>
      <c r="M267" s="233">
        <v>75</v>
      </c>
      <c r="N267" s="4">
        <f t="shared" si="795"/>
        <v>1.2109361905953532E-2</v>
      </c>
      <c r="O267" s="4">
        <f t="shared" si="796"/>
        <v>12.109361905953532</v>
      </c>
      <c r="P267" s="23"/>
      <c r="U267" s="22">
        <v>75</v>
      </c>
      <c r="V267" s="4">
        <f t="shared" si="797"/>
        <v>1.8016772039575735E-2</v>
      </c>
      <c r="W267" s="4">
        <f t="shared" si="798"/>
        <v>18.016772039575734</v>
      </c>
      <c r="X267" s="23"/>
      <c r="AC267" s="22">
        <v>75</v>
      </c>
      <c r="AD267" s="4">
        <f t="shared" si="799"/>
        <v>3.0704377861237122E-3</v>
      </c>
      <c r="AE267" s="4">
        <f t="shared" si="800"/>
        <v>3.0704377861237124</v>
      </c>
      <c r="AF267" s="23"/>
      <c r="AK267" s="22">
        <v>75</v>
      </c>
      <c r="AL267" s="4">
        <f t="shared" si="801"/>
        <v>7.7063289375445883E-4</v>
      </c>
      <c r="AM267" s="4">
        <f t="shared" si="802"/>
        <v>0.77063289375445887</v>
      </c>
      <c r="AN267" s="23"/>
      <c r="AS267" s="22">
        <v>75</v>
      </c>
      <c r="AT267" s="4">
        <f t="shared" si="803"/>
        <v>3.1719673001430469E-5</v>
      </c>
      <c r="AU267" s="4">
        <f t="shared" si="804"/>
        <v>3.1719673001430471E-2</v>
      </c>
      <c r="AV267" s="23"/>
      <c r="BA267" s="22">
        <v>75</v>
      </c>
      <c r="BB267" s="4">
        <f t="shared" si="805"/>
        <v>7.4814641520702689E-3</v>
      </c>
      <c r="BC267" s="4">
        <f t="shared" si="806"/>
        <v>7.4814641520702692</v>
      </c>
      <c r="BD267" s="23"/>
      <c r="BI267" s="22">
        <v>75</v>
      </c>
      <c r="BJ267" s="4">
        <f t="shared" si="807"/>
        <v>6.1950887666394733E-4</v>
      </c>
      <c r="BK267" s="4">
        <f t="shared" si="808"/>
        <v>0.61950887666394738</v>
      </c>
      <c r="BL267" s="23"/>
    </row>
    <row r="268" spans="4:64">
      <c r="D268" s="22">
        <v>80</v>
      </c>
      <c r="E268" s="4">
        <f t="shared" si="792"/>
        <v>3.8400168187318734E-3</v>
      </c>
      <c r="F268" s="4">
        <f t="shared" si="793"/>
        <v>3.8400168187318733</v>
      </c>
      <c r="G268" s="23">
        <f>L16</f>
        <v>21.278787561740899</v>
      </c>
      <c r="H268">
        <f t="shared" si="794"/>
        <v>3.8400168187318733</v>
      </c>
      <c r="M268" s="22">
        <v>80</v>
      </c>
      <c r="N268" s="4">
        <f t="shared" si="795"/>
        <v>1.359165401695219E-2</v>
      </c>
      <c r="O268" s="4">
        <f t="shared" si="796"/>
        <v>13.591654016952189</v>
      </c>
      <c r="P268" s="23">
        <f>U16</f>
        <v>28.615169309921484</v>
      </c>
      <c r="U268" s="22">
        <v>80</v>
      </c>
      <c r="V268" s="4">
        <f t="shared" si="797"/>
        <v>1.7335190983380943E-2</v>
      </c>
      <c r="W268" s="4">
        <f t="shared" si="798"/>
        <v>17.335190983380944</v>
      </c>
      <c r="X268" s="23">
        <f>AD16</f>
        <v>45.825921967028677</v>
      </c>
      <c r="AC268" s="22">
        <v>80</v>
      </c>
      <c r="AD268" s="4">
        <f t="shared" si="799"/>
        <v>2.833145156737449E-3</v>
      </c>
      <c r="AE268" s="4">
        <f t="shared" si="800"/>
        <v>2.8331451567374488</v>
      </c>
      <c r="AF268" s="23">
        <f>AM16</f>
        <v>94.810078488277526</v>
      </c>
      <c r="AK268" s="22">
        <v>80</v>
      </c>
      <c r="AL268" s="4">
        <f t="shared" si="801"/>
        <v>8.50474224120141E-4</v>
      </c>
      <c r="AM268" s="4">
        <f t="shared" si="802"/>
        <v>0.85047422412014095</v>
      </c>
      <c r="AN268" s="23">
        <f>AV16</f>
        <v>28.406535033167494</v>
      </c>
      <c r="AS268" s="22">
        <v>80</v>
      </c>
      <c r="AT268" s="4">
        <f t="shared" si="803"/>
        <v>3.4596050097462195E-5</v>
      </c>
      <c r="AU268" s="4">
        <f t="shared" si="804"/>
        <v>3.4596050097462194E-2</v>
      </c>
      <c r="AV268" s="23">
        <f>BE16</f>
        <v>4.4337616282693268</v>
      </c>
      <c r="BA268" s="22">
        <v>80</v>
      </c>
      <c r="BB268" s="4">
        <f t="shared" si="805"/>
        <v>7.6302824043757017E-3</v>
      </c>
      <c r="BC268" s="4">
        <f t="shared" si="806"/>
        <v>7.630282404375702</v>
      </c>
      <c r="BD268" s="23">
        <f>BN16</f>
        <v>20.339972929470289</v>
      </c>
      <c r="BI268" s="22">
        <v>80</v>
      </c>
      <c r="BJ268" s="4">
        <f t="shared" si="807"/>
        <v>6.5940942257192549E-4</v>
      </c>
      <c r="BK268" s="4">
        <f t="shared" si="808"/>
        <v>0.65940942257192547</v>
      </c>
      <c r="BL268" s="23">
        <f>BW16</f>
        <v>8.6907679738562074</v>
      </c>
    </row>
    <row r="269" spans="4:64">
      <c r="D269" s="22">
        <v>85</v>
      </c>
      <c r="E269" s="4">
        <f t="shared" si="792"/>
        <v>5.1462678927215047E-3</v>
      </c>
      <c r="F269" s="4">
        <f t="shared" si="793"/>
        <v>5.1462678927215046</v>
      </c>
      <c r="G269" s="23">
        <f t="shared" ref="G269:G332" si="809">L17</f>
        <v>20.240322547248628</v>
      </c>
      <c r="H269">
        <f t="shared" si="794"/>
        <v>5.1462678927215046</v>
      </c>
      <c r="M269" s="27">
        <v>85</v>
      </c>
      <c r="N269" s="4">
        <f t="shared" si="795"/>
        <v>1.5102456564682556E-2</v>
      </c>
      <c r="O269" s="4">
        <f t="shared" si="796"/>
        <v>15.102456564682557</v>
      </c>
      <c r="P269" s="23">
        <f t="shared" ref="P269:P332" si="810">U17</f>
        <v>26.775727835938675</v>
      </c>
      <c r="U269" s="22">
        <v>85</v>
      </c>
      <c r="V269" s="4">
        <f t="shared" si="797"/>
        <v>1.6645156560316964E-2</v>
      </c>
      <c r="W269" s="4">
        <f t="shared" si="798"/>
        <v>16.645156560316963</v>
      </c>
      <c r="X269" s="23">
        <f t="shared" ref="X269:X332" si="811">AD17</f>
        <v>41.163804179793978</v>
      </c>
      <c r="AC269" s="22">
        <v>85</v>
      </c>
      <c r="AD269" s="4">
        <f t="shared" si="799"/>
        <v>2.6160147233337387E-3</v>
      </c>
      <c r="AE269" s="4">
        <f t="shared" si="800"/>
        <v>2.6160147233337385</v>
      </c>
      <c r="AF269" s="23">
        <f t="shared" ref="AF269:AF332" si="812">AM17</f>
        <v>85.836071018811865</v>
      </c>
      <c r="AK269" s="22">
        <v>85</v>
      </c>
      <c r="AL269" s="4">
        <f t="shared" si="801"/>
        <v>9.2427977202697237E-4</v>
      </c>
      <c r="AM269" s="4">
        <f t="shared" si="802"/>
        <v>0.92427977202697242</v>
      </c>
      <c r="AN269" s="23">
        <f t="shared" ref="AN269:AN332" si="813">AV17</f>
        <v>25.720861607222716</v>
      </c>
      <c r="AS269" s="22">
        <v>85</v>
      </c>
      <c r="AT269" s="4">
        <f t="shared" si="803"/>
        <v>1.0173639520873332E-4</v>
      </c>
      <c r="AU269" s="4">
        <f t="shared" si="804"/>
        <v>0.10173639520873333</v>
      </c>
      <c r="AV269" s="23">
        <f t="shared" ref="AV269:AV332" si="814">BE17</f>
        <v>3.9826304583857119</v>
      </c>
      <c r="BA269" s="22">
        <v>85</v>
      </c>
      <c r="BB269" s="4">
        <f t="shared" si="805"/>
        <v>7.7835429925708459E-3</v>
      </c>
      <c r="BC269" s="4">
        <f t="shared" si="806"/>
        <v>7.7835429925708457</v>
      </c>
      <c r="BD269" s="23">
        <f t="shared" ref="BD269:BD332" si="815">BN17</f>
        <v>18.344511920349397</v>
      </c>
      <c r="BI269" s="22">
        <v>85</v>
      </c>
      <c r="BJ269" s="4">
        <f t="shared" si="807"/>
        <v>7.005010295517834E-4</v>
      </c>
      <c r="BK269" s="4">
        <f t="shared" si="808"/>
        <v>0.70050102955178339</v>
      </c>
      <c r="BL269" s="23">
        <f t="shared" ref="BL269:BL332" si="816">BW17</f>
        <v>7.865752990931087</v>
      </c>
    </row>
    <row r="270" spans="4:64">
      <c r="D270" s="22">
        <v>90</v>
      </c>
      <c r="E270" s="4">
        <f t="shared" si="792"/>
        <v>6.4771447527917168E-3</v>
      </c>
      <c r="F270" s="4">
        <f t="shared" si="793"/>
        <v>6.477144752791717</v>
      </c>
      <c r="G270" s="23">
        <f t="shared" si="809"/>
        <v>19.310470370342578</v>
      </c>
      <c r="H270">
        <f t="shared" si="794"/>
        <v>6.477144752791717</v>
      </c>
      <c r="M270" s="22">
        <v>90</v>
      </c>
      <c r="N270" s="4">
        <f t="shared" si="795"/>
        <v>1.6643319355554687E-2</v>
      </c>
      <c r="O270" s="4">
        <f t="shared" si="796"/>
        <v>16.643319355554688</v>
      </c>
      <c r="P270" s="23">
        <f t="shared" si="810"/>
        <v>25.173246377202425</v>
      </c>
      <c r="U270" s="22">
        <v>90</v>
      </c>
      <c r="V270" s="4">
        <f t="shared" si="797"/>
        <v>1.594549759958688E-2</v>
      </c>
      <c r="W270" s="4">
        <f t="shared" si="798"/>
        <v>15.945497599586879</v>
      </c>
      <c r="X270" s="23">
        <f t="shared" si="811"/>
        <v>37.213825923255833</v>
      </c>
      <c r="AC270" s="22">
        <v>90</v>
      </c>
      <c r="AD270" s="4">
        <f t="shared" si="799"/>
        <v>2.4190464859125639E-3</v>
      </c>
      <c r="AE270" s="4">
        <f t="shared" si="800"/>
        <v>2.4190464859125638</v>
      </c>
      <c r="AF270" s="23">
        <f t="shared" si="812"/>
        <v>78.239717654766579</v>
      </c>
      <c r="AK270" s="22">
        <v>90</v>
      </c>
      <c r="AL270" s="4">
        <f t="shared" si="801"/>
        <v>9.9204953747495197E-4</v>
      </c>
      <c r="AM270" s="4">
        <f t="shared" si="802"/>
        <v>0.99204953747495195</v>
      </c>
      <c r="AN270" s="23">
        <f t="shared" si="813"/>
        <v>23.447515960502496</v>
      </c>
      <c r="AS270" s="22">
        <v>90</v>
      </c>
      <c r="AT270" s="4">
        <f t="shared" si="803"/>
        <v>1.6981510329960669E-4</v>
      </c>
      <c r="AU270" s="4">
        <f t="shared" si="804"/>
        <v>0.1698151032996067</v>
      </c>
      <c r="AV270" s="23">
        <f t="shared" si="814"/>
        <v>3.6004090537388116</v>
      </c>
      <c r="BA270" s="22">
        <v>90</v>
      </c>
      <c r="BB270" s="4">
        <f t="shared" si="805"/>
        <v>7.9412459166557075E-3</v>
      </c>
      <c r="BC270" s="4">
        <f t="shared" si="806"/>
        <v>7.9412459166557072</v>
      </c>
      <c r="BD270" s="23">
        <f t="shared" si="815"/>
        <v>16.654613642029503</v>
      </c>
      <c r="BI270" s="22">
        <v>90</v>
      </c>
      <c r="BJ270" s="4">
        <f t="shared" si="807"/>
        <v>7.4278369760352161E-4</v>
      </c>
      <c r="BK270" s="4">
        <f t="shared" si="808"/>
        <v>0.74278369760352159</v>
      </c>
      <c r="BL270" s="23">
        <f t="shared" si="816"/>
        <v>7.1653352699104325</v>
      </c>
    </row>
    <row r="271" spans="4:64">
      <c r="D271" s="22">
        <v>95</v>
      </c>
      <c r="E271" s="4">
        <f t="shared" si="792"/>
        <v>7.8341413840707849E-3</v>
      </c>
      <c r="F271" s="4">
        <f t="shared" si="793"/>
        <v>7.8341413840707848</v>
      </c>
      <c r="G271" s="23">
        <f t="shared" si="809"/>
        <v>18.473094646299423</v>
      </c>
      <c r="H271">
        <f t="shared" si="794"/>
        <v>7.8341413840707848</v>
      </c>
      <c r="M271" s="22">
        <v>95</v>
      </c>
      <c r="N271" s="4">
        <f t="shared" si="795"/>
        <v>1.8215792195978641E-2</v>
      </c>
      <c r="O271" s="4">
        <f t="shared" si="796"/>
        <v>18.21579219597864</v>
      </c>
      <c r="P271" s="23">
        <f t="shared" si="810"/>
        <v>23.765437086487033</v>
      </c>
      <c r="U271" s="22">
        <v>95</v>
      </c>
      <c r="V271" s="4">
        <f t="shared" si="797"/>
        <v>1.523504293039382E-2</v>
      </c>
      <c r="W271" s="4">
        <f t="shared" si="798"/>
        <v>15.235042930393821</v>
      </c>
      <c r="X271" s="23">
        <f t="shared" si="811"/>
        <v>33.834505809093095</v>
      </c>
      <c r="AC271" s="22">
        <v>95</v>
      </c>
      <c r="AD271" s="4">
        <f t="shared" si="799"/>
        <v>2.2422404444739459E-3</v>
      </c>
      <c r="AE271" s="4">
        <f t="shared" si="800"/>
        <v>2.2422404444739459</v>
      </c>
      <c r="AF271" s="23">
        <f t="shared" si="812"/>
        <v>71.746570859064434</v>
      </c>
      <c r="AK271" s="22">
        <v>95</v>
      </c>
      <c r="AL271" s="4">
        <f t="shared" si="801"/>
        <v>1.05378352046408E-3</v>
      </c>
      <c r="AM271" s="4">
        <f t="shared" si="802"/>
        <v>1.05378352046408</v>
      </c>
      <c r="AN271" s="23">
        <f t="shared" si="813"/>
        <v>21.50435309871802</v>
      </c>
      <c r="AS271" s="22">
        <v>95</v>
      </c>
      <c r="AT271" s="4">
        <f t="shared" si="803"/>
        <v>2.3894591533730797E-4</v>
      </c>
      <c r="AU271" s="4">
        <f t="shared" si="804"/>
        <v>0.23894591533730797</v>
      </c>
      <c r="AV271" s="23">
        <f t="shared" si="814"/>
        <v>3.2734071181458662</v>
      </c>
      <c r="BA271" s="22">
        <v>95</v>
      </c>
      <c r="BB271" s="4">
        <f t="shared" si="805"/>
        <v>8.103391176630283E-3</v>
      </c>
      <c r="BC271" s="4">
        <f t="shared" si="806"/>
        <v>8.1033911766302822</v>
      </c>
      <c r="BD271" s="23">
        <f t="shared" si="815"/>
        <v>15.209489459983772</v>
      </c>
      <c r="BI271" s="22">
        <v>95</v>
      </c>
      <c r="BJ271" s="4">
        <f t="shared" si="807"/>
        <v>7.8625742672713947E-4</v>
      </c>
      <c r="BK271" s="4">
        <f t="shared" si="808"/>
        <v>0.7862574267271395</v>
      </c>
      <c r="BL271" s="23">
        <f t="shared" si="816"/>
        <v>6.5649159017254162</v>
      </c>
    </row>
    <row r="272" spans="4:64">
      <c r="D272" s="22">
        <v>100</v>
      </c>
      <c r="E272" s="4">
        <f t="shared" si="792"/>
        <v>9.2187517716869772E-3</v>
      </c>
      <c r="F272" s="4">
        <f t="shared" si="793"/>
        <v>9.2187517716869767</v>
      </c>
      <c r="G272" s="23">
        <f t="shared" si="809"/>
        <v>17.715093795310352</v>
      </c>
      <c r="H272">
        <f t="shared" si="794"/>
        <v>9.2187517716869767</v>
      </c>
      <c r="M272" s="22">
        <v>100</v>
      </c>
      <c r="N272" s="4">
        <f t="shared" si="795"/>
        <v>1.9821424892364461E-2</v>
      </c>
      <c r="O272" s="4">
        <f t="shared" si="796"/>
        <v>19.821424892364462</v>
      </c>
      <c r="P272" s="23">
        <f t="shared" si="810"/>
        <v>22.519395576527437</v>
      </c>
      <c r="U272" s="22">
        <v>100</v>
      </c>
      <c r="V272" s="4">
        <f t="shared" si="797"/>
        <v>1.4512621381940871E-2</v>
      </c>
      <c r="W272" s="4">
        <f t="shared" si="798"/>
        <v>14.512621381940871</v>
      </c>
      <c r="X272" s="23">
        <f t="shared" si="811"/>
        <v>30.918176004509039</v>
      </c>
      <c r="AC272" s="22">
        <v>100</v>
      </c>
      <c r="AD272" s="4">
        <f t="shared" si="799"/>
        <v>2.0855965990178634E-3</v>
      </c>
      <c r="AE272" s="4">
        <f t="shared" si="800"/>
        <v>2.0855965990178635</v>
      </c>
      <c r="AF272" s="23">
        <f t="shared" si="812"/>
        <v>66.147888010925712</v>
      </c>
      <c r="AK272" s="22">
        <v>100</v>
      </c>
      <c r="AL272" s="4">
        <f t="shared" si="801"/>
        <v>1.1094817209943582E-3</v>
      </c>
      <c r="AM272" s="4">
        <f t="shared" si="802"/>
        <v>1.1094817209943582</v>
      </c>
      <c r="AN272" s="23">
        <f t="shared" si="813"/>
        <v>19.828894741976391</v>
      </c>
      <c r="AS272" s="22">
        <v>100</v>
      </c>
      <c r="AT272" s="4">
        <f t="shared" si="803"/>
        <v>3.0924257228905999E-4</v>
      </c>
      <c r="AU272" s="4">
        <f t="shared" si="804"/>
        <v>0.30924257228905999</v>
      </c>
      <c r="AV272" s="23">
        <f t="shared" si="814"/>
        <v>2.9912062779782982</v>
      </c>
      <c r="BA272" s="233">
        <v>100</v>
      </c>
      <c r="BB272" s="4">
        <f t="shared" si="805"/>
        <v>8.2699787724945725E-3</v>
      </c>
      <c r="BC272" s="4">
        <f t="shared" si="806"/>
        <v>8.2699787724945732</v>
      </c>
      <c r="BD272" s="23">
        <f t="shared" si="815"/>
        <v>13.962891425226807</v>
      </c>
      <c r="BI272" s="22">
        <v>100</v>
      </c>
      <c r="BJ272" s="4">
        <f t="shared" si="807"/>
        <v>8.3092221692263773E-4</v>
      </c>
      <c r="BK272" s="4">
        <f t="shared" si="808"/>
        <v>0.83092221692263768</v>
      </c>
      <c r="BL272" s="23">
        <f t="shared" si="816"/>
        <v>6.0457516339869279</v>
      </c>
    </row>
    <row r="273" spans="4:64">
      <c r="D273" s="27">
        <v>105</v>
      </c>
      <c r="E273" s="4">
        <f t="shared" si="792"/>
        <v>1.0632469900768576E-2</v>
      </c>
      <c r="F273" s="4">
        <f t="shared" si="793"/>
        <v>10.632469900768577</v>
      </c>
      <c r="G273" s="23">
        <f t="shared" si="809"/>
        <v>17.025722114333671</v>
      </c>
      <c r="H273">
        <f t="shared" si="794"/>
        <v>10.632469900768577</v>
      </c>
      <c r="M273" s="22">
        <v>105</v>
      </c>
      <c r="N273" s="4">
        <f t="shared" si="795"/>
        <v>2.1461767251122209E-2</v>
      </c>
      <c r="O273" s="4">
        <f t="shared" si="796"/>
        <v>21.461767251122211</v>
      </c>
      <c r="P273" s="23">
        <f t="shared" si="810"/>
        <v>21.409156810387895</v>
      </c>
      <c r="U273" s="22">
        <v>105</v>
      </c>
      <c r="V273" s="4">
        <f t="shared" si="797"/>
        <v>1.3777061783431169E-2</v>
      </c>
      <c r="W273" s="4">
        <f t="shared" si="798"/>
        <v>13.777061783431169</v>
      </c>
      <c r="X273" s="23">
        <f t="shared" si="811"/>
        <v>28.381680302262893</v>
      </c>
      <c r="AC273" s="22">
        <v>105</v>
      </c>
      <c r="AD273" s="4">
        <f t="shared" si="799"/>
        <v>1.9491149495443256E-3</v>
      </c>
      <c r="AE273" s="4">
        <f t="shared" si="800"/>
        <v>1.9491149495443256</v>
      </c>
      <c r="AF273" s="23">
        <f t="shared" si="812"/>
        <v>61.282534904509042</v>
      </c>
      <c r="AK273" s="22">
        <v>105</v>
      </c>
      <c r="AL273" s="4">
        <f t="shared" si="801"/>
        <v>1.1591441390657843E-3</v>
      </c>
      <c r="AM273" s="4">
        <f t="shared" si="802"/>
        <v>1.1591441390657842</v>
      </c>
      <c r="AN273" s="23">
        <f t="shared" si="813"/>
        <v>18.372912597874972</v>
      </c>
      <c r="AS273" s="22">
        <v>105</v>
      </c>
      <c r="AT273" s="4">
        <f t="shared" si="803"/>
        <v>3.8081881512208913E-4</v>
      </c>
      <c r="AU273" s="4">
        <f t="shared" si="804"/>
        <v>0.38081881512208915</v>
      </c>
      <c r="AV273" s="23">
        <f t="shared" si="814"/>
        <v>2.7457599955405056</v>
      </c>
      <c r="BA273" s="22">
        <v>105</v>
      </c>
      <c r="BB273" s="4">
        <f t="shared" si="805"/>
        <v>8.4410087042485794E-3</v>
      </c>
      <c r="BC273" s="4">
        <f t="shared" si="806"/>
        <v>8.4410087042485795</v>
      </c>
      <c r="BD273" s="23">
        <f t="shared" si="815"/>
        <v>12.879109852896381</v>
      </c>
      <c r="BI273" s="22">
        <v>105</v>
      </c>
      <c r="BJ273" s="4">
        <f t="shared" si="807"/>
        <v>8.7677806819001596E-4</v>
      </c>
      <c r="BK273" s="4">
        <f t="shared" si="808"/>
        <v>0.87677806819001591</v>
      </c>
      <c r="BL273" s="23">
        <f t="shared" si="816"/>
        <v>5.593348450491308</v>
      </c>
    </row>
    <row r="274" spans="4:64">
      <c r="D274" s="22">
        <v>110</v>
      </c>
      <c r="E274" s="4">
        <f t="shared" si="792"/>
        <v>1.2076789756443856E-2</v>
      </c>
      <c r="F274" s="4">
        <f t="shared" si="793"/>
        <v>12.076789756443857</v>
      </c>
      <c r="G274" s="23">
        <f t="shared" si="809"/>
        <v>16.396084649184122</v>
      </c>
      <c r="H274">
        <f t="shared" si="794"/>
        <v>12.076789756443857</v>
      </c>
      <c r="M274" s="22">
        <v>110</v>
      </c>
      <c r="N274" s="4">
        <f t="shared" si="795"/>
        <v>2.2677854557641066E-2</v>
      </c>
      <c r="O274" s="4">
        <f t="shared" si="796"/>
        <v>22.677854557641066</v>
      </c>
      <c r="P274" s="23">
        <f t="shared" si="810"/>
        <v>20.413972224239821</v>
      </c>
      <c r="U274" s="22">
        <v>110</v>
      </c>
      <c r="V274" s="4">
        <f t="shared" si="797"/>
        <v>1.302719296406778E-2</v>
      </c>
      <c r="W274" s="4">
        <f t="shared" si="798"/>
        <v>13.02719296406778</v>
      </c>
      <c r="X274" s="23">
        <f t="shared" si="811"/>
        <v>26.159934775961865</v>
      </c>
      <c r="AC274" s="22">
        <v>110</v>
      </c>
      <c r="AD274" s="4">
        <f t="shared" si="799"/>
        <v>1.832795496053335E-3</v>
      </c>
      <c r="AE274" s="4">
        <f t="shared" si="800"/>
        <v>1.832795496053335</v>
      </c>
      <c r="AF274" s="23">
        <f t="shared" si="812"/>
        <v>57.024463110902545</v>
      </c>
      <c r="AK274" s="22">
        <v>110</v>
      </c>
      <c r="AL274" s="4">
        <f t="shared" si="801"/>
        <v>1.2027707746783613E-3</v>
      </c>
      <c r="AM274" s="4">
        <f t="shared" si="802"/>
        <v>1.2027707746783614</v>
      </c>
      <c r="AN274" s="23">
        <f t="shared" si="813"/>
        <v>17.098680052177933</v>
      </c>
      <c r="AS274" s="22">
        <v>110</v>
      </c>
      <c r="AT274" s="4">
        <f t="shared" si="803"/>
        <v>4.5378838480362039E-4</v>
      </c>
      <c r="AU274" s="4">
        <f t="shared" si="804"/>
        <v>0.45378838480362038</v>
      </c>
      <c r="AV274" s="23">
        <f t="shared" si="814"/>
        <v>2.5307704755718712</v>
      </c>
      <c r="BA274" s="22">
        <v>110</v>
      </c>
      <c r="BB274" s="4">
        <f t="shared" si="805"/>
        <v>8.6164809718922951E-3</v>
      </c>
      <c r="BC274" s="4">
        <f t="shared" si="806"/>
        <v>8.6164809718922957</v>
      </c>
      <c r="BD274" s="23">
        <f t="shared" si="815"/>
        <v>11.930203140834477</v>
      </c>
      <c r="BI274" s="22">
        <v>110</v>
      </c>
      <c r="BJ274" s="4">
        <f t="shared" si="807"/>
        <v>9.2382498052927318E-4</v>
      </c>
      <c r="BK274" s="4">
        <f t="shared" si="808"/>
        <v>0.9238249805292732</v>
      </c>
      <c r="BL274" s="23">
        <f t="shared" si="816"/>
        <v>5.1963485118565327</v>
      </c>
    </row>
    <row r="275" spans="4:64">
      <c r="D275" s="22">
        <v>115</v>
      </c>
      <c r="E275" s="4">
        <f t="shared" si="792"/>
        <v>1.3553205323841093E-2</v>
      </c>
      <c r="F275" s="4">
        <f t="shared" si="793"/>
        <v>13.553205323841093</v>
      </c>
      <c r="G275" s="23">
        <f t="shared" si="809"/>
        <v>15.818756278782672</v>
      </c>
      <c r="H275">
        <f t="shared" si="794"/>
        <v>13.553205323841093</v>
      </c>
      <c r="M275" s="22">
        <v>115</v>
      </c>
      <c r="N275" s="4">
        <f t="shared" si="795"/>
        <v>2.3141179762101786E-2</v>
      </c>
      <c r="O275" s="4">
        <f t="shared" si="796"/>
        <v>23.141179762101785</v>
      </c>
      <c r="P275" s="23">
        <f t="shared" si="810"/>
        <v>19.517072665527429</v>
      </c>
      <c r="U275" s="22">
        <v>115</v>
      </c>
      <c r="V275" s="4">
        <f t="shared" si="797"/>
        <v>1.2261843753053834E-2</v>
      </c>
      <c r="W275" s="4">
        <f t="shared" si="798"/>
        <v>12.261843753053835</v>
      </c>
      <c r="X275" s="23">
        <f t="shared" si="811"/>
        <v>24.201384984133163</v>
      </c>
      <c r="AC275" s="22">
        <v>115</v>
      </c>
      <c r="AD275" s="4">
        <f t="shared" si="799"/>
        <v>1.7366382385448857E-3</v>
      </c>
      <c r="AE275" s="4">
        <f t="shared" si="800"/>
        <v>1.7366382385448857</v>
      </c>
      <c r="AF275" s="23">
        <f t="shared" si="812"/>
        <v>53.273878946569617</v>
      </c>
      <c r="AK275" s="22">
        <v>115</v>
      </c>
      <c r="AL275" s="4">
        <f t="shared" si="801"/>
        <v>1.2403616278320853E-3</v>
      </c>
      <c r="AM275" s="4">
        <f t="shared" si="802"/>
        <v>1.2403616278320853</v>
      </c>
      <c r="AN275" s="23">
        <f t="shared" si="813"/>
        <v>15.976328857399496</v>
      </c>
      <c r="AS275" s="22">
        <v>115</v>
      </c>
      <c r="AT275" s="4">
        <f t="shared" si="803"/>
        <v>5.2826502230087587E-4</v>
      </c>
      <c r="AU275" s="4">
        <f t="shared" si="804"/>
        <v>0.52826502230087591</v>
      </c>
      <c r="AV275" s="23">
        <f t="shared" si="814"/>
        <v>2.3412490881315446</v>
      </c>
      <c r="BA275" s="22">
        <v>115</v>
      </c>
      <c r="BB275" s="4">
        <f t="shared" si="805"/>
        <v>8.7963955754257282E-3</v>
      </c>
      <c r="BC275" s="4">
        <f t="shared" si="806"/>
        <v>8.7963955754257288</v>
      </c>
      <c r="BD275" s="23">
        <f t="shared" si="815"/>
        <v>11.094043847259861</v>
      </c>
      <c r="BI275" s="22">
        <v>115</v>
      </c>
      <c r="BJ275" s="4">
        <f t="shared" si="807"/>
        <v>9.720629539404107E-4</v>
      </c>
      <c r="BK275" s="4">
        <f t="shared" si="808"/>
        <v>0.97206295394041076</v>
      </c>
      <c r="BL275" s="23">
        <f t="shared" si="816"/>
        <v>4.8457442208137183</v>
      </c>
    </row>
    <row r="276" spans="4:64">
      <c r="D276" s="22">
        <v>120</v>
      </c>
      <c r="E276" s="4">
        <f t="shared" si="792"/>
        <v>1.5063210588088563E-2</v>
      </c>
      <c r="F276" s="4">
        <f t="shared" si="793"/>
        <v>15.063210588088563</v>
      </c>
      <c r="G276" s="23">
        <f t="shared" si="809"/>
        <v>15.287490896239429</v>
      </c>
      <c r="H276">
        <f t="shared" si="794"/>
        <v>15.063210588088563</v>
      </c>
      <c r="M276" s="22">
        <v>120</v>
      </c>
      <c r="N276" s="4">
        <f t="shared" si="795"/>
        <v>2.3600791432391625E-2</v>
      </c>
      <c r="O276" s="4">
        <f t="shared" si="796"/>
        <v>23.600791432391624</v>
      </c>
      <c r="P276" s="23">
        <f t="shared" si="810"/>
        <v>18.704765284682086</v>
      </c>
      <c r="U276" s="22">
        <v>120</v>
      </c>
      <c r="V276" s="4">
        <f t="shared" si="797"/>
        <v>1.1479842979592434E-2</v>
      </c>
      <c r="W276" s="4">
        <f t="shared" si="798"/>
        <v>11.479842979592433</v>
      </c>
      <c r="X276" s="23">
        <f t="shared" si="811"/>
        <v>22.464745986841397</v>
      </c>
      <c r="AC276" s="22">
        <v>120</v>
      </c>
      <c r="AD276" s="4">
        <f t="shared" si="799"/>
        <v>1.6606431770189807E-3</v>
      </c>
      <c r="AE276" s="4">
        <f t="shared" si="800"/>
        <v>1.6606431770189807</v>
      </c>
      <c r="AF276" s="23">
        <f t="shared" si="812"/>
        <v>49.950908583444416</v>
      </c>
      <c r="AK276" s="22">
        <v>120</v>
      </c>
      <c r="AL276" s="4">
        <f t="shared" si="801"/>
        <v>1.2719166985269586E-3</v>
      </c>
      <c r="AM276" s="4">
        <f t="shared" si="802"/>
        <v>1.2719166985269585</v>
      </c>
      <c r="AN276" s="23">
        <f t="shared" si="813"/>
        <v>14.981952980197052</v>
      </c>
      <c r="AS276" s="22">
        <v>120</v>
      </c>
      <c r="AT276" s="4">
        <f t="shared" si="803"/>
        <v>6.0436246858108084E-4</v>
      </c>
      <c r="AU276" s="4">
        <f t="shared" si="804"/>
        <v>0.60436246858108089</v>
      </c>
      <c r="AV276" s="23">
        <f t="shared" si="814"/>
        <v>2.173200920777377</v>
      </c>
      <c r="BA276" s="22">
        <v>120</v>
      </c>
      <c r="BB276" s="4">
        <f t="shared" si="805"/>
        <v>8.9807525148488752E-3</v>
      </c>
      <c r="BC276" s="4">
        <f t="shared" si="806"/>
        <v>8.9807525148488754</v>
      </c>
      <c r="BD276" s="23">
        <f t="shared" si="815"/>
        <v>10.35291678860599</v>
      </c>
      <c r="BI276" s="22">
        <v>120</v>
      </c>
      <c r="BJ276" s="4">
        <f t="shared" si="807"/>
        <v>1.0214919884234286E-3</v>
      </c>
      <c r="BK276" s="4">
        <f t="shared" si="808"/>
        <v>1.0214919884234286</v>
      </c>
      <c r="BL276" s="23">
        <f t="shared" si="816"/>
        <v>4.5343137254901968</v>
      </c>
    </row>
    <row r="277" spans="4:64">
      <c r="D277" s="233">
        <v>125</v>
      </c>
      <c r="E277" s="4">
        <f t="shared" si="792"/>
        <v>1.6608299534314527E-2</v>
      </c>
      <c r="F277" s="4">
        <f t="shared" si="793"/>
        <v>16.608299534314526</v>
      </c>
      <c r="G277" s="23">
        <f t="shared" si="809"/>
        <v>14.79699683916599</v>
      </c>
      <c r="H277">
        <f t="shared" si="794"/>
        <v>16.608299534314526</v>
      </c>
      <c r="M277" s="22">
        <v>125</v>
      </c>
      <c r="N277" s="4">
        <f t="shared" si="795"/>
        <v>2.4056689568510606E-2</v>
      </c>
      <c r="O277" s="4">
        <f t="shared" si="796"/>
        <v>24.056689568510606</v>
      </c>
      <c r="P277" s="23">
        <f t="shared" si="810"/>
        <v>17.965764237233078</v>
      </c>
      <c r="U277" s="22">
        <v>125</v>
      </c>
      <c r="V277" s="4">
        <f t="shared" si="797"/>
        <v>1.0680019472886699E-2</v>
      </c>
      <c r="W277" s="4">
        <f t="shared" si="798"/>
        <v>10.680019472886698</v>
      </c>
      <c r="X277" s="23">
        <f t="shared" si="811"/>
        <v>20.916626443213023</v>
      </c>
      <c r="AC277" s="22">
        <v>125</v>
      </c>
      <c r="AD277" s="4">
        <f t="shared" si="799"/>
        <v>1.6048103114756247E-3</v>
      </c>
      <c r="AE277" s="4">
        <f t="shared" si="800"/>
        <v>1.6048103114756247</v>
      </c>
      <c r="AF277" s="23">
        <f t="shared" si="812"/>
        <v>46.990982863460452</v>
      </c>
      <c r="AK277" s="22">
        <v>125</v>
      </c>
      <c r="AL277" s="4">
        <f t="shared" si="801"/>
        <v>1.2974359867629808E-3</v>
      </c>
      <c r="AM277" s="4">
        <f t="shared" si="802"/>
        <v>1.2974359867629808</v>
      </c>
      <c r="AN277" s="23">
        <f t="shared" si="813"/>
        <v>14.096227197346598</v>
      </c>
      <c r="AS277" s="22">
        <v>125</v>
      </c>
      <c r="AT277" s="4">
        <f t="shared" si="803"/>
        <v>6.8219446461146281E-4</v>
      </c>
      <c r="AU277" s="4">
        <f t="shared" si="804"/>
        <v>0.68219446461146283</v>
      </c>
      <c r="AV277" s="23">
        <f t="shared" si="814"/>
        <v>2.0233948774645287</v>
      </c>
      <c r="BA277" s="22">
        <v>125</v>
      </c>
      <c r="BB277" s="4">
        <f t="shared" si="805"/>
        <v>9.1695517901617396E-3</v>
      </c>
      <c r="BC277" s="4">
        <f t="shared" si="806"/>
        <v>9.1695517901617389</v>
      </c>
      <c r="BD277" s="23">
        <f t="shared" si="815"/>
        <v>9.6924975124378108</v>
      </c>
      <c r="BI277" s="27">
        <v>125</v>
      </c>
      <c r="BJ277" s="4">
        <f t="shared" si="807"/>
        <v>1.072112083978327E-3</v>
      </c>
      <c r="BK277" s="4">
        <f t="shared" si="808"/>
        <v>1.0721120839783269</v>
      </c>
      <c r="BL277" s="23">
        <f t="shared" si="816"/>
        <v>4.2562091503267974</v>
      </c>
    </row>
    <row r="278" spans="4:64">
      <c r="D278" s="22">
        <v>130</v>
      </c>
      <c r="E278" s="4">
        <f t="shared" si="792"/>
        <v>1.8189966147647289E-2</v>
      </c>
      <c r="F278" s="4">
        <f t="shared" si="793"/>
        <v>18.18996614764729</v>
      </c>
      <c r="G278" s="23">
        <f t="shared" si="809"/>
        <v>14.342761651199012</v>
      </c>
      <c r="H278">
        <f t="shared" si="794"/>
        <v>18.18996614764729</v>
      </c>
      <c r="M278" s="22">
        <v>130</v>
      </c>
      <c r="N278" s="4">
        <f t="shared" si="795"/>
        <v>2.4508874170458713E-2</v>
      </c>
      <c r="O278" s="4">
        <f t="shared" si="796"/>
        <v>24.508874170458714</v>
      </c>
      <c r="P278" s="23">
        <f t="shared" si="810"/>
        <v>17.290687829800873</v>
      </c>
      <c r="U278" s="22">
        <v>130</v>
      </c>
      <c r="V278" s="4">
        <f t="shared" si="797"/>
        <v>9.8612020621397165E-3</v>
      </c>
      <c r="W278" s="4">
        <f t="shared" si="798"/>
        <v>9.8612020621397161</v>
      </c>
      <c r="X278" s="23">
        <f t="shared" si="811"/>
        <v>19.529772444332735</v>
      </c>
      <c r="AC278" s="22">
        <v>130</v>
      </c>
      <c r="AD278" s="4">
        <f t="shared" si="799"/>
        <v>1.5691396419148091E-3</v>
      </c>
      <c r="AE278" s="4">
        <f t="shared" si="800"/>
        <v>1.5691396419148091</v>
      </c>
      <c r="AF278" s="23">
        <f t="shared" si="812"/>
        <v>44.341427218242217</v>
      </c>
      <c r="AK278" s="22">
        <v>130</v>
      </c>
      <c r="AL278" s="4">
        <f t="shared" si="801"/>
        <v>1.3169194925401531E-3</v>
      </c>
      <c r="AM278" s="4">
        <f t="shared" si="802"/>
        <v>1.3169194925401531</v>
      </c>
      <c r="AN278" s="23">
        <f t="shared" si="813"/>
        <v>13.303386406521744</v>
      </c>
      <c r="AS278" s="22">
        <v>130</v>
      </c>
      <c r="AT278" s="4">
        <f t="shared" si="803"/>
        <v>7.6187475135924235E-4</v>
      </c>
      <c r="AU278" s="4">
        <f t="shared" si="804"/>
        <v>0.76187475135924232</v>
      </c>
      <c r="AV278" s="23">
        <f t="shared" si="814"/>
        <v>1.8891937452134195</v>
      </c>
      <c r="BA278" s="22">
        <v>130</v>
      </c>
      <c r="BB278" s="4">
        <f t="shared" si="805"/>
        <v>9.3627934013643128E-3</v>
      </c>
      <c r="BC278" s="4">
        <f t="shared" si="806"/>
        <v>9.3627934013643124</v>
      </c>
      <c r="BD278" s="23">
        <f t="shared" si="815"/>
        <v>9.1010973673227991</v>
      </c>
      <c r="BI278" s="22">
        <v>130</v>
      </c>
      <c r="BJ278" s="4">
        <f t="shared" si="807"/>
        <v>1.123923240605104E-3</v>
      </c>
      <c r="BK278" s="4">
        <f t="shared" si="808"/>
        <v>1.1239232406051041</v>
      </c>
      <c r="BL278" s="23">
        <f t="shared" si="816"/>
        <v>4.0066519704528751</v>
      </c>
    </row>
    <row r="279" spans="4:64">
      <c r="D279" s="22">
        <v>135</v>
      </c>
      <c r="E279" s="4">
        <f t="shared" si="792"/>
        <v>1.9809704413215119E-2</v>
      </c>
      <c r="F279" s="4">
        <f t="shared" si="793"/>
        <v>19.809704413215119</v>
      </c>
      <c r="G279" s="23">
        <f t="shared" si="809"/>
        <v>13.920914007447569</v>
      </c>
      <c r="H279">
        <f t="shared" si="794"/>
        <v>19.809704413215119</v>
      </c>
      <c r="M279" s="22">
        <v>135</v>
      </c>
      <c r="N279" s="4">
        <f t="shared" si="795"/>
        <v>2.4957345238235961E-2</v>
      </c>
      <c r="O279" s="4">
        <f t="shared" si="796"/>
        <v>24.957345238235963</v>
      </c>
      <c r="P279" s="23">
        <f t="shared" si="810"/>
        <v>16.671675964336131</v>
      </c>
      <c r="U279" s="22">
        <v>135</v>
      </c>
      <c r="V279" s="4">
        <f t="shared" si="797"/>
        <v>9.0222195765546059E-3</v>
      </c>
      <c r="W279" s="4">
        <f t="shared" si="798"/>
        <v>9.0222195765546065</v>
      </c>
      <c r="X279" s="23">
        <f t="shared" si="811"/>
        <v>18.281752571334746</v>
      </c>
      <c r="AC279" s="22">
        <v>135</v>
      </c>
      <c r="AD279" s="4">
        <f t="shared" si="799"/>
        <v>1.553631168336538E-3</v>
      </c>
      <c r="AE279" s="4">
        <f t="shared" si="800"/>
        <v>1.553631168336538</v>
      </c>
      <c r="AF279" s="23">
        <f t="shared" si="812"/>
        <v>41.958909291729555</v>
      </c>
      <c r="AK279" s="22">
        <v>135</v>
      </c>
      <c r="AL279" s="4">
        <f t="shared" si="801"/>
        <v>1.3303672158584722E-3</v>
      </c>
      <c r="AM279" s="4">
        <f t="shared" si="802"/>
        <v>1.3303672158584723</v>
      </c>
      <c r="AN279" s="23">
        <f t="shared" si="813"/>
        <v>12.590461665287696</v>
      </c>
      <c r="AS279" s="22">
        <v>135</v>
      </c>
      <c r="AT279" s="4">
        <f t="shared" si="803"/>
        <v>8.4351706979164513E-4</v>
      </c>
      <c r="AU279" s="4">
        <f t="shared" si="804"/>
        <v>0.84351706979164509</v>
      </c>
      <c r="AV279" s="23">
        <f t="shared" si="814"/>
        <v>1.7684269553012255</v>
      </c>
      <c r="BA279" s="22">
        <v>135</v>
      </c>
      <c r="BB279" s="4">
        <f t="shared" si="805"/>
        <v>9.5604773484566016E-3</v>
      </c>
      <c r="BC279" s="4">
        <f t="shared" si="806"/>
        <v>9.560477348456601</v>
      </c>
      <c r="BD279" s="23">
        <f t="shared" si="815"/>
        <v>8.5690983475264666</v>
      </c>
      <c r="BI279" s="22">
        <v>135</v>
      </c>
      <c r="BJ279" s="4">
        <f t="shared" si="807"/>
        <v>1.1769254583037616E-3</v>
      </c>
      <c r="BK279" s="4">
        <f t="shared" si="808"/>
        <v>1.1769254583037616</v>
      </c>
      <c r="BL279" s="23">
        <f t="shared" si="816"/>
        <v>3.781704725786061</v>
      </c>
    </row>
    <row r="280" spans="4:64">
      <c r="D280" s="22">
        <v>140</v>
      </c>
      <c r="E280" s="4">
        <f t="shared" si="792"/>
        <v>2.1469008316146281E-2</v>
      </c>
      <c r="F280" s="4">
        <f t="shared" si="793"/>
        <v>21.469008316146279</v>
      </c>
      <c r="G280" s="23">
        <f t="shared" si="809"/>
        <v>13.528113941498695</v>
      </c>
      <c r="H280">
        <f t="shared" si="794"/>
        <v>21.469008316146279</v>
      </c>
      <c r="M280" s="22">
        <v>140</v>
      </c>
      <c r="N280" s="4">
        <f t="shared" si="795"/>
        <v>2.5402102771842332E-2</v>
      </c>
      <c r="O280" s="4">
        <f t="shared" si="796"/>
        <v>25.402102771842333</v>
      </c>
      <c r="P280" s="23">
        <f t="shared" si="810"/>
        <v>16.102095744180627</v>
      </c>
      <c r="U280" s="22">
        <v>140</v>
      </c>
      <c r="V280" s="4">
        <f t="shared" si="797"/>
        <v>8.1619008453344497E-3</v>
      </c>
      <c r="W280" s="4">
        <f t="shared" si="798"/>
        <v>8.1619008453344506</v>
      </c>
      <c r="X280" s="23">
        <f t="shared" si="811"/>
        <v>17.153961585982671</v>
      </c>
      <c r="AC280" s="22">
        <v>140</v>
      </c>
      <c r="AD280" s="4">
        <f t="shared" si="799"/>
        <v>1.558284890740813E-3</v>
      </c>
      <c r="AE280" s="4">
        <f t="shared" si="800"/>
        <v>1.5582848907408129</v>
      </c>
      <c r="AF280" s="23">
        <f t="shared" si="812"/>
        <v>39.807505755204218</v>
      </c>
      <c r="AK280" s="22">
        <v>140</v>
      </c>
      <c r="AL280" s="4">
        <f t="shared" si="801"/>
        <v>1.3377791567179423E-3</v>
      </c>
      <c r="AM280" s="4">
        <f t="shared" si="802"/>
        <v>1.3377791567179422</v>
      </c>
      <c r="AN280" s="23">
        <f t="shared" si="813"/>
        <v>11.946701566198616</v>
      </c>
      <c r="AS280" s="22">
        <v>140</v>
      </c>
      <c r="AT280" s="4">
        <f t="shared" si="803"/>
        <v>9.2723516087589799E-4</v>
      </c>
      <c r="AU280" s="4">
        <f t="shared" si="804"/>
        <v>0.92723516087589797</v>
      </c>
      <c r="AV280" s="23">
        <f t="shared" si="814"/>
        <v>1.659294176487621</v>
      </c>
      <c r="BA280" s="22">
        <v>140</v>
      </c>
      <c r="BB280" s="4">
        <f t="shared" si="805"/>
        <v>9.7626036314386044E-3</v>
      </c>
      <c r="BC280" s="4">
        <f t="shared" si="806"/>
        <v>9.7626036314386049</v>
      </c>
      <c r="BD280" s="23">
        <f t="shared" si="815"/>
        <v>8.0885249622236941</v>
      </c>
      <c r="BI280" s="22">
        <v>140</v>
      </c>
      <c r="BJ280" s="4">
        <f t="shared" si="807"/>
        <v>1.2311187370742985E-3</v>
      </c>
      <c r="BK280" s="4">
        <f t="shared" si="808"/>
        <v>1.2311187370742984</v>
      </c>
      <c r="BL280" s="23">
        <f t="shared" si="816"/>
        <v>3.5780979058289972</v>
      </c>
    </row>
    <row r="281" spans="4:64">
      <c r="D281" s="22">
        <v>145</v>
      </c>
      <c r="E281" s="4">
        <f t="shared" si="792"/>
        <v>2.3169371841569059E-2</v>
      </c>
      <c r="F281" s="4">
        <f t="shared" si="793"/>
        <v>23.16937184156906</v>
      </c>
      <c r="G281" s="23">
        <f t="shared" si="809"/>
        <v>13.161464842244515</v>
      </c>
      <c r="H281">
        <f t="shared" si="794"/>
        <v>23.16937184156906</v>
      </c>
      <c r="M281" s="22">
        <v>145</v>
      </c>
      <c r="N281" s="4">
        <f t="shared" si="795"/>
        <v>2.5843146771277834E-2</v>
      </c>
      <c r="O281" s="4">
        <f t="shared" si="796"/>
        <v>25.843146771277834</v>
      </c>
      <c r="P281" s="23">
        <f t="shared" si="810"/>
        <v>15.576312519922842</v>
      </c>
      <c r="U281" s="22">
        <v>145</v>
      </c>
      <c r="V281" s="4">
        <f t="shared" si="797"/>
        <v>7.2790746976823788E-3</v>
      </c>
      <c r="W281" s="4">
        <f t="shared" si="798"/>
        <v>7.279074697682379</v>
      </c>
      <c r="X281" s="23">
        <f t="shared" si="811"/>
        <v>16.130857252189177</v>
      </c>
      <c r="AC281" s="22">
        <v>145</v>
      </c>
      <c r="AD281" s="4">
        <f t="shared" si="799"/>
        <v>1.5831008091276254E-3</v>
      </c>
      <c r="AE281" s="4">
        <f t="shared" si="800"/>
        <v>1.5831008091276253</v>
      </c>
      <c r="AF281" s="23">
        <f t="shared" si="812"/>
        <v>37.857222015171857</v>
      </c>
      <c r="AK281" s="22">
        <v>145</v>
      </c>
      <c r="AL281" s="4">
        <f t="shared" si="801"/>
        <v>1.33915531511856E-3</v>
      </c>
      <c r="AM281" s="4">
        <f t="shared" si="802"/>
        <v>1.33915531511856</v>
      </c>
      <c r="AN281" s="23">
        <f t="shared" si="813"/>
        <v>11.363129170658329</v>
      </c>
      <c r="AS281" s="22">
        <v>145</v>
      </c>
      <c r="AT281" s="4">
        <f t="shared" si="803"/>
        <v>1.0131427655792229E-3</v>
      </c>
      <c r="AU281" s="4">
        <f t="shared" si="804"/>
        <v>1.0131427655792229</v>
      </c>
      <c r="AV281" s="23">
        <f t="shared" si="814"/>
        <v>1.560291466848247</v>
      </c>
      <c r="BA281" s="22">
        <v>145</v>
      </c>
      <c r="BB281" s="4">
        <f t="shared" si="805"/>
        <v>9.9691722503103281E-3</v>
      </c>
      <c r="BC281" s="4">
        <f t="shared" si="806"/>
        <v>9.9691722503103275</v>
      </c>
      <c r="BD281" s="23">
        <f t="shared" si="815"/>
        <v>7.6527163441378816</v>
      </c>
      <c r="BI281" s="22">
        <v>145</v>
      </c>
      <c r="BJ281" s="4">
        <f t="shared" si="807"/>
        <v>1.2865030769167172E-3</v>
      </c>
      <c r="BK281" s="4">
        <f t="shared" si="808"/>
        <v>1.2865030769167172</v>
      </c>
      <c r="BL281" s="23">
        <f t="shared" si="816"/>
        <v>3.3930972309653149</v>
      </c>
    </row>
    <row r="282" spans="4:64">
      <c r="D282" s="22">
        <v>150</v>
      </c>
      <c r="E282" s="4">
        <f t="shared" si="792"/>
        <v>2.4912288974611736E-2</v>
      </c>
      <c r="F282" s="4">
        <f t="shared" si="793"/>
        <v>24.912288974611737</v>
      </c>
      <c r="G282" s="23">
        <f t="shared" si="809"/>
        <v>12.818442353341386</v>
      </c>
      <c r="H282">
        <f t="shared" si="794"/>
        <v>24.912288974611737</v>
      </c>
      <c r="M282" s="22">
        <v>150</v>
      </c>
      <c r="N282" s="4">
        <f t="shared" si="795"/>
        <v>2.6280477236542459E-2</v>
      </c>
      <c r="O282" s="4">
        <f t="shared" si="796"/>
        <v>26.28047723654246</v>
      </c>
      <c r="P282" s="23">
        <f t="shared" si="810"/>
        <v>15.089510083837265</v>
      </c>
      <c r="U282" s="22">
        <v>150</v>
      </c>
      <c r="V282" s="4">
        <f t="shared" si="797"/>
        <v>6.3725699628015102E-3</v>
      </c>
      <c r="W282" s="4">
        <f t="shared" si="798"/>
        <v>6.37256996280151</v>
      </c>
      <c r="X282" s="23">
        <f t="shared" si="811"/>
        <v>15.199369801716754</v>
      </c>
      <c r="AC282" s="22">
        <v>150</v>
      </c>
      <c r="AD282" s="4">
        <f t="shared" si="799"/>
        <v>1.6280789234969912E-3</v>
      </c>
      <c r="AE282" s="4">
        <f t="shared" si="800"/>
        <v>1.6280789234969912</v>
      </c>
      <c r="AF282" s="23">
        <f t="shared" si="812"/>
        <v>36.082847201898993</v>
      </c>
      <c r="AK282" s="22">
        <v>150</v>
      </c>
      <c r="AL282" s="4">
        <f t="shared" si="801"/>
        <v>1.3344956910603264E-3</v>
      </c>
      <c r="AM282" s="4">
        <f t="shared" si="802"/>
        <v>1.3344956910603263</v>
      </c>
      <c r="AN282" s="23">
        <f t="shared" si="813"/>
        <v>10.832199297629497</v>
      </c>
      <c r="AS282" s="22">
        <v>150</v>
      </c>
      <c r="AT282" s="4">
        <f t="shared" si="803"/>
        <v>1.1013536248688459E-3</v>
      </c>
      <c r="AU282" s="4">
        <f t="shared" si="804"/>
        <v>1.1013536248688458</v>
      </c>
      <c r="AV282" s="23">
        <f t="shared" si="814"/>
        <v>1.4701541313042625</v>
      </c>
      <c r="BA282" s="22">
        <v>150</v>
      </c>
      <c r="BB282" s="4">
        <f t="shared" si="805"/>
        <v>1.0180183205071762E-2</v>
      </c>
      <c r="BC282" s="4">
        <f t="shared" si="806"/>
        <v>10.180183205071762</v>
      </c>
      <c r="BD282" s="23">
        <f t="shared" si="815"/>
        <v>7.2560725782850444</v>
      </c>
      <c r="BI282" s="233">
        <v>150</v>
      </c>
      <c r="BJ282" s="4">
        <f t="shared" si="807"/>
        <v>1.3430784778310141E-3</v>
      </c>
      <c r="BK282" s="4">
        <f t="shared" si="808"/>
        <v>1.3430784778310141</v>
      </c>
      <c r="BL282" s="23">
        <f t="shared" si="816"/>
        <v>3.2244008714596948</v>
      </c>
    </row>
    <row r="283" spans="4:64">
      <c r="D283" s="22">
        <v>155</v>
      </c>
      <c r="E283" s="4">
        <f t="shared" si="792"/>
        <v>2.6699253700402568E-2</v>
      </c>
      <c r="F283" s="4">
        <f t="shared" si="793"/>
        <v>26.699253700402569</v>
      </c>
      <c r="G283" s="23">
        <f t="shared" si="809"/>
        <v>12.496836511106984</v>
      </c>
      <c r="H283">
        <f t="shared" si="794"/>
        <v>26.699253700402569</v>
      </c>
      <c r="M283" s="22">
        <v>155</v>
      </c>
      <c r="N283" s="4">
        <f t="shared" si="795"/>
        <v>2.6714094167636232E-2</v>
      </c>
      <c r="O283" s="4">
        <f t="shared" si="796"/>
        <v>26.714094167636233</v>
      </c>
      <c r="P283" s="23">
        <f t="shared" si="810"/>
        <v>14.637548181095621</v>
      </c>
      <c r="U283" s="22">
        <v>155</v>
      </c>
      <c r="V283" s="4">
        <f t="shared" si="797"/>
        <v>5.4412154698949061E-3</v>
      </c>
      <c r="W283" s="4">
        <f t="shared" si="798"/>
        <v>5.4412154698949058</v>
      </c>
      <c r="X283" s="23">
        <f t="shared" si="811"/>
        <v>14.34844068758829</v>
      </c>
      <c r="AC283" s="22">
        <v>155</v>
      </c>
      <c r="AD283" s="4">
        <f t="shared" si="799"/>
        <v>1.6932192338488944E-3</v>
      </c>
      <c r="AE283" s="4">
        <f t="shared" si="800"/>
        <v>1.6932192338488945</v>
      </c>
      <c r="AF283" s="23">
        <f t="shared" si="812"/>
        <v>34.463060159135075</v>
      </c>
      <c r="AK283" s="22">
        <v>155</v>
      </c>
      <c r="AL283" s="4">
        <f t="shared" si="801"/>
        <v>1.3238002845432414E-3</v>
      </c>
      <c r="AM283" s="4">
        <f t="shared" si="802"/>
        <v>1.3238002845432413</v>
      </c>
      <c r="AN283" s="23">
        <f t="shared" si="813"/>
        <v>10.347530940612275</v>
      </c>
      <c r="AS283" s="22">
        <v>155</v>
      </c>
      <c r="AT283" s="4">
        <f t="shared" si="803"/>
        <v>1.1919814797119912E-3</v>
      </c>
      <c r="AU283" s="4">
        <f t="shared" si="804"/>
        <v>1.1919814797119912</v>
      </c>
      <c r="AV283" s="23">
        <f t="shared" si="814"/>
        <v>1.3878120895209953</v>
      </c>
      <c r="BA283" s="22">
        <v>155</v>
      </c>
      <c r="BB283" s="4">
        <f t="shared" si="805"/>
        <v>1.039563649572291E-2</v>
      </c>
      <c r="BC283" s="4">
        <f t="shared" si="806"/>
        <v>10.395636495722911</v>
      </c>
      <c r="BD283" s="23">
        <f t="shared" si="815"/>
        <v>6.8938566030105335</v>
      </c>
      <c r="BI283" s="22">
        <v>155</v>
      </c>
      <c r="BJ283" s="4">
        <f t="shared" si="807"/>
        <v>1.4008449398171916E-3</v>
      </c>
      <c r="BK283" s="4">
        <f t="shared" si="808"/>
        <v>1.4008449398171916</v>
      </c>
      <c r="BL283" s="23">
        <f t="shared" si="816"/>
        <v>3.0700591023783774</v>
      </c>
    </row>
    <row r="284" spans="4:64">
      <c r="D284" s="22">
        <v>160</v>
      </c>
      <c r="E284" s="4">
        <f t="shared" si="792"/>
        <v>2.8531760004069848E-2</v>
      </c>
      <c r="F284" s="4">
        <f t="shared" si="793"/>
        <v>28.531760004069849</v>
      </c>
      <c r="G284" s="23">
        <f t="shared" si="809"/>
        <v>12.194704335768886</v>
      </c>
      <c r="H284">
        <f t="shared" si="794"/>
        <v>28.531760004069849</v>
      </c>
      <c r="M284" s="22">
        <v>160</v>
      </c>
      <c r="N284" s="4">
        <f t="shared" si="795"/>
        <v>2.7143997564559132E-2</v>
      </c>
      <c r="O284" s="4">
        <f t="shared" si="796"/>
        <v>27.143997564559132</v>
      </c>
      <c r="P284" s="23">
        <f t="shared" si="810"/>
        <v>14.216848641594893</v>
      </c>
      <c r="U284" s="22">
        <v>160</v>
      </c>
      <c r="V284" s="4">
        <f t="shared" si="797"/>
        <v>4.4838400481657312E-3</v>
      </c>
      <c r="W284" s="4">
        <f t="shared" si="798"/>
        <v>4.4838400481657308</v>
      </c>
      <c r="X284" s="23">
        <f t="shared" si="811"/>
        <v>13.568659166770429</v>
      </c>
      <c r="AC284" s="22">
        <v>160</v>
      </c>
      <c r="AD284" s="4">
        <f t="shared" si="799"/>
        <v>1.7785217401833477E-3</v>
      </c>
      <c r="AE284" s="4">
        <f t="shared" si="800"/>
        <v>1.7785217401833477</v>
      </c>
      <c r="AF284" s="23">
        <f t="shared" si="812"/>
        <v>32.979725301190115</v>
      </c>
      <c r="AK284" s="22">
        <v>160</v>
      </c>
      <c r="AL284" s="4">
        <f t="shared" si="801"/>
        <v>1.307069095567307E-3</v>
      </c>
      <c r="AM284" s="4">
        <f t="shared" si="802"/>
        <v>1.307069095567307</v>
      </c>
      <c r="AN284" s="23">
        <f t="shared" si="813"/>
        <v>9.9036965143644515</v>
      </c>
      <c r="AS284" s="22">
        <v>160</v>
      </c>
      <c r="AT284" s="4">
        <f t="shared" si="803"/>
        <v>1.2851400710758832E-3</v>
      </c>
      <c r="AU284" s="4">
        <f t="shared" si="804"/>
        <v>1.2851400710758831</v>
      </c>
      <c r="AV284" s="23">
        <f t="shared" si="814"/>
        <v>1.3123547101434547</v>
      </c>
      <c r="BA284" s="22">
        <v>160</v>
      </c>
      <c r="BB284" s="4">
        <f t="shared" si="805"/>
        <v>1.0615532122263772E-2</v>
      </c>
      <c r="BC284" s="4">
        <f t="shared" si="806"/>
        <v>10.615532122263772</v>
      </c>
      <c r="BD284" s="23">
        <f t="shared" si="815"/>
        <v>6.5620381548141635</v>
      </c>
      <c r="BI284" s="22">
        <v>160</v>
      </c>
      <c r="BJ284" s="4">
        <f t="shared" si="807"/>
        <v>1.4598024628752488E-3</v>
      </c>
      <c r="BK284" s="4">
        <f t="shared" si="808"/>
        <v>1.4598024628752488</v>
      </c>
      <c r="BL284" s="23">
        <f t="shared" si="816"/>
        <v>2.9284109477124178</v>
      </c>
    </row>
    <row r="285" spans="4:64">
      <c r="D285" s="22">
        <v>165</v>
      </c>
      <c r="E285" s="4">
        <f t="shared" si="792"/>
        <v>3.0411301870741852E-2</v>
      </c>
      <c r="F285" s="4">
        <f t="shared" si="793"/>
        <v>30.411301870741852</v>
      </c>
      <c r="G285" s="23">
        <f t="shared" si="809"/>
        <v>11.91033074009901</v>
      </c>
      <c r="H285">
        <f t="shared" si="794"/>
        <v>30.411301870741852</v>
      </c>
      <c r="M285" s="22">
        <v>165</v>
      </c>
      <c r="N285" s="4">
        <f t="shared" si="795"/>
        <v>2.7570187427311169E-2</v>
      </c>
      <c r="O285" s="4">
        <f t="shared" si="796"/>
        <v>27.570187427311168</v>
      </c>
      <c r="P285" s="23">
        <f t="shared" si="810"/>
        <v>13.824303669728538</v>
      </c>
      <c r="U285" s="22">
        <v>165</v>
      </c>
      <c r="V285" s="4">
        <f t="shared" si="797"/>
        <v>3.4992725268170287E-3</v>
      </c>
      <c r="W285" s="4">
        <f t="shared" si="798"/>
        <v>3.4992725268170286</v>
      </c>
      <c r="X285" s="23">
        <f t="shared" si="811"/>
        <v>12.851973626764728</v>
      </c>
      <c r="AC285" s="22">
        <v>165</v>
      </c>
      <c r="AD285" s="4">
        <f t="shared" si="799"/>
        <v>1.8839864425003443E-3</v>
      </c>
      <c r="AE285" s="4">
        <f t="shared" si="800"/>
        <v>1.8839864425003443</v>
      </c>
      <c r="AF285" s="23">
        <f t="shared" si="812"/>
        <v>31.617333487767404</v>
      </c>
      <c r="AK285" s="22">
        <v>165</v>
      </c>
      <c r="AL285" s="4">
        <f t="shared" si="801"/>
        <v>1.2843021241325206E-3</v>
      </c>
      <c r="AM285" s="4">
        <f t="shared" si="802"/>
        <v>1.2843021241325205</v>
      </c>
      <c r="AN285" s="23">
        <f t="shared" si="813"/>
        <v>9.4960545070789291</v>
      </c>
      <c r="AS285" s="22">
        <v>165</v>
      </c>
      <c r="AT285" s="4">
        <f t="shared" si="803"/>
        <v>1.380943139927746E-3</v>
      </c>
      <c r="AU285" s="4">
        <f t="shared" si="804"/>
        <v>1.3809431399277459</v>
      </c>
      <c r="AV285" s="23">
        <f t="shared" si="814"/>
        <v>1.2430028775440751</v>
      </c>
      <c r="BA285" s="22">
        <v>165</v>
      </c>
      <c r="BB285" s="4">
        <f t="shared" si="805"/>
        <v>1.0839870084694348E-2</v>
      </c>
      <c r="BC285" s="4">
        <f t="shared" si="806"/>
        <v>10.839870084694349</v>
      </c>
      <c r="BD285" s="23">
        <f t="shared" si="815"/>
        <v>6.2571698306393797</v>
      </c>
      <c r="BI285" s="22">
        <v>165</v>
      </c>
      <c r="BJ285" s="4">
        <f t="shared" si="807"/>
        <v>1.5199510470051863E-3</v>
      </c>
      <c r="BK285" s="4">
        <f t="shared" si="808"/>
        <v>1.5199510470051862</v>
      </c>
      <c r="BL285" s="23">
        <f t="shared" si="816"/>
        <v>2.7980338140765943</v>
      </c>
    </row>
    <row r="286" spans="4:64">
      <c r="D286" s="22">
        <v>170</v>
      </c>
      <c r="E286" s="4">
        <f t="shared" si="792"/>
        <v>3.2339373285546841E-2</v>
      </c>
      <c r="F286" s="4">
        <f t="shared" si="793"/>
        <v>32.339373285546841</v>
      </c>
      <c r="G286" s="23">
        <f t="shared" si="809"/>
        <v>11.642196103456106</v>
      </c>
      <c r="H286">
        <f t="shared" si="794"/>
        <v>32.339373285546841</v>
      </c>
      <c r="M286" s="22">
        <v>170</v>
      </c>
      <c r="N286" s="4">
        <f t="shared" si="795"/>
        <v>2.7992663755892332E-2</v>
      </c>
      <c r="O286" s="4">
        <f t="shared" si="796"/>
        <v>27.992663755892334</v>
      </c>
      <c r="P286" s="23">
        <f t="shared" si="810"/>
        <v>13.457201439495249</v>
      </c>
      <c r="U286" s="22">
        <v>170</v>
      </c>
      <c r="V286" s="4">
        <f t="shared" si="797"/>
        <v>2.4863417350519373E-3</v>
      </c>
      <c r="W286" s="4">
        <f t="shared" si="798"/>
        <v>2.4863417350519375</v>
      </c>
      <c r="X286" s="23">
        <f t="shared" si="811"/>
        <v>12.191460535548405</v>
      </c>
      <c r="AC286" s="22">
        <v>170</v>
      </c>
      <c r="AD286" s="4">
        <f t="shared" si="799"/>
        <v>2.0096133407998804E-3</v>
      </c>
      <c r="AE286" s="4">
        <f t="shared" si="800"/>
        <v>2.0096133407998806</v>
      </c>
      <c r="AF286" s="23">
        <f t="shared" si="812"/>
        <v>30.362554664540546</v>
      </c>
      <c r="AK286" s="22">
        <v>170</v>
      </c>
      <c r="AL286" s="4">
        <f t="shared" si="801"/>
        <v>1.2554993702388825E-3</v>
      </c>
      <c r="AM286" s="4">
        <f t="shared" si="802"/>
        <v>1.2554993702388826</v>
      </c>
      <c r="AN286" s="23">
        <f t="shared" si="813"/>
        <v>9.1206155851450355</v>
      </c>
      <c r="AS286" s="22">
        <v>170</v>
      </c>
      <c r="AT286" s="4">
        <f t="shared" si="803"/>
        <v>1.4795044272348033E-3</v>
      </c>
      <c r="AU286" s="4">
        <f t="shared" si="804"/>
        <v>1.4795044272348032</v>
      </c>
      <c r="AV286" s="23">
        <f t="shared" si="814"/>
        <v>1.1790866344338038</v>
      </c>
      <c r="BA286" s="22">
        <v>170</v>
      </c>
      <c r="BB286" s="4">
        <f t="shared" si="805"/>
        <v>1.1068650383014638E-2</v>
      </c>
      <c r="BC286" s="4">
        <f t="shared" si="806"/>
        <v>11.068650383014639</v>
      </c>
      <c r="BD286" s="23">
        <f t="shared" si="815"/>
        <v>5.9762879070959052</v>
      </c>
      <c r="BI286" s="22">
        <v>170</v>
      </c>
      <c r="BJ286" s="4">
        <f t="shared" si="807"/>
        <v>1.5812906922070028E-3</v>
      </c>
      <c r="BK286" s="4">
        <f t="shared" si="808"/>
        <v>1.5812906922070029</v>
      </c>
      <c r="BL286" s="23">
        <f t="shared" si="816"/>
        <v>2.6777031458488807</v>
      </c>
    </row>
    <row r="287" spans="4:64">
      <c r="D287" s="22">
        <v>175</v>
      </c>
      <c r="E287" s="4">
        <f t="shared" si="792"/>
        <v>3.4317468233613105E-2</v>
      </c>
      <c r="F287" s="4">
        <f t="shared" si="793"/>
        <v>34.317468233613106</v>
      </c>
      <c r="G287" s="23">
        <f t="shared" si="809"/>
        <v>11.388949223436446</v>
      </c>
      <c r="H287">
        <f t="shared" si="794"/>
        <v>34.317468233613106</v>
      </c>
      <c r="M287" s="22">
        <v>175</v>
      </c>
      <c r="N287" s="4">
        <f t="shared" si="795"/>
        <v>2.8411426550302619E-2</v>
      </c>
      <c r="O287" s="4">
        <f t="shared" si="796"/>
        <v>28.411426550302618</v>
      </c>
      <c r="P287" s="23">
        <f t="shared" si="810"/>
        <v>13.113165316048629</v>
      </c>
      <c r="U287" s="22">
        <v>175</v>
      </c>
      <c r="V287" s="4">
        <f t="shared" si="797"/>
        <v>1.4438765020735841E-3</v>
      </c>
      <c r="W287" s="4">
        <f t="shared" si="798"/>
        <v>1.443876502073584</v>
      </c>
      <c r="X287" s="23">
        <f t="shared" si="811"/>
        <v>11.581138192175043</v>
      </c>
      <c r="AC287" s="22">
        <v>175</v>
      </c>
      <c r="AD287" s="4">
        <f t="shared" si="799"/>
        <v>2.1554024350819738E-3</v>
      </c>
      <c r="AE287" s="4">
        <f t="shared" si="800"/>
        <v>2.1554024350819736</v>
      </c>
      <c r="AF287" s="23">
        <f t="shared" si="812"/>
        <v>29.203877371844253</v>
      </c>
      <c r="AK287" s="22">
        <v>175</v>
      </c>
      <c r="AL287" s="4">
        <f t="shared" si="801"/>
        <v>1.2206608338863926E-3</v>
      </c>
      <c r="AM287" s="4">
        <f t="shared" si="802"/>
        <v>1.2206608338863927</v>
      </c>
      <c r="AN287" s="23">
        <f t="shared" si="813"/>
        <v>8.7739346982574133</v>
      </c>
      <c r="AS287" s="22">
        <v>175</v>
      </c>
      <c r="AT287" s="4">
        <f t="shared" si="803"/>
        <v>1.580937673964283E-3</v>
      </c>
      <c r="AU287" s="4">
        <f t="shared" si="804"/>
        <v>1.5809376739642829</v>
      </c>
      <c r="AV287" s="23">
        <f t="shared" si="814"/>
        <v>1.1200271595647666</v>
      </c>
      <c r="BA287" s="22">
        <v>175</v>
      </c>
      <c r="BB287" s="4">
        <f t="shared" si="805"/>
        <v>1.1301873017224646E-2</v>
      </c>
      <c r="BC287" s="4">
        <f t="shared" si="806"/>
        <v>11.301873017224645</v>
      </c>
      <c r="BD287" s="23">
        <f t="shared" si="815"/>
        <v>5.7168324046036343</v>
      </c>
      <c r="BI287" s="22">
        <v>175</v>
      </c>
      <c r="BJ287" s="4">
        <f t="shared" si="807"/>
        <v>1.6438213984806998E-3</v>
      </c>
      <c r="BK287" s="4">
        <f t="shared" si="808"/>
        <v>1.6438213984806997</v>
      </c>
      <c r="BL287" s="23">
        <f t="shared" si="816"/>
        <v>2.5663598772842473</v>
      </c>
    </row>
    <row r="288" spans="4:64">
      <c r="D288" s="22">
        <v>180</v>
      </c>
      <c r="E288" s="4">
        <f t="shared" si="792"/>
        <v>3.6347080700068916E-2</v>
      </c>
      <c r="F288" s="4">
        <f t="shared" si="793"/>
        <v>36.347080700068915</v>
      </c>
      <c r="G288" s="23">
        <f t="shared" si="809"/>
        <v>11.149384633727619</v>
      </c>
      <c r="H288">
        <f t="shared" si="794"/>
        <v>36.347080700068915</v>
      </c>
      <c r="M288" s="22">
        <v>180</v>
      </c>
      <c r="N288" s="4">
        <f t="shared" si="795"/>
        <v>2.8826475810542037E-2</v>
      </c>
      <c r="O288" s="4">
        <f t="shared" si="796"/>
        <v>28.826475810542036</v>
      </c>
      <c r="P288" s="23">
        <f t="shared" si="810"/>
        <v>12.790103889385456</v>
      </c>
      <c r="U288" s="22">
        <v>180</v>
      </c>
      <c r="V288" s="4">
        <f t="shared" si="797"/>
        <v>3.7070565708501718E-4</v>
      </c>
      <c r="W288" s="4">
        <f t="shared" si="798"/>
        <v>0.37070565708501718</v>
      </c>
      <c r="X288" s="23">
        <f t="shared" si="811"/>
        <v>11.015815585268655</v>
      </c>
      <c r="AC288" s="22">
        <v>180</v>
      </c>
      <c r="AD288" s="4">
        <f t="shared" si="799"/>
        <v>2.3213537253465926E-3</v>
      </c>
      <c r="AE288" s="4">
        <f t="shared" si="800"/>
        <v>2.3213537253465928</v>
      </c>
      <c r="AF288" s="23">
        <f t="shared" si="812"/>
        <v>28.131316306388651</v>
      </c>
      <c r="AK288" s="22">
        <v>180</v>
      </c>
      <c r="AL288" s="4">
        <f t="shared" si="801"/>
        <v>1.1797865150750557E-3</v>
      </c>
      <c r="AM288" s="4">
        <f t="shared" si="802"/>
        <v>1.1797865150750557</v>
      </c>
      <c r="AN288" s="23">
        <f t="shared" si="813"/>
        <v>8.4530235532576761</v>
      </c>
      <c r="AS288" s="22">
        <v>180</v>
      </c>
      <c r="AT288" s="4">
        <f t="shared" si="803"/>
        <v>1.6853566210834094E-3</v>
      </c>
      <c r="AU288" s="4">
        <f t="shared" si="804"/>
        <v>1.6853566210834094</v>
      </c>
      <c r="AV288" s="23">
        <f t="shared" si="814"/>
        <v>1.0653221426154154</v>
      </c>
      <c r="BA288" s="22">
        <v>180</v>
      </c>
      <c r="BB288" s="4">
        <f t="shared" si="805"/>
        <v>1.1539537987324364E-2</v>
      </c>
      <c r="BC288" s="4">
        <f t="shared" si="806"/>
        <v>11.539537987324364</v>
      </c>
      <c r="BD288" s="23">
        <f t="shared" si="815"/>
        <v>5.4765822304599023</v>
      </c>
      <c r="BI288" s="22">
        <v>180</v>
      </c>
      <c r="BJ288" s="4">
        <f t="shared" si="807"/>
        <v>1.7075431658262763E-3</v>
      </c>
      <c r="BK288" s="4">
        <f t="shared" si="808"/>
        <v>1.7075431658262763</v>
      </c>
      <c r="BL288" s="23">
        <f t="shared" si="816"/>
        <v>2.4630839990317122</v>
      </c>
    </row>
    <row r="289" spans="4:64">
      <c r="D289" s="22">
        <v>185</v>
      </c>
      <c r="E289" s="4">
        <f t="shared" si="792"/>
        <v>3.8429704670042558E-2</v>
      </c>
      <c r="F289" s="4">
        <f t="shared" si="793"/>
        <v>38.429704670042561</v>
      </c>
      <c r="G289" s="23">
        <f t="shared" si="809"/>
        <v>10.92242348823908</v>
      </c>
      <c r="H289">
        <f t="shared" si="794"/>
        <v>38.429704670042561</v>
      </c>
      <c r="M289" s="22">
        <v>185</v>
      </c>
      <c r="N289" s="4">
        <f t="shared" si="795"/>
        <v>2.9237811536610595E-2</v>
      </c>
      <c r="O289" s="4">
        <f t="shared" si="796"/>
        <v>29.237811536610597</v>
      </c>
      <c r="P289" s="23">
        <f t="shared" si="810"/>
        <v>12.486169649020065</v>
      </c>
      <c r="U289" s="22">
        <v>185</v>
      </c>
      <c r="V289" s="4">
        <f t="shared" si="797"/>
        <v>7.3434197071057389E-4</v>
      </c>
      <c r="W289" s="4">
        <f t="shared" si="798"/>
        <v>0.73434197071057383</v>
      </c>
      <c r="X289" s="23">
        <f t="shared" si="811"/>
        <v>10.490968968864314</v>
      </c>
      <c r="AC289" s="22">
        <v>185</v>
      </c>
      <c r="AD289" s="4">
        <f t="shared" si="799"/>
        <v>2.5074672115937683E-3</v>
      </c>
      <c r="AE289" s="4">
        <f t="shared" si="800"/>
        <v>2.5074672115937684</v>
      </c>
      <c r="AF289" s="23">
        <f t="shared" si="812"/>
        <v>27.136173593805928</v>
      </c>
      <c r="AK289" s="22">
        <v>185</v>
      </c>
      <c r="AL289" s="4">
        <f t="shared" si="801"/>
        <v>1.1328764138048637E-3</v>
      </c>
      <c r="AM289" s="4">
        <f t="shared" si="802"/>
        <v>1.1328764138048637</v>
      </c>
      <c r="AN289" s="23">
        <f t="shared" si="813"/>
        <v>8.1552791639134554</v>
      </c>
      <c r="AS289" s="22">
        <v>185</v>
      </c>
      <c r="AT289" s="4">
        <f t="shared" si="803"/>
        <v>1.7928750095594032E-3</v>
      </c>
      <c r="AU289" s="4">
        <f t="shared" si="804"/>
        <v>1.7928750095594033</v>
      </c>
      <c r="AV289" s="23">
        <f t="shared" si="814"/>
        <v>1.0145338411203049</v>
      </c>
      <c r="BA289" s="22">
        <v>185</v>
      </c>
      <c r="BB289" s="4">
        <f t="shared" si="805"/>
        <v>1.1781645293313799E-2</v>
      </c>
      <c r="BC289" s="4">
        <f t="shared" si="806"/>
        <v>11.781645293313799</v>
      </c>
      <c r="BD289" s="23">
        <f t="shared" si="815"/>
        <v>5.2536022247718153</v>
      </c>
      <c r="BI289" s="22">
        <v>185</v>
      </c>
      <c r="BJ289" s="4">
        <f t="shared" si="807"/>
        <v>1.7724559942437338E-3</v>
      </c>
      <c r="BK289" s="4">
        <f t="shared" si="808"/>
        <v>1.7724559942437339</v>
      </c>
      <c r="BL289" s="23">
        <f t="shared" si="816"/>
        <v>2.3670729553082497</v>
      </c>
    </row>
    <row r="290" spans="4:64">
      <c r="D290" s="22">
        <v>190</v>
      </c>
      <c r="E290" s="4">
        <f t="shared" si="792"/>
        <v>4.0566834128662299E-2</v>
      </c>
      <c r="F290" s="4">
        <f t="shared" si="793"/>
        <v>40.5668341286623</v>
      </c>
      <c r="G290" s="23">
        <f t="shared" si="809"/>
        <v>10.70709737463612</v>
      </c>
      <c r="H290">
        <f t="shared" si="794"/>
        <v>40.5668341286623</v>
      </c>
      <c r="M290" s="22">
        <v>190</v>
      </c>
      <c r="N290" s="4">
        <f t="shared" si="795"/>
        <v>2.9645433728508284E-2</v>
      </c>
      <c r="O290" s="4">
        <f t="shared" si="796"/>
        <v>29.645433728508284</v>
      </c>
      <c r="P290" s="23">
        <f t="shared" si="810"/>
        <v>12.199724611325697</v>
      </c>
      <c r="U290" s="22">
        <v>190</v>
      </c>
      <c r="V290" s="4">
        <f t="shared" si="797"/>
        <v>1.8724375521101538E-3</v>
      </c>
      <c r="W290" s="4">
        <f t="shared" si="798"/>
        <v>1.8724375521101537</v>
      </c>
      <c r="X290" s="23">
        <f t="shared" si="811"/>
        <v>10.002640474387537</v>
      </c>
      <c r="AC290" s="22">
        <v>190</v>
      </c>
      <c r="AD290" s="4">
        <f t="shared" si="799"/>
        <v>2.713742893823483E-3</v>
      </c>
      <c r="AE290" s="4">
        <f t="shared" si="800"/>
        <v>2.7137428938234831</v>
      </c>
      <c r="AF290" s="23">
        <f t="shared" si="812"/>
        <v>26.210842750021541</v>
      </c>
      <c r="AK290" s="22">
        <v>190</v>
      </c>
      <c r="AL290" s="4">
        <f t="shared" si="801"/>
        <v>1.0799305300758244E-3</v>
      </c>
      <c r="AM290" s="4">
        <f t="shared" si="802"/>
        <v>1.0799305300758244</v>
      </c>
      <c r="AN290" s="23">
        <f t="shared" si="813"/>
        <v>7.8784251776260721</v>
      </c>
      <c r="AS290" s="22">
        <v>190</v>
      </c>
      <c r="AT290" s="4">
        <f t="shared" si="803"/>
        <v>1.90360658035949E-3</v>
      </c>
      <c r="AU290" s="4">
        <f t="shared" si="804"/>
        <v>1.9036065803594899</v>
      </c>
      <c r="AV290" s="23">
        <f t="shared" si="814"/>
        <v>0.96727926970858535</v>
      </c>
      <c r="BA290" s="22">
        <v>190</v>
      </c>
      <c r="BB290" s="4">
        <f t="shared" si="805"/>
        <v>1.2028194935192953E-2</v>
      </c>
      <c r="BC290" s="4">
        <f t="shared" si="806"/>
        <v>12.028194935192953</v>
      </c>
      <c r="BD290" s="23">
        <f t="shared" si="815"/>
        <v>5.0461996681088612</v>
      </c>
      <c r="BI290" s="22">
        <v>190</v>
      </c>
      <c r="BJ290" s="4">
        <f t="shared" si="807"/>
        <v>1.838559883733072E-3</v>
      </c>
      <c r="BK290" s="4">
        <f t="shared" si="808"/>
        <v>1.8385598837330719</v>
      </c>
      <c r="BL290" s="23">
        <f t="shared" si="816"/>
        <v>2.2776238842720837</v>
      </c>
    </row>
    <row r="291" spans="4:64">
      <c r="D291" s="22">
        <v>195</v>
      </c>
      <c r="E291" s="4">
        <f t="shared" si="792"/>
        <v>4.2759963061056436E-2</v>
      </c>
      <c r="F291" s="4">
        <f t="shared" si="793"/>
        <v>42.759963061056439</v>
      </c>
      <c r="G291" s="23">
        <f t="shared" si="809"/>
        <v>10.502534547032726</v>
      </c>
      <c r="H291">
        <f t="shared" si="794"/>
        <v>42.759963061056439</v>
      </c>
      <c r="M291" s="22">
        <v>195</v>
      </c>
      <c r="N291" s="4">
        <f t="shared" si="795"/>
        <v>3.0049342386235089E-2</v>
      </c>
      <c r="O291" s="4">
        <f t="shared" si="796"/>
        <v>30.049342386235089</v>
      </c>
      <c r="P291" s="23">
        <f t="shared" si="810"/>
        <v>11.929311576844889</v>
      </c>
      <c r="U291" s="22">
        <v>195</v>
      </c>
      <c r="V291" s="4">
        <f t="shared" si="797"/>
        <v>3.0447522579105817E-3</v>
      </c>
      <c r="W291" s="4">
        <f t="shared" si="798"/>
        <v>3.0447522579105817</v>
      </c>
      <c r="X291" s="23">
        <f t="shared" si="811"/>
        <v>9.5473543579416464</v>
      </c>
      <c r="AC291" s="22">
        <v>195</v>
      </c>
      <c r="AD291" s="4">
        <f t="shared" si="799"/>
        <v>2.9401807720357415E-3</v>
      </c>
      <c r="AE291" s="4">
        <f t="shared" si="800"/>
        <v>2.9401807720357414</v>
      </c>
      <c r="AF291" s="23">
        <f t="shared" si="812"/>
        <v>25.348646795800157</v>
      </c>
      <c r="AK291" s="22">
        <v>195</v>
      </c>
      <c r="AL291" s="4">
        <f t="shared" si="801"/>
        <v>1.0209488638879298E-3</v>
      </c>
      <c r="AM291" s="4">
        <f t="shared" si="802"/>
        <v>1.0209488638879298</v>
      </c>
      <c r="AN291" s="23">
        <f t="shared" si="813"/>
        <v>7.6204634242639893</v>
      </c>
      <c r="AS291" s="27">
        <v>195</v>
      </c>
      <c r="AT291" s="4">
        <f t="shared" si="803"/>
        <v>2.0176650744508965E-3</v>
      </c>
      <c r="AU291" s="4">
        <f t="shared" si="804"/>
        <v>2.0176650744508966</v>
      </c>
      <c r="AV291" s="23">
        <f t="shared" si="814"/>
        <v>0.92322209580938608</v>
      </c>
      <c r="BA291" s="22">
        <v>195</v>
      </c>
      <c r="BB291" s="4">
        <f t="shared" si="805"/>
        <v>1.2279186912961806E-2</v>
      </c>
      <c r="BC291" s="4">
        <f t="shared" si="806"/>
        <v>12.279186912961807</v>
      </c>
      <c r="BD291" s="23">
        <f t="shared" si="815"/>
        <v>4.8528883601484401</v>
      </c>
      <c r="BI291" s="22">
        <v>195</v>
      </c>
      <c r="BJ291" s="4">
        <f t="shared" si="807"/>
        <v>1.9058548342942888E-3</v>
      </c>
      <c r="BK291" s="4">
        <f t="shared" si="808"/>
        <v>1.9058548342942889</v>
      </c>
      <c r="BL291" s="23">
        <f t="shared" si="816"/>
        <v>2.1941189362003839</v>
      </c>
    </row>
    <row r="292" spans="4:64">
      <c r="D292" s="22">
        <v>200</v>
      </c>
      <c r="E292" s="4">
        <f t="shared" si="792"/>
        <v>4.3555293163222361E-2</v>
      </c>
      <c r="F292" s="4">
        <f t="shared" si="793"/>
        <v>43.555293163222359</v>
      </c>
      <c r="G292" s="23">
        <f t="shared" si="809"/>
        <v>10.307948166616217</v>
      </c>
      <c r="H292">
        <f t="shared" si="794"/>
        <v>43.555293163222359</v>
      </c>
      <c r="M292" s="22">
        <v>200</v>
      </c>
      <c r="N292" s="4">
        <f t="shared" si="795"/>
        <v>3.0449537509791048E-2</v>
      </c>
      <c r="O292" s="4">
        <f t="shared" si="796"/>
        <v>30.44953750979105</v>
      </c>
      <c r="P292" s="23">
        <f t="shared" si="810"/>
        <v>11.673629973992981</v>
      </c>
      <c r="U292" s="22">
        <v>200</v>
      </c>
      <c r="V292" s="4">
        <f t="shared" si="797"/>
        <v>4.2524572589087714E-3</v>
      </c>
      <c r="W292" s="4">
        <f t="shared" si="798"/>
        <v>4.2524572589087715</v>
      </c>
      <c r="X292" s="23">
        <f t="shared" si="811"/>
        <v>9.1220474491351187</v>
      </c>
      <c r="AC292" s="22">
        <v>200</v>
      </c>
      <c r="AD292" s="4">
        <f t="shared" si="799"/>
        <v>3.1867808462305467E-3</v>
      </c>
      <c r="AE292" s="4">
        <f t="shared" si="800"/>
        <v>3.1867808462305467</v>
      </c>
      <c r="AF292" s="23">
        <f t="shared" si="812"/>
        <v>24.543703866289455</v>
      </c>
      <c r="AK292" s="22">
        <v>200</v>
      </c>
      <c r="AL292" s="4">
        <f t="shared" si="801"/>
        <v>9.5593141524118695E-4</v>
      </c>
      <c r="AM292" s="4">
        <f t="shared" si="802"/>
        <v>0.95593141524118697</v>
      </c>
      <c r="AN292" s="23">
        <f t="shared" si="813"/>
        <v>7.3796336942737284</v>
      </c>
      <c r="AS292" s="233">
        <v>200</v>
      </c>
      <c r="AT292" s="4">
        <f t="shared" si="803"/>
        <v>2.1351642328008456E-3</v>
      </c>
      <c r="AU292" s="4">
        <f t="shared" si="804"/>
        <v>2.1351642328008458</v>
      </c>
      <c r="AV292" s="23">
        <f t="shared" si="814"/>
        <v>0.88206590955895925</v>
      </c>
      <c r="BA292" s="22">
        <v>200</v>
      </c>
      <c r="BB292" s="4">
        <f t="shared" si="805"/>
        <v>1.2534621226620388E-2</v>
      </c>
      <c r="BC292" s="4">
        <f t="shared" si="806"/>
        <v>12.534621226620388</v>
      </c>
      <c r="BD292" s="23">
        <f t="shared" si="815"/>
        <v>4.6723587942639728</v>
      </c>
      <c r="BI292" s="22">
        <v>200</v>
      </c>
      <c r="BJ292" s="4">
        <f t="shared" si="807"/>
        <v>1.9743408459273852E-3</v>
      </c>
      <c r="BK292" s="4">
        <f t="shared" si="808"/>
        <v>1.9743408459273852</v>
      </c>
      <c r="BL292" s="23">
        <f t="shared" si="816"/>
        <v>2.1160130718954244</v>
      </c>
    </row>
    <row r="293" spans="4:64">
      <c r="D293" s="22">
        <v>205</v>
      </c>
      <c r="E293" s="4">
        <f t="shared" si="792"/>
        <v>4.4192070998376888E-2</v>
      </c>
      <c r="F293" s="4">
        <f t="shared" si="793"/>
        <v>44.192070998376892</v>
      </c>
      <c r="G293" s="23">
        <f t="shared" si="809"/>
        <v>10.122626216907843</v>
      </c>
      <c r="H293">
        <f t="shared" si="794"/>
        <v>44.192070998376892</v>
      </c>
      <c r="M293" s="22">
        <v>205</v>
      </c>
      <c r="N293" s="4">
        <f t="shared" si="795"/>
        <v>3.0846019099176124E-2</v>
      </c>
      <c r="O293" s="4">
        <f t="shared" si="796"/>
        <v>30.846019099176125</v>
      </c>
      <c r="P293" s="23">
        <f t="shared" si="810"/>
        <v>11.431515460307786</v>
      </c>
      <c r="U293" s="22">
        <v>205</v>
      </c>
      <c r="V293" s="4">
        <f t="shared" si="797"/>
        <v>5.496723725901609E-3</v>
      </c>
      <c r="W293" s="4">
        <f t="shared" si="798"/>
        <v>5.4967237259016093</v>
      </c>
      <c r="X293" s="23">
        <f t="shared" si="811"/>
        <v>8.7240111038527175</v>
      </c>
      <c r="AC293" s="22">
        <v>205</v>
      </c>
      <c r="AD293" s="4">
        <f t="shared" si="799"/>
        <v>3.4535431164079027E-3</v>
      </c>
      <c r="AE293" s="4">
        <f t="shared" si="800"/>
        <v>3.4535431164079027</v>
      </c>
      <c r="AF293" s="23">
        <f t="shared" si="812"/>
        <v>23.790815086248884</v>
      </c>
      <c r="AK293" s="22">
        <v>205</v>
      </c>
      <c r="AL293" s="4">
        <f t="shared" si="801"/>
        <v>8.8487818413559183E-4</v>
      </c>
      <c r="AM293" s="4">
        <f t="shared" si="802"/>
        <v>0.88487818413559183</v>
      </c>
      <c r="AN293" s="23">
        <f t="shared" si="813"/>
        <v>7.154380180897892</v>
      </c>
      <c r="AS293" s="22">
        <v>205</v>
      </c>
      <c r="AT293" s="4">
        <f t="shared" si="803"/>
        <v>2.256217796376565E-3</v>
      </c>
      <c r="AU293" s="4">
        <f t="shared" si="804"/>
        <v>2.2562177963765651</v>
      </c>
      <c r="AV293" s="23">
        <f t="shared" si="814"/>
        <v>0.84354860687922262</v>
      </c>
      <c r="BA293" s="22">
        <v>205</v>
      </c>
      <c r="BB293" s="4">
        <f t="shared" si="805"/>
        <v>1.2794497876168685E-2</v>
      </c>
      <c r="BC293" s="4">
        <f t="shared" si="806"/>
        <v>12.794497876168684</v>
      </c>
      <c r="BD293" s="23">
        <f t="shared" si="815"/>
        <v>4.5034532693985376</v>
      </c>
      <c r="BI293" s="22">
        <v>205</v>
      </c>
      <c r="BJ293" s="4">
        <f t="shared" si="807"/>
        <v>2.0440179186323624E-3</v>
      </c>
      <c r="BK293" s="4">
        <f t="shared" si="808"/>
        <v>2.0440179186323624</v>
      </c>
      <c r="BL293" s="23">
        <f t="shared" si="816"/>
        <v>2.0428238715672662</v>
      </c>
    </row>
    <row r="294" spans="4:64">
      <c r="D294" s="22">
        <v>210</v>
      </c>
      <c r="E294" s="4">
        <f t="shared" si="792"/>
        <v>4.4829620794631549E-2</v>
      </c>
      <c r="F294" s="4">
        <f t="shared" si="793"/>
        <v>44.829620794631552</v>
      </c>
      <c r="G294" s="23">
        <f t="shared" si="809"/>
        <v>9.94592282207776</v>
      </c>
      <c r="H294">
        <f t="shared" si="794"/>
        <v>44.829620794631552</v>
      </c>
      <c r="M294" s="22">
        <v>210</v>
      </c>
      <c r="N294" s="4">
        <f t="shared" si="795"/>
        <v>3.1238787154390338E-2</v>
      </c>
      <c r="O294" s="4">
        <f t="shared" si="796"/>
        <v>31.238787154390337</v>
      </c>
      <c r="P294" s="23">
        <f t="shared" si="810"/>
        <v>11.201922618790782</v>
      </c>
      <c r="U294" s="27">
        <v>210</v>
      </c>
      <c r="V294" s="4">
        <f t="shared" si="797"/>
        <v>6.7787228296859736E-3</v>
      </c>
      <c r="W294" s="4">
        <f t="shared" si="798"/>
        <v>6.7787228296859734</v>
      </c>
      <c r="X294" s="23">
        <f t="shared" si="811"/>
        <v>8.3508425279534926</v>
      </c>
      <c r="AC294" s="22">
        <v>210</v>
      </c>
      <c r="AD294" s="4">
        <f t="shared" si="799"/>
        <v>3.7404675825677821E-3</v>
      </c>
      <c r="AE294" s="4">
        <f t="shared" si="800"/>
        <v>3.7404675825677822</v>
      </c>
      <c r="AF294" s="23">
        <f t="shared" si="812"/>
        <v>23.085370577197153</v>
      </c>
      <c r="AK294" s="22">
        <v>210</v>
      </c>
      <c r="AL294" s="4">
        <f t="shared" si="801"/>
        <v>8.0778917057114689E-4</v>
      </c>
      <c r="AM294" s="4">
        <f t="shared" si="802"/>
        <v>0.80778917057114685</v>
      </c>
      <c r="AN294" s="23">
        <f t="shared" si="813"/>
        <v>6.9433233492401936</v>
      </c>
      <c r="AS294" s="22">
        <v>210</v>
      </c>
      <c r="AT294" s="4">
        <f t="shared" si="803"/>
        <v>2.3809395061452736E-3</v>
      </c>
      <c r="AU294" s="4">
        <f t="shared" si="804"/>
        <v>2.3809395061452734</v>
      </c>
      <c r="AV294" s="23">
        <f t="shared" si="814"/>
        <v>0.80743767932822641</v>
      </c>
      <c r="BA294" s="22">
        <v>210</v>
      </c>
      <c r="BB294" s="4">
        <f t="shared" si="805"/>
        <v>1.3058816861606684E-2</v>
      </c>
      <c r="BC294" s="4">
        <f t="shared" si="806"/>
        <v>13.058816861606685</v>
      </c>
      <c r="BD294" s="23">
        <f t="shared" si="815"/>
        <v>4.3451450231834041</v>
      </c>
      <c r="BI294" s="22">
        <v>210</v>
      </c>
      <c r="BJ294" s="4">
        <f t="shared" si="807"/>
        <v>2.1148860524092196E-3</v>
      </c>
      <c r="BK294" s="4">
        <f t="shared" si="808"/>
        <v>2.1148860524092195</v>
      </c>
      <c r="BL294" s="23">
        <f t="shared" si="816"/>
        <v>1.9741229825263431</v>
      </c>
    </row>
    <row r="295" spans="4:64">
      <c r="D295" s="22">
        <v>215</v>
      </c>
      <c r="E295" s="4">
        <f t="shared" si="792"/>
        <v>4.5467942551986322E-2</v>
      </c>
      <c r="F295" s="4">
        <f t="shared" si="793"/>
        <v>45.467942551986319</v>
      </c>
      <c r="G295" s="23">
        <f t="shared" si="809"/>
        <v>9.7772507458924878</v>
      </c>
      <c r="H295">
        <f t="shared" si="794"/>
        <v>45.467942551986319</v>
      </c>
      <c r="M295" s="22">
        <v>215</v>
      </c>
      <c r="N295" s="4">
        <f t="shared" si="795"/>
        <v>3.1627841675433671E-2</v>
      </c>
      <c r="O295" s="4">
        <f t="shared" si="796"/>
        <v>31.627841675433672</v>
      </c>
      <c r="P295" s="23">
        <f t="shared" si="810"/>
        <v>10.983910216710335</v>
      </c>
      <c r="U295" s="233">
        <v>215</v>
      </c>
      <c r="V295" s="4">
        <f t="shared" si="797"/>
        <v>8.0996257410587708E-3</v>
      </c>
      <c r="W295" s="4">
        <f t="shared" si="798"/>
        <v>8.0996257410587713</v>
      </c>
      <c r="X295" s="23">
        <f t="shared" si="811"/>
        <v>8.0004037749144352</v>
      </c>
      <c r="AC295" s="22">
        <v>215</v>
      </c>
      <c r="AD295" s="4">
        <f t="shared" si="799"/>
        <v>4.0475542447102331E-3</v>
      </c>
      <c r="AE295" s="4">
        <f t="shared" si="800"/>
        <v>4.0475542447102333</v>
      </c>
      <c r="AF295" s="23">
        <f t="shared" si="812"/>
        <v>22.423270308619426</v>
      </c>
      <c r="AK295" s="22">
        <v>215</v>
      </c>
      <c r="AL295" s="4">
        <f t="shared" si="801"/>
        <v>7.2466437454784594E-4</v>
      </c>
      <c r="AM295" s="4">
        <f t="shared" si="802"/>
        <v>0.72466437454784594</v>
      </c>
      <c r="AN295" s="23">
        <f t="shared" si="813"/>
        <v>6.7452362481065435</v>
      </c>
      <c r="AS295" s="22">
        <v>215</v>
      </c>
      <c r="AT295" s="4">
        <f t="shared" si="803"/>
        <v>2.5094431030742007E-3</v>
      </c>
      <c r="AU295" s="4">
        <f t="shared" si="804"/>
        <v>2.5094431030742008</v>
      </c>
      <c r="AV295" s="23">
        <f t="shared" si="814"/>
        <v>0.77352624651562463</v>
      </c>
      <c r="BA295" s="22">
        <v>215</v>
      </c>
      <c r="BB295" s="4">
        <f t="shared" si="805"/>
        <v>1.3327578182934405E-2</v>
      </c>
      <c r="BC295" s="4">
        <f t="shared" si="806"/>
        <v>13.327578182934404</v>
      </c>
      <c r="BD295" s="23">
        <f t="shared" si="815"/>
        <v>4.1965206576160643</v>
      </c>
      <c r="BI295" s="22">
        <v>215</v>
      </c>
      <c r="BJ295" s="4">
        <f t="shared" si="807"/>
        <v>2.186945247257955E-3</v>
      </c>
      <c r="BK295" s="4">
        <f t="shared" si="808"/>
        <v>2.1869452472579551</v>
      </c>
      <c r="BL295" s="23">
        <f t="shared" si="816"/>
        <v>1.9095289098152337</v>
      </c>
    </row>
    <row r="296" spans="4:64">
      <c r="D296" s="22">
        <v>220</v>
      </c>
      <c r="E296" s="4">
        <f t="shared" si="792"/>
        <v>4.6107036270441229E-2</v>
      </c>
      <c r="F296" s="4">
        <f t="shared" si="793"/>
        <v>46.107036270441228</v>
      </c>
      <c r="G296" s="23">
        <f t="shared" si="809"/>
        <v>9.6160748882501075</v>
      </c>
      <c r="H296">
        <f t="shared" si="794"/>
        <v>46.107036270441228</v>
      </c>
      <c r="M296" s="22">
        <v>220</v>
      </c>
      <c r="N296" s="4">
        <f t="shared" si="795"/>
        <v>3.2013182662306149E-2</v>
      </c>
      <c r="O296" s="4">
        <f t="shared" si="796"/>
        <v>32.01318266230615</v>
      </c>
      <c r="P296" s="23">
        <f t="shared" si="810"/>
        <v>10.776628596192566</v>
      </c>
      <c r="U296" s="22">
        <v>220</v>
      </c>
      <c r="V296" s="4">
        <f t="shared" si="797"/>
        <v>9.4606036308169036E-3</v>
      </c>
      <c r="W296" s="4">
        <f t="shared" si="798"/>
        <v>9.4606036308169035</v>
      </c>
      <c r="X296" s="23">
        <f t="shared" si="811"/>
        <v>7.6707870594508911</v>
      </c>
      <c r="AC296" s="22">
        <v>220</v>
      </c>
      <c r="AD296" s="4">
        <f t="shared" si="799"/>
        <v>4.3748031028352039E-3</v>
      </c>
      <c r="AE296" s="4">
        <f t="shared" si="800"/>
        <v>4.3748031028352043</v>
      </c>
      <c r="AF296" s="23">
        <f t="shared" si="812"/>
        <v>21.800857162897227</v>
      </c>
      <c r="AK296" s="22">
        <v>220</v>
      </c>
      <c r="AL296" s="4">
        <f t="shared" si="801"/>
        <v>6.3550379606570515E-4</v>
      </c>
      <c r="AM296" s="4">
        <f t="shared" si="802"/>
        <v>0.63550379606570517</v>
      </c>
      <c r="AN296" s="23">
        <f t="shared" si="813"/>
        <v>6.5590244773539528</v>
      </c>
      <c r="AS296" s="22">
        <v>220</v>
      </c>
      <c r="AT296" s="4">
        <f t="shared" si="803"/>
        <v>2.6418423281305706E-3</v>
      </c>
      <c r="AU296" s="4">
        <f t="shared" si="804"/>
        <v>2.6418423281305707</v>
      </c>
      <c r="AV296" s="23">
        <f t="shared" si="814"/>
        <v>0.7416296996803553</v>
      </c>
      <c r="BA296" s="22">
        <v>220</v>
      </c>
      <c r="BB296" s="4">
        <f t="shared" si="805"/>
        <v>1.3600781840151836E-2</v>
      </c>
      <c r="BC296" s="4">
        <f t="shared" si="806"/>
        <v>13.600781840151836</v>
      </c>
      <c r="BD296" s="23">
        <f t="shared" si="815"/>
        <v>4.056765274260683</v>
      </c>
      <c r="BI296" s="22">
        <v>220</v>
      </c>
      <c r="BJ296" s="4">
        <f t="shared" si="807"/>
        <v>2.260195503178573E-3</v>
      </c>
      <c r="BK296" s="4">
        <f t="shared" si="808"/>
        <v>2.260195503178573</v>
      </c>
      <c r="BL296" s="23">
        <f t="shared" si="816"/>
        <v>1.848700912872036</v>
      </c>
    </row>
    <row r="297" spans="4:64">
      <c r="D297" s="22">
        <v>225</v>
      </c>
      <c r="E297" s="4">
        <f t="shared" si="792"/>
        <v>4.6746901949996249E-2</v>
      </c>
      <c r="F297" s="4">
        <f t="shared" si="793"/>
        <v>46.74690194999625</v>
      </c>
      <c r="G297" s="23">
        <f t="shared" si="809"/>
        <v>9.4619066279684727</v>
      </c>
      <c r="H297">
        <f t="shared" si="794"/>
        <v>46.74690194999625</v>
      </c>
      <c r="M297" s="22">
        <v>225</v>
      </c>
      <c r="N297" s="4">
        <f t="shared" si="795"/>
        <v>3.2394810115007749E-2</v>
      </c>
      <c r="O297" s="4">
        <f t="shared" si="796"/>
        <v>32.394810115007751</v>
      </c>
      <c r="P297" s="23">
        <f t="shared" si="810"/>
        <v>10.579308846489448</v>
      </c>
      <c r="U297" s="22">
        <v>225</v>
      </c>
      <c r="V297" s="4">
        <f t="shared" si="797"/>
        <v>1.0862827669757224E-2</v>
      </c>
      <c r="W297" s="4">
        <f t="shared" si="798"/>
        <v>10.862827669757223</v>
      </c>
      <c r="X297" s="23">
        <f t="shared" si="811"/>
        <v>7.360285294395231</v>
      </c>
      <c r="AC297" s="27">
        <v>225</v>
      </c>
      <c r="AD297" s="4">
        <f t="shared" si="799"/>
        <v>4.7222141569427363E-3</v>
      </c>
      <c r="AE297" s="4">
        <f t="shared" si="800"/>
        <v>4.7222141569427363</v>
      </c>
      <c r="AF297" s="23">
        <f t="shared" si="812"/>
        <v>21.214860097960926</v>
      </c>
      <c r="AK297" s="22">
        <v>225</v>
      </c>
      <c r="AL297" s="4">
        <f t="shared" si="801"/>
        <v>5.4030743512470186E-4</v>
      </c>
      <c r="AM297" s="4">
        <f t="shared" si="802"/>
        <v>0.54030743512470181</v>
      </c>
      <c r="AN297" s="23">
        <f t="shared" si="813"/>
        <v>6.3837091774244232</v>
      </c>
      <c r="AS297" s="22">
        <v>225</v>
      </c>
      <c r="AT297" s="4">
        <f t="shared" si="803"/>
        <v>2.778250922281606E-3</v>
      </c>
      <c r="AU297" s="4">
        <f t="shared" si="804"/>
        <v>2.7782509222816061</v>
      </c>
      <c r="AV297" s="23">
        <f t="shared" si="814"/>
        <v>0.71158285069448179</v>
      </c>
      <c r="BA297" s="22">
        <v>225</v>
      </c>
      <c r="BB297" s="4">
        <f t="shared" si="805"/>
        <v>1.387842783325899E-2</v>
      </c>
      <c r="BC297" s="4">
        <f t="shared" si="806"/>
        <v>13.878427833258989</v>
      </c>
      <c r="BD297" s="23">
        <f t="shared" si="815"/>
        <v>3.9251498498791442</v>
      </c>
      <c r="BI297" s="22">
        <v>225</v>
      </c>
      <c r="BJ297" s="4">
        <f t="shared" si="807"/>
        <v>2.3346368201710693E-3</v>
      </c>
      <c r="BK297" s="4">
        <f t="shared" si="808"/>
        <v>2.3346368201710694</v>
      </c>
      <c r="BL297" s="23">
        <f t="shared" si="816"/>
        <v>1.7913338174776083</v>
      </c>
    </row>
    <row r="298" spans="4:64">
      <c r="D298" s="22">
        <v>230</v>
      </c>
      <c r="E298" s="4">
        <f t="shared" si="792"/>
        <v>4.7387539590651402E-2</v>
      </c>
      <c r="F298" s="4">
        <f t="shared" si="793"/>
        <v>47.3875395906514</v>
      </c>
      <c r="G298" s="23">
        <f t="shared" si="809"/>
        <v>9.3142988861564593</v>
      </c>
      <c r="H298">
        <f t="shared" si="794"/>
        <v>47.3875395906514</v>
      </c>
      <c r="M298" s="22">
        <v>230</v>
      </c>
      <c r="N298" s="4">
        <f t="shared" si="795"/>
        <v>3.2772724033538488E-2</v>
      </c>
      <c r="O298" s="4">
        <f t="shared" si="796"/>
        <v>32.772724033538488</v>
      </c>
      <c r="P298" s="23">
        <f t="shared" si="810"/>
        <v>10.3912534718499</v>
      </c>
      <c r="U298" s="22">
        <v>230</v>
      </c>
      <c r="V298" s="4">
        <f t="shared" si="797"/>
        <v>1.2307469028676707E-2</v>
      </c>
      <c r="W298" s="4">
        <f t="shared" si="798"/>
        <v>12.307469028676707</v>
      </c>
      <c r="X298" s="23">
        <f t="shared" si="811"/>
        <v>7.0673669669078754</v>
      </c>
      <c r="AC298" s="22">
        <v>230</v>
      </c>
      <c r="AD298" s="4">
        <f t="shared" si="799"/>
        <v>5.0897874070328138E-3</v>
      </c>
      <c r="AE298" s="4">
        <f t="shared" si="800"/>
        <v>5.089787407032814</v>
      </c>
      <c r="AF298" s="23">
        <f t="shared" si="812"/>
        <v>20.662345696428581</v>
      </c>
      <c r="AK298" s="22">
        <v>230</v>
      </c>
      <c r="AL298" s="4">
        <f t="shared" si="801"/>
        <v>4.3907529172485031E-4</v>
      </c>
      <c r="AM298" s="4">
        <f t="shared" si="802"/>
        <v>0.43907529172485033</v>
      </c>
      <c r="AN298" s="23">
        <f t="shared" si="813"/>
        <v>6.2184125288897061</v>
      </c>
      <c r="AS298" s="22">
        <v>230</v>
      </c>
      <c r="AT298" s="4">
        <f t="shared" si="803"/>
        <v>2.9187826264945333E-3</v>
      </c>
      <c r="AU298" s="4">
        <f t="shared" si="804"/>
        <v>2.9187826264945333</v>
      </c>
      <c r="AV298" s="23">
        <f t="shared" si="814"/>
        <v>0.68323750096071068</v>
      </c>
      <c r="BA298" s="22">
        <v>230</v>
      </c>
      <c r="BB298" s="4">
        <f t="shared" si="805"/>
        <v>1.4160516162255853E-2</v>
      </c>
      <c r="BC298" s="4">
        <f t="shared" si="806"/>
        <v>14.160516162255853</v>
      </c>
      <c r="BD298" s="23">
        <f t="shared" si="815"/>
        <v>3.8010204730821586</v>
      </c>
      <c r="BI298" s="22">
        <v>230</v>
      </c>
      <c r="BJ298" s="4">
        <f t="shared" si="807"/>
        <v>2.4102691982354459E-3</v>
      </c>
      <c r="BK298" s="4">
        <f t="shared" si="808"/>
        <v>2.4102691982354458</v>
      </c>
      <c r="BL298" s="23">
        <f t="shared" si="816"/>
        <v>1.7371535885935974</v>
      </c>
    </row>
    <row r="299" spans="4:64">
      <c r="D299" s="22">
        <v>235</v>
      </c>
      <c r="E299" s="4">
        <f t="shared" si="792"/>
        <v>4.8028949192406682E-2</v>
      </c>
      <c r="F299" s="4">
        <f t="shared" si="793"/>
        <v>48.028949192406685</v>
      </c>
      <c r="G299" s="23">
        <f t="shared" si="809"/>
        <v>9.1728418053711813</v>
      </c>
      <c r="H299">
        <f t="shared" si="794"/>
        <v>48.028949192406685</v>
      </c>
      <c r="M299" s="22">
        <v>235</v>
      </c>
      <c r="N299" s="4">
        <f t="shared" si="795"/>
        <v>3.314692441789837E-2</v>
      </c>
      <c r="O299" s="4">
        <f t="shared" si="796"/>
        <v>33.146924417898369</v>
      </c>
      <c r="P299" s="23">
        <f t="shared" si="810"/>
        <v>10.211828320103475</v>
      </c>
      <c r="U299" s="22">
        <v>235</v>
      </c>
      <c r="V299" s="4">
        <f t="shared" si="797"/>
        <v>1.3795698878372125E-2</v>
      </c>
      <c r="W299" s="4">
        <f t="shared" si="798"/>
        <v>13.795698878372125</v>
      </c>
      <c r="X299" s="23">
        <f t="shared" si="811"/>
        <v>6.7906546353902595</v>
      </c>
      <c r="AC299" s="22">
        <v>235</v>
      </c>
      <c r="AD299" s="4">
        <f t="shared" si="799"/>
        <v>5.4775228531054165E-3</v>
      </c>
      <c r="AE299" s="4">
        <f t="shared" si="800"/>
        <v>5.4775228531054161</v>
      </c>
      <c r="AF299" s="23">
        <f t="shared" si="812"/>
        <v>20.140676710359912</v>
      </c>
      <c r="AK299" s="22">
        <v>235</v>
      </c>
      <c r="AL299" s="4">
        <f t="shared" si="801"/>
        <v>3.3180736586614721E-4</v>
      </c>
      <c r="AM299" s="4">
        <f t="shared" si="802"/>
        <v>0.33180736586614723</v>
      </c>
      <c r="AN299" s="23">
        <f t="shared" si="813"/>
        <v>6.0623453457201162</v>
      </c>
      <c r="AS299" s="22">
        <v>235</v>
      </c>
      <c r="AT299" s="4">
        <f t="shared" si="803"/>
        <v>3.063551181736574E-3</v>
      </c>
      <c r="AU299" s="4">
        <f t="shared" si="804"/>
        <v>3.0635511817365741</v>
      </c>
      <c r="AV299" s="23">
        <f t="shared" si="814"/>
        <v>0.65646036066581326</v>
      </c>
      <c r="BA299" s="22">
        <v>235</v>
      </c>
      <c r="BB299" s="4">
        <f t="shared" si="805"/>
        <v>1.4447046827142434E-2</v>
      </c>
      <c r="BC299" s="4">
        <f t="shared" si="806"/>
        <v>14.447046827142435</v>
      </c>
      <c r="BD299" s="23">
        <f t="shared" si="815"/>
        <v>3.6837891335800954</v>
      </c>
      <c r="BI299" s="22">
        <v>235</v>
      </c>
      <c r="BJ299" s="4">
        <f t="shared" si="807"/>
        <v>2.4870926373717029E-3</v>
      </c>
      <c r="BK299" s="4">
        <f t="shared" si="808"/>
        <v>2.4870926373717031</v>
      </c>
      <c r="BL299" s="23">
        <f t="shared" si="816"/>
        <v>1.6859135384952229</v>
      </c>
    </row>
    <row r="300" spans="4:64">
      <c r="D300" s="22">
        <v>240</v>
      </c>
      <c r="E300" s="4">
        <f t="shared" si="792"/>
        <v>4.8671130755262054E-2</v>
      </c>
      <c r="F300" s="4">
        <f t="shared" si="793"/>
        <v>48.671130755262055</v>
      </c>
      <c r="G300" s="23">
        <f t="shared" si="809"/>
        <v>9.0371589568184731</v>
      </c>
      <c r="H300">
        <f t="shared" si="794"/>
        <v>48.671130755262055</v>
      </c>
      <c r="M300" s="22">
        <v>240</v>
      </c>
      <c r="N300" s="4">
        <f t="shared" si="795"/>
        <v>3.3517411268087362E-2</v>
      </c>
      <c r="O300" s="4">
        <f t="shared" si="796"/>
        <v>33.517411268087365</v>
      </c>
      <c r="P300" s="23">
        <f t="shared" si="810"/>
        <v>10.040455578196042</v>
      </c>
      <c r="U300" s="22">
        <v>240</v>
      </c>
      <c r="V300" s="4">
        <f t="shared" si="797"/>
        <v>1.5328688389640518E-2</v>
      </c>
      <c r="W300" s="4">
        <f t="shared" si="798"/>
        <v>15.328688389640519</v>
      </c>
      <c r="X300" s="23">
        <f t="shared" si="811"/>
        <v>6.5289064600479136</v>
      </c>
      <c r="AC300" s="22">
        <v>240</v>
      </c>
      <c r="AD300" s="4">
        <f t="shared" si="799"/>
        <v>5.8854204951605798E-3</v>
      </c>
      <c r="AE300" s="4">
        <f t="shared" si="800"/>
        <v>5.88542049516058</v>
      </c>
      <c r="AF300" s="23">
        <f t="shared" si="812"/>
        <v>19.64747646571066</v>
      </c>
      <c r="AK300" s="22">
        <v>240</v>
      </c>
      <c r="AL300" s="4">
        <f t="shared" si="801"/>
        <v>2.1850365754859795E-4</v>
      </c>
      <c r="AM300" s="4">
        <f t="shared" si="802"/>
        <v>0.21850365754859793</v>
      </c>
      <c r="AN300" s="23">
        <f t="shared" si="813"/>
        <v>5.9147964223002631</v>
      </c>
      <c r="AS300" s="22">
        <v>240</v>
      </c>
      <c r="AT300" s="4">
        <f t="shared" si="803"/>
        <v>3.212670328974954E-3</v>
      </c>
      <c r="AU300" s="4">
        <f t="shared" si="804"/>
        <v>3.2126703289749541</v>
      </c>
      <c r="AV300" s="23">
        <f t="shared" si="814"/>
        <v>0.63113126158423494</v>
      </c>
      <c r="BA300" s="22">
        <v>240</v>
      </c>
      <c r="BB300" s="4">
        <f t="shared" si="805"/>
        <v>1.4738019827918725E-2</v>
      </c>
      <c r="BC300" s="4">
        <f t="shared" si="806"/>
        <v>14.738019827918725</v>
      </c>
      <c r="BD300" s="23">
        <f t="shared" si="815"/>
        <v>3.5729258121158907</v>
      </c>
      <c r="BI300" s="22">
        <v>240</v>
      </c>
      <c r="BJ300" s="4">
        <f t="shared" si="807"/>
        <v>2.5651071375798382E-3</v>
      </c>
      <c r="BK300" s="4">
        <f t="shared" si="808"/>
        <v>2.565107137579838</v>
      </c>
      <c r="BL300" s="23">
        <f t="shared" si="816"/>
        <v>1.6373910675381256</v>
      </c>
    </row>
    <row r="301" spans="4:64">
      <c r="D301" s="22">
        <v>245</v>
      </c>
      <c r="E301" s="4">
        <f t="shared" si="792"/>
        <v>4.9314084279217574E-2</v>
      </c>
      <c r="F301" s="4">
        <f t="shared" si="793"/>
        <v>49.314084279217575</v>
      </c>
      <c r="G301" s="23">
        <f t="shared" si="809"/>
        <v>8.9069040018498704</v>
      </c>
      <c r="H301">
        <f t="shared" si="794"/>
        <v>49.314084279217575</v>
      </c>
      <c r="M301" s="22">
        <v>245</v>
      </c>
      <c r="N301" s="4">
        <f t="shared" si="795"/>
        <v>3.3884184584105498E-2</v>
      </c>
      <c r="O301" s="4">
        <f t="shared" si="796"/>
        <v>33.884184584105498</v>
      </c>
      <c r="P301" s="23">
        <f t="shared" si="810"/>
        <v>9.8766076741356592</v>
      </c>
      <c r="U301" s="22">
        <v>245</v>
      </c>
      <c r="V301" s="4">
        <f t="shared" si="797"/>
        <v>1.6907608733278658E-2</v>
      </c>
      <c r="W301" s="4">
        <f t="shared" si="798"/>
        <v>16.907608733278657</v>
      </c>
      <c r="X301" s="23">
        <f t="shared" si="811"/>
        <v>6.281000285338199</v>
      </c>
      <c r="AC301" s="22">
        <v>245</v>
      </c>
      <c r="AD301" s="4">
        <f t="shared" si="799"/>
        <v>6.3134803331982726E-3</v>
      </c>
      <c r="AE301" s="4">
        <f t="shared" si="800"/>
        <v>6.3134803331982727</v>
      </c>
      <c r="AF301" s="23">
        <f t="shared" si="812"/>
        <v>19.180598194535534</v>
      </c>
      <c r="AK301" s="22">
        <v>245</v>
      </c>
      <c r="AL301" s="4">
        <f t="shared" si="801"/>
        <v>9.91641667721942E-5</v>
      </c>
      <c r="AM301" s="4">
        <f t="shared" si="802"/>
        <v>9.9164166772194196E-2</v>
      </c>
      <c r="AN301" s="23">
        <f t="shared" si="813"/>
        <v>5.7751233552614867</v>
      </c>
      <c r="AS301" s="22">
        <v>245</v>
      </c>
      <c r="AT301" s="4">
        <f t="shared" si="803"/>
        <v>3.3662538091768996E-3</v>
      </c>
      <c r="AU301" s="4">
        <f t="shared" si="804"/>
        <v>3.3662538091768996</v>
      </c>
      <c r="AV301" s="23">
        <f t="shared" si="814"/>
        <v>0.60714161681414214</v>
      </c>
      <c r="BA301" s="22">
        <v>245</v>
      </c>
      <c r="BB301" s="4">
        <f t="shared" si="805"/>
        <v>1.5033435164584733E-2</v>
      </c>
      <c r="BC301" s="4">
        <f t="shared" si="806"/>
        <v>15.033435164584732</v>
      </c>
      <c r="BD301" s="23">
        <f t="shared" si="815"/>
        <v>3.4679516643696751</v>
      </c>
      <c r="BI301" s="22">
        <v>245</v>
      </c>
      <c r="BJ301" s="4">
        <f t="shared" si="807"/>
        <v>2.644312698859853E-3</v>
      </c>
      <c r="BK301" s="4">
        <f t="shared" si="808"/>
        <v>2.6443126988598529</v>
      </c>
      <c r="BL301" s="23">
        <f t="shared" si="816"/>
        <v>1.5913848532610317</v>
      </c>
    </row>
    <row r="302" spans="4:64">
      <c r="D302" s="233">
        <v>250</v>
      </c>
      <c r="E302" s="32">
        <f t="shared" si="792"/>
        <v>4.9957809764273213E-2</v>
      </c>
      <c r="F302" s="32">
        <f t="shared" si="793"/>
        <v>49.957809764273215</v>
      </c>
      <c r="G302" s="100">
        <f t="shared" si="809"/>
        <v>8.7817577455441089</v>
      </c>
      <c r="H302">
        <f t="shared" si="794"/>
        <v>49.957809764273215</v>
      </c>
      <c r="M302" s="233">
        <v>250</v>
      </c>
      <c r="N302" s="32">
        <f t="shared" si="795"/>
        <v>3.4247244365952757E-2</v>
      </c>
      <c r="O302" s="32">
        <f t="shared" si="796"/>
        <v>34.24724436595276</v>
      </c>
      <c r="P302" s="100">
        <f t="shared" si="810"/>
        <v>9.7198019517666694</v>
      </c>
      <c r="U302" s="233">
        <v>250</v>
      </c>
      <c r="V302" s="32">
        <f t="shared" si="797"/>
        <v>1.8533631080083528E-2</v>
      </c>
      <c r="W302" s="32">
        <f t="shared" si="798"/>
        <v>18.533631080083527</v>
      </c>
      <c r="X302" s="100">
        <f t="shared" si="811"/>
        <v>6.0459198772067726</v>
      </c>
      <c r="AC302" s="233">
        <v>250</v>
      </c>
      <c r="AD302" s="32">
        <f t="shared" si="799"/>
        <v>6.7617023672185313E-3</v>
      </c>
      <c r="AE302" s="32">
        <f t="shared" si="800"/>
        <v>6.7617023672185317</v>
      </c>
      <c r="AF302" s="100">
        <f t="shared" si="812"/>
        <v>18.738098526972973</v>
      </c>
      <c r="AK302" s="233">
        <v>250</v>
      </c>
      <c r="AL302" s="32">
        <f t="shared" si="801"/>
        <v>2.6211106463060044E-5</v>
      </c>
      <c r="AM302" s="32">
        <f t="shared" si="802"/>
        <v>2.6211106463060043E-2</v>
      </c>
      <c r="AN302" s="100">
        <f t="shared" si="813"/>
        <v>5.6427446102819232</v>
      </c>
      <c r="AS302" s="233">
        <v>250</v>
      </c>
      <c r="AT302" s="32">
        <f t="shared" si="803"/>
        <v>3.5244153633096306E-3</v>
      </c>
      <c r="AU302" s="32">
        <f t="shared" si="804"/>
        <v>3.5244153633096307</v>
      </c>
      <c r="AV302" s="100">
        <f t="shared" si="814"/>
        <v>0.58439308902112519</v>
      </c>
      <c r="BA302" s="233">
        <v>250</v>
      </c>
      <c r="BB302" s="32">
        <f t="shared" si="805"/>
        <v>1.5333292837140453E-2</v>
      </c>
      <c r="BC302" s="32">
        <f t="shared" si="806"/>
        <v>15.333292837140453</v>
      </c>
      <c r="BD302" s="100">
        <f t="shared" si="815"/>
        <v>3.3684331284752691</v>
      </c>
      <c r="BI302" s="233">
        <v>250</v>
      </c>
      <c r="BJ302" s="32">
        <f t="shared" si="807"/>
        <v>2.7247093212117517E-3</v>
      </c>
      <c r="BK302" s="32">
        <f t="shared" si="808"/>
        <v>2.7247093212117517</v>
      </c>
      <c r="BL302" s="100">
        <f t="shared" si="816"/>
        <v>1.547712418300653</v>
      </c>
    </row>
    <row r="303" spans="4:64">
      <c r="D303" s="22">
        <v>255</v>
      </c>
      <c r="E303" s="4">
        <f t="shared" si="792"/>
        <v>5.0602307210428972E-2</v>
      </c>
      <c r="F303" s="4">
        <f t="shared" si="793"/>
        <v>50.602307210428975</v>
      </c>
      <c r="G303" s="23">
        <f t="shared" si="809"/>
        <v>8.6614255297062535</v>
      </c>
      <c r="H303">
        <f t="shared" si="794"/>
        <v>50.602307210428975</v>
      </c>
      <c r="M303" s="22">
        <v>255</v>
      </c>
      <c r="N303" s="4">
        <f t="shared" si="795"/>
        <v>3.4606590613629147E-2</v>
      </c>
      <c r="O303" s="4">
        <f t="shared" si="796"/>
        <v>34.606590613629145</v>
      </c>
      <c r="P303" s="23">
        <f t="shared" si="810"/>
        <v>9.5695960067722279</v>
      </c>
      <c r="U303" s="22">
        <v>255</v>
      </c>
      <c r="V303" s="4">
        <f t="shared" si="797"/>
        <v>2.0207926600851939E-2</v>
      </c>
      <c r="W303" s="4">
        <f t="shared" si="798"/>
        <v>20.207926600851938</v>
      </c>
      <c r="X303" s="23">
        <f t="shared" si="811"/>
        <v>5.8227429864321953</v>
      </c>
      <c r="AC303" s="22">
        <v>255</v>
      </c>
      <c r="AD303" s="4">
        <f t="shared" si="799"/>
        <v>7.2300865972213186E-3</v>
      </c>
      <c r="AE303" s="4">
        <f t="shared" si="800"/>
        <v>7.2300865972213186</v>
      </c>
      <c r="AF303" s="23">
        <f t="shared" si="812"/>
        <v>18.318214507518338</v>
      </c>
      <c r="AK303" s="22">
        <v>255</v>
      </c>
      <c r="AL303" s="4">
        <f t="shared" si="801"/>
        <v>1.5762216215716262E-4</v>
      </c>
      <c r="AM303" s="4">
        <f t="shared" si="802"/>
        <v>0.15762216215716263</v>
      </c>
      <c r="AN303" s="23">
        <f t="shared" si="813"/>
        <v>5.5171326436546479</v>
      </c>
      <c r="AS303" s="22">
        <v>255</v>
      </c>
      <c r="AT303" s="4">
        <f t="shared" si="803"/>
        <v>3.6872687323403798E-3</v>
      </c>
      <c r="AU303" s="4">
        <f t="shared" si="804"/>
        <v>3.6872687323403799</v>
      </c>
      <c r="AV303" s="23">
        <f t="shared" si="814"/>
        <v>0.56279643538494739</v>
      </c>
      <c r="BA303" s="22">
        <v>255</v>
      </c>
      <c r="BB303" s="4">
        <f t="shared" si="805"/>
        <v>1.5637592845585892E-2</v>
      </c>
      <c r="BC303" s="4">
        <f t="shared" si="806"/>
        <v>15.637592845585893</v>
      </c>
      <c r="BD303" s="23">
        <f t="shared" si="815"/>
        <v>3.273976815157539</v>
      </c>
      <c r="BI303" s="22">
        <v>255</v>
      </c>
      <c r="BJ303" s="4">
        <f t="shared" si="807"/>
        <v>2.8062970046355278E-3</v>
      </c>
      <c r="BK303" s="4">
        <f t="shared" si="808"/>
        <v>2.8062970046355278</v>
      </c>
      <c r="BL303" s="23">
        <f t="shared" si="816"/>
        <v>1.5062080195399961</v>
      </c>
    </row>
    <row r="304" spans="4:64">
      <c r="D304" s="22">
        <v>260</v>
      </c>
      <c r="E304" s="4">
        <f t="shared" si="792"/>
        <v>5.1247576617684851E-2</v>
      </c>
      <c r="F304" s="4">
        <f t="shared" si="793"/>
        <v>51.24757661768485</v>
      </c>
      <c r="G304" s="23">
        <f t="shared" si="809"/>
        <v>8.5456349205468207</v>
      </c>
      <c r="H304">
        <f t="shared" si="794"/>
        <v>51.24757661768485</v>
      </c>
      <c r="M304" s="22">
        <v>260</v>
      </c>
      <c r="N304" s="4">
        <f t="shared" si="795"/>
        <v>3.4962223327134667E-2</v>
      </c>
      <c r="O304" s="4">
        <f t="shared" si="796"/>
        <v>34.962223327134666</v>
      </c>
      <c r="P304" s="23">
        <f t="shared" si="810"/>
        <v>9.4255835903082001</v>
      </c>
      <c r="U304" s="22">
        <v>260</v>
      </c>
      <c r="V304" s="4">
        <f t="shared" si="797"/>
        <v>2.1931666466380853E-2</v>
      </c>
      <c r="W304" s="4">
        <f t="shared" si="798"/>
        <v>21.931666466380854</v>
      </c>
      <c r="X304" s="23">
        <f t="shared" si="811"/>
        <v>5.6106309649321862</v>
      </c>
      <c r="AC304" s="22">
        <v>260</v>
      </c>
      <c r="AD304" s="4">
        <f t="shared" si="799"/>
        <v>7.718633023206644E-3</v>
      </c>
      <c r="AE304" s="4">
        <f t="shared" si="800"/>
        <v>7.7186330232066442</v>
      </c>
      <c r="AF304" s="23">
        <f t="shared" si="812"/>
        <v>17.919343607599156</v>
      </c>
      <c r="AK304" s="22">
        <v>260</v>
      </c>
      <c r="AL304" s="4">
        <f t="shared" si="801"/>
        <v>2.9506900031011892E-4</v>
      </c>
      <c r="AM304" s="4">
        <f t="shared" si="802"/>
        <v>0.2950690003101189</v>
      </c>
      <c r="AN304" s="23">
        <f t="shared" si="813"/>
        <v>5.3978079206011937</v>
      </c>
      <c r="AS304" s="22">
        <v>260</v>
      </c>
      <c r="AT304" s="4">
        <f t="shared" si="803"/>
        <v>3.8549276572363684E-3</v>
      </c>
      <c r="AU304" s="4">
        <f t="shared" si="804"/>
        <v>3.8549276572363684</v>
      </c>
      <c r="AV304" s="23">
        <f t="shared" si="814"/>
        <v>0.54227050281844147</v>
      </c>
      <c r="BA304" s="22">
        <v>260</v>
      </c>
      <c r="BB304" s="4">
        <f t="shared" si="805"/>
        <v>1.5946335189921043E-2</v>
      </c>
      <c r="BC304" s="4">
        <f t="shared" si="806"/>
        <v>15.946335189921044</v>
      </c>
      <c r="BD304" s="23">
        <f t="shared" si="815"/>
        <v>3.1842250633362932</v>
      </c>
      <c r="BI304" s="22">
        <v>260</v>
      </c>
      <c r="BJ304" s="4">
        <f t="shared" si="807"/>
        <v>2.8890757491311816E-3</v>
      </c>
      <c r="BK304" s="4">
        <f t="shared" si="808"/>
        <v>2.8890757491311816</v>
      </c>
      <c r="BL304" s="23">
        <f t="shared" si="816"/>
        <v>1.4667208106122127</v>
      </c>
    </row>
    <row r="305" spans="4:64">
      <c r="D305" s="22">
        <v>265</v>
      </c>
      <c r="E305" s="4">
        <f t="shared" si="792"/>
        <v>5.1893617986040856E-2</v>
      </c>
      <c r="F305" s="4">
        <f t="shared" si="793"/>
        <v>51.893617986040859</v>
      </c>
      <c r="G305" s="23">
        <f t="shared" si="809"/>
        <v>8.4341336529149906</v>
      </c>
      <c r="H305">
        <f t="shared" si="794"/>
        <v>51.893617986040859</v>
      </c>
      <c r="M305" s="22">
        <v>265</v>
      </c>
      <c r="N305" s="4">
        <f t="shared" si="795"/>
        <v>3.5314142506469345E-2</v>
      </c>
      <c r="O305" s="4">
        <f t="shared" si="796"/>
        <v>35.314142506469345</v>
      </c>
      <c r="P305" s="23">
        <f t="shared" si="810"/>
        <v>9.2873910014785022</v>
      </c>
      <c r="U305" s="22">
        <v>265</v>
      </c>
      <c r="V305" s="4">
        <f t="shared" si="797"/>
        <v>2.3706021847467115E-2</v>
      </c>
      <c r="W305" s="4">
        <f t="shared" si="798"/>
        <v>23.706021847467113</v>
      </c>
      <c r="X305" s="23">
        <f t="shared" si="811"/>
        <v>5.4578067935695609</v>
      </c>
      <c r="AC305" s="22">
        <v>265</v>
      </c>
      <c r="AD305" s="4">
        <f t="shared" si="799"/>
        <v>8.2273416451745345E-3</v>
      </c>
      <c r="AE305" s="4">
        <f t="shared" si="800"/>
        <v>8.2273416451745351</v>
      </c>
      <c r="AF305" s="23">
        <f t="shared" si="812"/>
        <v>17.54002629409441</v>
      </c>
      <c r="AK305" s="22">
        <v>265</v>
      </c>
      <c r="AL305" s="4">
        <f t="shared" si="801"/>
        <v>4.385516209219287E-4</v>
      </c>
      <c r="AM305" s="4">
        <f t="shared" si="802"/>
        <v>0.43855162092192868</v>
      </c>
      <c r="AN305" s="23">
        <f t="shared" si="813"/>
        <v>5.2843336985348763</v>
      </c>
      <c r="AS305" s="22">
        <v>265</v>
      </c>
      <c r="AT305" s="4">
        <f t="shared" si="803"/>
        <v>4.0275058789648148E-3</v>
      </c>
      <c r="AU305" s="4">
        <f t="shared" si="804"/>
        <v>4.0275058789648144</v>
      </c>
      <c r="AV305" s="23">
        <f t="shared" si="814"/>
        <v>0.53048309240986258</v>
      </c>
      <c r="BA305" s="22">
        <v>265</v>
      </c>
      <c r="BB305" s="4">
        <f t="shared" si="805"/>
        <v>1.6259519870145903E-2</v>
      </c>
      <c r="BC305" s="4">
        <f t="shared" si="806"/>
        <v>16.259519870145905</v>
      </c>
      <c r="BD305" s="23">
        <f t="shared" si="815"/>
        <v>3.0988520634738057</v>
      </c>
      <c r="BI305" s="22">
        <v>265</v>
      </c>
      <c r="BJ305" s="4">
        <f t="shared" si="807"/>
        <v>2.9730455546987185E-3</v>
      </c>
      <c r="BK305" s="4">
        <f t="shared" si="808"/>
        <v>2.9730455546987185</v>
      </c>
      <c r="BL305" s="23">
        <f t="shared" si="816"/>
        <v>1.4291132377954145</v>
      </c>
    </row>
    <row r="306" spans="4:64">
      <c r="D306" s="22">
        <v>270</v>
      </c>
      <c r="E306" s="4">
        <f t="shared" si="792"/>
        <v>5.2540431315496974E-2</v>
      </c>
      <c r="F306" s="4">
        <f t="shared" si="793"/>
        <v>52.540431315496974</v>
      </c>
      <c r="G306" s="23">
        <f t="shared" si="809"/>
        <v>8.3266877984927135</v>
      </c>
      <c r="H306">
        <f t="shared" si="794"/>
        <v>52.540431315496974</v>
      </c>
      <c r="M306" s="22">
        <v>270</v>
      </c>
      <c r="N306" s="4">
        <f t="shared" si="795"/>
        <v>3.5662348151633112E-2</v>
      </c>
      <c r="O306" s="4">
        <f t="shared" si="796"/>
        <v>35.662348151633111</v>
      </c>
      <c r="P306" s="23">
        <f t="shared" si="810"/>
        <v>9.1546739020897725</v>
      </c>
      <c r="U306" s="22">
        <v>270</v>
      </c>
      <c r="V306" s="4">
        <f t="shared" si="797"/>
        <v>2.5532163914907612E-2</v>
      </c>
      <c r="W306" s="4">
        <f t="shared" si="798"/>
        <v>25.53216391490761</v>
      </c>
      <c r="X306" s="23">
        <f t="shared" si="811"/>
        <v>5.4191585346124054</v>
      </c>
      <c r="AC306" s="22">
        <v>270</v>
      </c>
      <c r="AD306" s="4">
        <f t="shared" si="799"/>
        <v>8.7562124631249665E-3</v>
      </c>
      <c r="AE306" s="4">
        <f t="shared" si="800"/>
        <v>8.7562124631249674</v>
      </c>
      <c r="AF306" s="23">
        <f t="shared" si="812"/>
        <v>17.178930785166123</v>
      </c>
      <c r="AK306" s="22">
        <v>270</v>
      </c>
      <c r="AL306" s="4">
        <f t="shared" si="801"/>
        <v>5.8807002399258461E-4</v>
      </c>
      <c r="AM306" s="4">
        <f t="shared" si="802"/>
        <v>0.58807002399258457</v>
      </c>
      <c r="AN306" s="23">
        <f t="shared" si="813"/>
        <v>5.1763114649459059</v>
      </c>
      <c r="AS306" s="22">
        <v>270</v>
      </c>
      <c r="AT306" s="4">
        <f t="shared" si="803"/>
        <v>4.2051171384929519E-3</v>
      </c>
      <c r="AU306" s="4">
        <f t="shared" si="804"/>
        <v>4.2051171384929518</v>
      </c>
      <c r="AV306" s="23">
        <f t="shared" si="814"/>
        <v>0.5267124730311703</v>
      </c>
      <c r="BA306" s="22">
        <v>270</v>
      </c>
      <c r="BB306" s="4">
        <f t="shared" si="805"/>
        <v>1.6577146886260486E-2</v>
      </c>
      <c r="BC306" s="4">
        <f t="shared" si="806"/>
        <v>16.577146886260486</v>
      </c>
      <c r="BD306" s="23">
        <f t="shared" si="815"/>
        <v>3.0175604668499671</v>
      </c>
      <c r="BI306" s="22">
        <v>270</v>
      </c>
      <c r="BJ306" s="4">
        <f t="shared" si="807"/>
        <v>3.0582064213381353E-3</v>
      </c>
      <c r="BK306" s="4">
        <f t="shared" si="808"/>
        <v>3.0582064213381353</v>
      </c>
      <c r="BL306" s="23">
        <f t="shared" si="816"/>
        <v>1.3932596358159175</v>
      </c>
    </row>
    <row r="307" spans="4:64">
      <c r="D307" s="22">
        <v>275</v>
      </c>
      <c r="E307" s="4">
        <f t="shared" si="792"/>
        <v>5.318801660605324E-2</v>
      </c>
      <c r="F307" s="4">
        <f t="shared" si="793"/>
        <v>53.188016606053239</v>
      </c>
      <c r="G307" s="23">
        <f t="shared" si="809"/>
        <v>8.2230801300027352</v>
      </c>
      <c r="H307">
        <f t="shared" si="794"/>
        <v>53.188016606053239</v>
      </c>
      <c r="M307" s="22">
        <v>275</v>
      </c>
      <c r="N307" s="4">
        <f t="shared" si="795"/>
        <v>3.6006840262626051E-2</v>
      </c>
      <c r="O307" s="4">
        <f t="shared" si="796"/>
        <v>36.006840262626049</v>
      </c>
      <c r="P307" s="23">
        <f t="shared" si="810"/>
        <v>9.0271144972612838</v>
      </c>
      <c r="U307" s="22">
        <v>275</v>
      </c>
      <c r="V307" s="4">
        <f t="shared" si="797"/>
        <v>2.7411263839499315E-2</v>
      </c>
      <c r="W307" s="4">
        <f t="shared" si="798"/>
        <v>27.411263839499316</v>
      </c>
      <c r="X307" s="23">
        <f t="shared" si="811"/>
        <v>5.3809971847766436</v>
      </c>
      <c r="AC307" s="233">
        <v>275</v>
      </c>
      <c r="AD307" s="4">
        <f t="shared" si="799"/>
        <v>9.305245477057935E-3</v>
      </c>
      <c r="AE307" s="4">
        <f t="shared" si="800"/>
        <v>9.3052454770579356</v>
      </c>
      <c r="AF307" s="23">
        <f t="shared" si="812"/>
        <v>16.834839683718279</v>
      </c>
      <c r="AK307" s="22">
        <v>275</v>
      </c>
      <c r="AL307" s="4">
        <f t="shared" si="801"/>
        <v>7.4362420952210108E-4</v>
      </c>
      <c r="AM307" s="4">
        <f t="shared" si="802"/>
        <v>0.74362420952210107</v>
      </c>
      <c r="AN307" s="23">
        <f t="shared" si="813"/>
        <v>5.0733769372228128</v>
      </c>
      <c r="AS307" s="22">
        <v>275</v>
      </c>
      <c r="AT307" s="4">
        <f t="shared" si="803"/>
        <v>4.3878751767879986E-3</v>
      </c>
      <c r="AU307" s="4">
        <f t="shared" si="804"/>
        <v>4.3878751767879987</v>
      </c>
      <c r="AV307" s="23">
        <f t="shared" si="814"/>
        <v>0.52299009283871101</v>
      </c>
      <c r="BA307" s="22">
        <v>275</v>
      </c>
      <c r="BB307" s="4">
        <f t="shared" si="805"/>
        <v>1.6899216238264771E-2</v>
      </c>
      <c r="BC307" s="4">
        <f t="shared" si="806"/>
        <v>16.899216238264771</v>
      </c>
      <c r="BD307" s="23">
        <f t="shared" si="815"/>
        <v>2.9400784120234986</v>
      </c>
      <c r="BI307" s="22">
        <v>275</v>
      </c>
      <c r="BJ307" s="4">
        <f t="shared" si="807"/>
        <v>3.144558349049433E-3</v>
      </c>
      <c r="BK307" s="4">
        <f t="shared" si="808"/>
        <v>3.1445583490494329</v>
      </c>
      <c r="BL307" s="23">
        <f t="shared" si="816"/>
        <v>1.3590449954086314</v>
      </c>
    </row>
    <row r="308" spans="4:64">
      <c r="D308" s="22">
        <v>280</v>
      </c>
      <c r="E308" s="4">
        <f t="shared" si="792"/>
        <v>5.3836373857709584E-2</v>
      </c>
      <c r="F308" s="4">
        <f t="shared" si="793"/>
        <v>53.836373857709582</v>
      </c>
      <c r="G308" s="23">
        <f t="shared" si="809"/>
        <v>8.1231086573975624</v>
      </c>
      <c r="H308">
        <f t="shared" si="794"/>
        <v>53.836373857709582</v>
      </c>
      <c r="M308" s="22">
        <v>280</v>
      </c>
      <c r="N308" s="4">
        <f t="shared" si="795"/>
        <v>3.6347618839448113E-2</v>
      </c>
      <c r="O308" s="4">
        <f t="shared" si="796"/>
        <v>36.34761883944811</v>
      </c>
      <c r="P308" s="23">
        <f t="shared" si="810"/>
        <v>8.9044190339023928</v>
      </c>
      <c r="U308" s="22">
        <v>280</v>
      </c>
      <c r="V308" s="4">
        <f t="shared" si="797"/>
        <v>2.9344492792039052E-2</v>
      </c>
      <c r="W308" s="4">
        <f t="shared" si="798"/>
        <v>29.344492792039052</v>
      </c>
      <c r="X308" s="23">
        <f t="shared" si="811"/>
        <v>5.3433449853940163</v>
      </c>
      <c r="AC308" s="22">
        <v>280</v>
      </c>
      <c r="AD308" s="4">
        <f t="shared" si="799"/>
        <v>9.8744406869734434E-3</v>
      </c>
      <c r="AE308" s="4">
        <f t="shared" si="800"/>
        <v>9.8744406869734433</v>
      </c>
      <c r="AF308" s="23">
        <f t="shared" si="812"/>
        <v>16.506638227430269</v>
      </c>
      <c r="AK308" s="22">
        <v>280</v>
      </c>
      <c r="AL308" s="4">
        <f t="shared" si="801"/>
        <v>9.0521417751045642E-4</v>
      </c>
      <c r="AM308" s="4">
        <f t="shared" si="802"/>
        <v>0.90521417751045641</v>
      </c>
      <c r="AN308" s="23">
        <f t="shared" si="813"/>
        <v>4.9751965462802019</v>
      </c>
      <c r="AS308" s="22">
        <v>280</v>
      </c>
      <c r="AT308" s="4">
        <f t="shared" si="803"/>
        <v>4.5758937348171812E-3</v>
      </c>
      <c r="AU308" s="4">
        <f t="shared" si="804"/>
        <v>4.5758937348171811</v>
      </c>
      <c r="AV308" s="23">
        <f t="shared" si="814"/>
        <v>0.51931804369066559</v>
      </c>
      <c r="BA308" s="22">
        <v>280</v>
      </c>
      <c r="BB308" s="4">
        <f t="shared" si="805"/>
        <v>1.7225727926158788E-2</v>
      </c>
      <c r="BC308" s="4">
        <f t="shared" si="806"/>
        <v>17.22572792615879</v>
      </c>
      <c r="BD308" s="23">
        <f t="shared" si="815"/>
        <v>2.8661569105254028</v>
      </c>
      <c r="BI308" s="22">
        <v>280</v>
      </c>
      <c r="BJ308" s="4">
        <f t="shared" si="807"/>
        <v>3.2321013378326068E-3</v>
      </c>
      <c r="BK308" s="4">
        <f t="shared" si="808"/>
        <v>3.2321013378326069</v>
      </c>
      <c r="BL308" s="23">
        <f t="shared" si="816"/>
        <v>1.326363878884887</v>
      </c>
    </row>
    <row r="309" spans="4:64">
      <c r="D309" s="22">
        <v>285</v>
      </c>
      <c r="E309" s="4">
        <f t="shared" si="792"/>
        <v>5.4485503070466061E-2</v>
      </c>
      <c r="F309" s="4">
        <f t="shared" si="793"/>
        <v>54.485503070466059</v>
      </c>
      <c r="G309" s="23">
        <f t="shared" si="809"/>
        <v>8.0265853153050664</v>
      </c>
      <c r="H309">
        <f t="shared" si="794"/>
        <v>54.485503070466059</v>
      </c>
      <c r="M309" s="22">
        <v>285</v>
      </c>
      <c r="N309" s="4">
        <f t="shared" si="795"/>
        <v>3.6684683882099306E-2</v>
      </c>
      <c r="O309" s="4">
        <f t="shared" si="796"/>
        <v>36.684683882099307</v>
      </c>
      <c r="P309" s="23">
        <f t="shared" si="810"/>
        <v>8.7863155761161416</v>
      </c>
      <c r="U309" s="22">
        <v>285</v>
      </c>
      <c r="V309" s="4">
        <f t="shared" si="797"/>
        <v>3.1333021943323713E-2</v>
      </c>
      <c r="W309" s="4">
        <f t="shared" si="798"/>
        <v>31.333021943323715</v>
      </c>
      <c r="X309" s="23">
        <f t="shared" si="811"/>
        <v>5.3062192852165602</v>
      </c>
      <c r="AC309" s="22">
        <v>285</v>
      </c>
      <c r="AD309" s="4">
        <f t="shared" si="799"/>
        <v>1.0463798092871502E-2</v>
      </c>
      <c r="AE309" s="4">
        <f t="shared" si="800"/>
        <v>10.463798092871501</v>
      </c>
      <c r="AF309" s="23">
        <f t="shared" si="812"/>
        <v>16.193303934584492</v>
      </c>
      <c r="AK309" s="22">
        <v>285</v>
      </c>
      <c r="AL309" s="4">
        <f t="shared" si="801"/>
        <v>1.0728399279576735E-3</v>
      </c>
      <c r="AM309" s="4">
        <f t="shared" si="802"/>
        <v>1.0728399279576735</v>
      </c>
      <c r="AN309" s="23">
        <f t="shared" si="813"/>
        <v>4.8814643379160891</v>
      </c>
      <c r="AS309" s="22">
        <v>285</v>
      </c>
      <c r="AT309" s="4">
        <f t="shared" si="803"/>
        <v>4.7692865535477278E-3</v>
      </c>
      <c r="AU309" s="4">
        <f t="shared" si="804"/>
        <v>4.7692865535477278</v>
      </c>
      <c r="AV309" s="23">
        <f t="shared" si="814"/>
        <v>0.51569794825773319</v>
      </c>
      <c r="BA309" s="22">
        <v>285</v>
      </c>
      <c r="BB309" s="4">
        <f t="shared" si="805"/>
        <v>1.7556681949942511E-2</v>
      </c>
      <c r="BC309" s="4">
        <f t="shared" si="806"/>
        <v>17.556681949942512</v>
      </c>
      <c r="BD309" s="23">
        <f t="shared" si="815"/>
        <v>2.7955675427652373</v>
      </c>
      <c r="BI309" s="22">
        <v>285</v>
      </c>
      <c r="BJ309" s="4">
        <f t="shared" si="807"/>
        <v>3.3208353876876622E-3</v>
      </c>
      <c r="BK309" s="4">
        <f t="shared" si="808"/>
        <v>3.3208353876876622</v>
      </c>
      <c r="BL309" s="23">
        <f t="shared" si="816"/>
        <v>1.2951194636056944</v>
      </c>
    </row>
    <row r="310" spans="4:64">
      <c r="D310" s="22">
        <v>290</v>
      </c>
      <c r="E310" s="4">
        <f t="shared" si="792"/>
        <v>5.5135404244322693E-2</v>
      </c>
      <c r="F310" s="4">
        <f t="shared" si="793"/>
        <v>55.135404244322693</v>
      </c>
      <c r="G310" s="23">
        <f t="shared" si="809"/>
        <v>7.9333347838111035</v>
      </c>
      <c r="H310">
        <f t="shared" si="794"/>
        <v>55.135404244322693</v>
      </c>
      <c r="M310" s="22">
        <v>290</v>
      </c>
      <c r="N310" s="4">
        <f t="shared" si="795"/>
        <v>3.7018035390579615E-2</v>
      </c>
      <c r="O310" s="4">
        <f t="shared" si="796"/>
        <v>37.018035390579612</v>
      </c>
      <c r="P310" s="23">
        <f t="shared" si="810"/>
        <v>8.6725520224927841</v>
      </c>
      <c r="U310" s="22">
        <v>290</v>
      </c>
      <c r="V310" s="4">
        <f t="shared" si="797"/>
        <v>3.3378022464150212E-2</v>
      </c>
      <c r="W310" s="4">
        <f t="shared" si="798"/>
        <v>33.378022464150213</v>
      </c>
      <c r="X310" s="23">
        <f t="shared" si="811"/>
        <v>5.2696332444614455</v>
      </c>
      <c r="AC310" s="22">
        <v>290</v>
      </c>
      <c r="AD310" s="4">
        <f t="shared" si="799"/>
        <v>1.1073317694752106E-2</v>
      </c>
      <c r="AE310" s="4">
        <f t="shared" si="800"/>
        <v>11.073317694752106</v>
      </c>
      <c r="AF310" s="23">
        <f t="shared" si="812"/>
        <v>15.893897458376591</v>
      </c>
      <c r="AK310" s="22">
        <v>290</v>
      </c>
      <c r="AL310" s="4">
        <f t="shared" si="801"/>
        <v>1.2465014608637412E-3</v>
      </c>
      <c r="AM310" s="4">
        <f t="shared" si="802"/>
        <v>1.2465014608637413</v>
      </c>
      <c r="AN310" s="23">
        <f t="shared" si="813"/>
        <v>4.7918992358391757</v>
      </c>
      <c r="AS310" s="22">
        <v>290</v>
      </c>
      <c r="AT310" s="4">
        <f t="shared" si="803"/>
        <v>4.9681673739468569E-3</v>
      </c>
      <c r="AU310" s="4">
        <f t="shared" si="804"/>
        <v>4.9681673739468568</v>
      </c>
      <c r="AV310" s="23">
        <f t="shared" si="814"/>
        <v>0.51213102778342567</v>
      </c>
      <c r="BA310" s="22">
        <v>290</v>
      </c>
      <c r="BB310" s="4">
        <f t="shared" si="805"/>
        <v>1.7892078309615936E-2</v>
      </c>
      <c r="BC310" s="4">
        <f t="shared" si="806"/>
        <v>17.892078309615936</v>
      </c>
      <c r="BD310" s="23">
        <f t="shared" si="815"/>
        <v>2.7281004225567278</v>
      </c>
      <c r="BI310" s="22">
        <v>290</v>
      </c>
      <c r="BJ310" s="4">
        <f t="shared" si="807"/>
        <v>3.4107604986146002E-3</v>
      </c>
      <c r="BK310" s="4">
        <f t="shared" si="808"/>
        <v>3.4107604986146001</v>
      </c>
      <c r="BL310" s="23">
        <f t="shared" si="816"/>
        <v>1.2652226962921516</v>
      </c>
    </row>
    <row r="311" spans="4:64">
      <c r="D311" s="22">
        <v>295</v>
      </c>
      <c r="E311" s="4">
        <f t="shared" si="792"/>
        <v>5.5786077379279403E-2</v>
      </c>
      <c r="F311" s="4">
        <f t="shared" si="793"/>
        <v>55.786077379279405</v>
      </c>
      <c r="G311" s="23">
        <f t="shared" si="809"/>
        <v>7.8431934270444916</v>
      </c>
      <c r="H311">
        <f t="shared" si="794"/>
        <v>55.786077379279405</v>
      </c>
      <c r="M311" s="22">
        <v>295</v>
      </c>
      <c r="N311" s="4">
        <f t="shared" si="795"/>
        <v>3.734767336488904E-2</v>
      </c>
      <c r="O311" s="4">
        <f t="shared" si="796"/>
        <v>37.34767336488904</v>
      </c>
      <c r="P311" s="23">
        <f t="shared" si="810"/>
        <v>8.5628943352229303</v>
      </c>
      <c r="U311" s="22">
        <v>295</v>
      </c>
      <c r="V311" s="4">
        <f t="shared" si="797"/>
        <v>3.5480665525315473E-2</v>
      </c>
      <c r="W311" s="4">
        <f t="shared" si="798"/>
        <v>35.480665525315473</v>
      </c>
      <c r="X311" s="23">
        <f t="shared" si="811"/>
        <v>5.2335964390389815</v>
      </c>
      <c r="AC311" s="22">
        <v>295</v>
      </c>
      <c r="AD311" s="4">
        <f t="shared" si="799"/>
        <v>1.1702999492615256E-2</v>
      </c>
      <c r="AE311" s="4">
        <f t="shared" si="800"/>
        <v>11.702999492615255</v>
      </c>
      <c r="AF311" s="23">
        <f t="shared" si="812"/>
        <v>15.607554490308198</v>
      </c>
      <c r="AK311" s="22">
        <v>295</v>
      </c>
      <c r="AL311" s="4">
        <f t="shared" si="801"/>
        <v>1.4261987762286446E-3</v>
      </c>
      <c r="AM311" s="4">
        <f t="shared" si="802"/>
        <v>1.4261987762286445</v>
      </c>
      <c r="AN311" s="23">
        <f t="shared" si="813"/>
        <v>4.7062426186600268</v>
      </c>
      <c r="AS311" s="22">
        <v>295</v>
      </c>
      <c r="AT311" s="4">
        <f t="shared" si="803"/>
        <v>5.1726499369817991E-3</v>
      </c>
      <c r="AU311" s="4">
        <f t="shared" si="804"/>
        <v>5.1726499369817986</v>
      </c>
      <c r="AV311" s="23">
        <f t="shared" si="814"/>
        <v>0.50861816022296236</v>
      </c>
      <c r="BA311" s="22">
        <v>295</v>
      </c>
      <c r="BB311" s="4">
        <f t="shared" si="805"/>
        <v>1.823191700517909E-2</v>
      </c>
      <c r="BC311" s="4">
        <f t="shared" si="806"/>
        <v>18.231917005179088</v>
      </c>
      <c r="BD311" s="23">
        <f t="shared" si="815"/>
        <v>2.6635623948628013</v>
      </c>
      <c r="BI311" s="22">
        <v>295</v>
      </c>
      <c r="BJ311" s="4">
        <f t="shared" si="807"/>
        <v>3.5018766706134139E-3</v>
      </c>
      <c r="BK311" s="4">
        <f t="shared" si="808"/>
        <v>3.5018766706134139</v>
      </c>
      <c r="BL311" s="23">
        <f t="shared" si="816"/>
        <v>1.2365915436365102</v>
      </c>
    </row>
    <row r="312" spans="4:64">
      <c r="D312" s="22">
        <v>300</v>
      </c>
      <c r="E312" s="4">
        <f t="shared" si="792"/>
        <v>5.6437522475336253E-2</v>
      </c>
      <c r="F312" s="4">
        <f t="shared" si="793"/>
        <v>56.437522475336252</v>
      </c>
      <c r="G312" s="23">
        <f t="shared" si="809"/>
        <v>7.7560083360639371</v>
      </c>
      <c r="H312">
        <f t="shared" si="794"/>
        <v>56.437522475336252</v>
      </c>
      <c r="M312" s="22">
        <v>300</v>
      </c>
      <c r="N312" s="4">
        <f t="shared" si="795"/>
        <v>3.7673597805027638E-2</v>
      </c>
      <c r="O312" s="4">
        <f t="shared" si="796"/>
        <v>37.67359780502764</v>
      </c>
      <c r="P312" s="23">
        <f t="shared" si="810"/>
        <v>8.4571249551492347</v>
      </c>
      <c r="U312" s="22">
        <v>300</v>
      </c>
      <c r="V312" s="4">
        <f t="shared" si="797"/>
        <v>3.7642122297616341E-2</v>
      </c>
      <c r="W312" s="4">
        <f t="shared" si="798"/>
        <v>37.642122297616339</v>
      </c>
      <c r="X312" s="23">
        <f t="shared" si="811"/>
        <v>5.1981153798466098</v>
      </c>
      <c r="AC312" s="22">
        <v>300</v>
      </c>
      <c r="AD312" s="4">
        <f t="shared" si="799"/>
        <v>1.2352843486460928E-2</v>
      </c>
      <c r="AE312" s="4">
        <f t="shared" si="800"/>
        <v>12.352843486460928</v>
      </c>
      <c r="AF312" s="23">
        <f t="shared" si="812"/>
        <v>15.333478576615825</v>
      </c>
      <c r="AK312" s="22">
        <v>300</v>
      </c>
      <c r="AL312" s="4">
        <f t="shared" si="801"/>
        <v>1.6119318740524143E-3</v>
      </c>
      <c r="AM312" s="4">
        <f t="shared" si="802"/>
        <v>1.6119318740524142</v>
      </c>
      <c r="AN312" s="23">
        <f t="shared" si="813"/>
        <v>4.6242561701297422</v>
      </c>
      <c r="AS312" s="22">
        <v>300</v>
      </c>
      <c r="AT312" s="4">
        <f t="shared" si="803"/>
        <v>5.3828479836197729E-3</v>
      </c>
      <c r="AU312" s="4">
        <f t="shared" si="804"/>
        <v>5.3828479836197731</v>
      </c>
      <c r="AV312" s="23">
        <f t="shared" si="814"/>
        <v>0.50515993019651184</v>
      </c>
      <c r="BA312" s="22">
        <v>300</v>
      </c>
      <c r="BB312" s="4">
        <f t="shared" si="805"/>
        <v>1.857619803663196E-2</v>
      </c>
      <c r="BC312" s="4">
        <f t="shared" si="806"/>
        <v>18.576198036631961</v>
      </c>
      <c r="BD312" s="23">
        <f t="shared" si="815"/>
        <v>2.6017754365427774</v>
      </c>
      <c r="BI312" s="22">
        <v>300</v>
      </c>
      <c r="BJ312" s="4">
        <f t="shared" si="807"/>
        <v>3.5941839036841114E-3</v>
      </c>
      <c r="BK312" s="4">
        <f t="shared" si="808"/>
        <v>3.5941839036841112</v>
      </c>
      <c r="BL312" s="23">
        <f t="shared" si="816"/>
        <v>1.209150326797386</v>
      </c>
    </row>
    <row r="313" spans="4:64">
      <c r="D313" s="22">
        <v>305</v>
      </c>
      <c r="E313" s="4">
        <f t="shared" si="792"/>
        <v>5.708973953249321E-2</v>
      </c>
      <c r="F313" s="4">
        <f t="shared" si="793"/>
        <v>57.089739532493212</v>
      </c>
      <c r="G313" s="23">
        <f t="shared" si="809"/>
        <v>7.671636464285255</v>
      </c>
      <c r="H313">
        <f t="shared" si="794"/>
        <v>57.089739532493212</v>
      </c>
      <c r="M313" s="22">
        <v>305</v>
      </c>
      <c r="N313" s="4">
        <f t="shared" si="795"/>
        <v>3.7995808710995331E-2</v>
      </c>
      <c r="O313" s="4">
        <f t="shared" si="796"/>
        <v>37.995808710995334</v>
      </c>
      <c r="P313" s="23">
        <f t="shared" si="810"/>
        <v>8.355041380420424</v>
      </c>
      <c r="U313" s="22">
        <v>305</v>
      </c>
      <c r="V313" s="4">
        <f t="shared" si="797"/>
        <v>3.9863563951849666E-2</v>
      </c>
      <c r="W313" s="4">
        <f t="shared" si="798"/>
        <v>39.863563951849663</v>
      </c>
      <c r="X313" s="23">
        <f t="shared" si="811"/>
        <v>5.1631939596419194</v>
      </c>
      <c r="AC313" s="22">
        <v>305</v>
      </c>
      <c r="AD313" s="4">
        <f t="shared" si="799"/>
        <v>1.3022849676289182E-2</v>
      </c>
      <c r="AE313" s="4">
        <f t="shared" si="800"/>
        <v>13.022849676289182</v>
      </c>
      <c r="AF313" s="23">
        <f t="shared" si="812"/>
        <v>15.070934731293004</v>
      </c>
      <c r="AK313" s="27">
        <v>305</v>
      </c>
      <c r="AL313" s="4">
        <f t="shared" si="801"/>
        <v>1.8037007543350286E-3</v>
      </c>
      <c r="AM313" s="4">
        <f t="shared" si="802"/>
        <v>1.8037007543350285</v>
      </c>
      <c r="AN313" s="23">
        <f t="shared" si="813"/>
        <v>4.5457199677768205</v>
      </c>
      <c r="AS313" s="22">
        <v>305</v>
      </c>
      <c r="AT313" s="4">
        <f t="shared" si="803"/>
        <v>5.5988752548280099E-3</v>
      </c>
      <c r="AU313" s="4">
        <f t="shared" si="804"/>
        <v>5.5988752548280099</v>
      </c>
      <c r="AV313" s="23">
        <f t="shared" si="814"/>
        <v>0.50175667196381912</v>
      </c>
      <c r="BA313" s="22">
        <v>305</v>
      </c>
      <c r="BB313" s="4">
        <f t="shared" si="805"/>
        <v>1.8924921403974546E-2</v>
      </c>
      <c r="BC313" s="4">
        <f t="shared" si="806"/>
        <v>18.924921403974544</v>
      </c>
      <c r="BD313" s="23">
        <f t="shared" si="815"/>
        <v>2.5425752342355756</v>
      </c>
      <c r="BI313" s="22">
        <v>305</v>
      </c>
      <c r="BJ313" s="4">
        <f t="shared" si="807"/>
        <v>3.6876821978266876E-3</v>
      </c>
      <c r="BK313" s="4">
        <f t="shared" si="808"/>
        <v>3.6876821978266876</v>
      </c>
      <c r="BL313" s="23">
        <f t="shared" si="816"/>
        <v>1.182829129143371</v>
      </c>
    </row>
    <row r="314" spans="4:64">
      <c r="D314" s="22">
        <v>310</v>
      </c>
      <c r="E314" s="4">
        <f t="shared" si="792"/>
        <v>5.7742728550750307E-2</v>
      </c>
      <c r="F314" s="4">
        <f t="shared" si="793"/>
        <v>57.742728550750307</v>
      </c>
      <c r="G314" s="23">
        <f t="shared" si="809"/>
        <v>7.5899438451788841</v>
      </c>
      <c r="H314">
        <f t="shared" si="794"/>
        <v>57.742728550750307</v>
      </c>
      <c r="M314" s="22">
        <v>310</v>
      </c>
      <c r="N314" s="4">
        <f t="shared" si="795"/>
        <v>3.8314306082792196E-2</v>
      </c>
      <c r="O314" s="4">
        <f t="shared" si="796"/>
        <v>38.314306082792193</v>
      </c>
      <c r="P314" s="23">
        <f t="shared" si="810"/>
        <v>8.256454889420521</v>
      </c>
      <c r="U314" s="22">
        <v>310</v>
      </c>
      <c r="V314" s="4">
        <f t="shared" si="797"/>
        <v>4.2146161658812464E-2</v>
      </c>
      <c r="W314" s="4">
        <f t="shared" si="798"/>
        <v>42.146161658812467</v>
      </c>
      <c r="X314" s="23">
        <f t="shared" si="811"/>
        <v>5.1288338380421656</v>
      </c>
      <c r="AC314" s="22">
        <v>310</v>
      </c>
      <c r="AD314" s="4">
        <f t="shared" si="799"/>
        <v>1.3713018062099958E-2</v>
      </c>
      <c r="AE314" s="4">
        <f t="shared" si="800"/>
        <v>13.713018062099957</v>
      </c>
      <c r="AF314" s="23">
        <f t="shared" si="812"/>
        <v>14.819243745768917</v>
      </c>
      <c r="AK314" s="22">
        <v>310</v>
      </c>
      <c r="AL314" s="4">
        <f t="shared" si="801"/>
        <v>2.0015054170764994E-3</v>
      </c>
      <c r="AM314" s="4">
        <f t="shared" si="802"/>
        <v>2.0015054170764994</v>
      </c>
      <c r="AN314" s="23">
        <f t="shared" si="813"/>
        <v>4.4704307800330323</v>
      </c>
      <c r="AS314" s="22">
        <v>310</v>
      </c>
      <c r="AT314" s="4">
        <f t="shared" si="803"/>
        <v>5.8208454915737277E-3</v>
      </c>
      <c r="AU314" s="4">
        <f t="shared" si="804"/>
        <v>5.8208454915737278</v>
      </c>
      <c r="AV314" s="23">
        <f t="shared" si="814"/>
        <v>0.49840850643754431</v>
      </c>
      <c r="BA314" s="22">
        <v>310</v>
      </c>
      <c r="BB314" s="4">
        <f t="shared" si="805"/>
        <v>1.9278087107206826E-2</v>
      </c>
      <c r="BC314" s="4">
        <f t="shared" si="806"/>
        <v>19.278087107206826</v>
      </c>
      <c r="BD314" s="23">
        <f t="shared" si="815"/>
        <v>2.485809917176681</v>
      </c>
      <c r="BI314" s="22">
        <v>310</v>
      </c>
      <c r="BJ314" s="4">
        <f t="shared" si="807"/>
        <v>3.7823715530411429E-3</v>
      </c>
      <c r="BK314" s="4">
        <f t="shared" si="808"/>
        <v>3.782371553041143</v>
      </c>
      <c r="BL314" s="23">
        <f t="shared" si="816"/>
        <v>1.15756326810988</v>
      </c>
    </row>
    <row r="315" spans="4:64">
      <c r="D315" s="22">
        <v>315</v>
      </c>
      <c r="E315" s="4">
        <f t="shared" si="792"/>
        <v>5.839648953010753E-2</v>
      </c>
      <c r="F315" s="4">
        <f t="shared" si="793"/>
        <v>58.39648953010753</v>
      </c>
      <c r="G315" s="23">
        <f t="shared" si="809"/>
        <v>7.5108048832493814</v>
      </c>
      <c r="H315">
        <f t="shared" si="794"/>
        <v>58.39648953010753</v>
      </c>
      <c r="M315" s="22">
        <v>315</v>
      </c>
      <c r="N315" s="4">
        <f t="shared" si="795"/>
        <v>3.862908992041815E-2</v>
      </c>
      <c r="O315" s="4">
        <f t="shared" si="796"/>
        <v>38.629089920418153</v>
      </c>
      <c r="P315" s="23">
        <f t="shared" si="810"/>
        <v>8.1611893912072286</v>
      </c>
      <c r="U315" s="22">
        <v>315</v>
      </c>
      <c r="V315" s="4">
        <f t="shared" si="797"/>
        <v>4.4491086589301586E-2</v>
      </c>
      <c r="W315" s="4">
        <f t="shared" si="798"/>
        <v>44.491086589301588</v>
      </c>
      <c r="X315" s="23">
        <f t="shared" si="811"/>
        <v>5.0950347735619257</v>
      </c>
      <c r="AC315" s="22">
        <v>315</v>
      </c>
      <c r="AD315" s="4">
        <f t="shared" si="799"/>
        <v>1.442334864389329E-2</v>
      </c>
      <c r="AE315" s="4">
        <f t="shared" si="800"/>
        <v>14.42334864389329</v>
      </c>
      <c r="AF315" s="23">
        <f t="shared" si="812"/>
        <v>14.577777109246743</v>
      </c>
      <c r="AK315" s="22">
        <v>315</v>
      </c>
      <c r="AL315" s="4">
        <f t="shared" si="801"/>
        <v>2.205345862276822E-3</v>
      </c>
      <c r="AM315" s="4">
        <f t="shared" si="802"/>
        <v>2.2053458622768218</v>
      </c>
      <c r="AN315" s="23">
        <f t="shared" si="813"/>
        <v>4.3982005461112017</v>
      </c>
      <c r="AS315" s="22">
        <v>315</v>
      </c>
      <c r="AT315" s="4">
        <f t="shared" si="803"/>
        <v>6.0488724348241553E-3</v>
      </c>
      <c r="AU315" s="4">
        <f t="shared" si="804"/>
        <v>6.0488724348241556</v>
      </c>
      <c r="AV315" s="23">
        <f t="shared" si="814"/>
        <v>0.49511537309475706</v>
      </c>
      <c r="BA315" s="22">
        <v>315</v>
      </c>
      <c r="BB315" s="4">
        <f t="shared" si="805"/>
        <v>1.9635695146328843E-2</v>
      </c>
      <c r="BC315" s="4">
        <f t="shared" si="806"/>
        <v>19.635695146328842</v>
      </c>
      <c r="BD315" s="23">
        <f t="shared" si="815"/>
        <v>2.4313389258412039</v>
      </c>
      <c r="BI315" s="22">
        <v>315</v>
      </c>
      <c r="BJ315" s="4">
        <f t="shared" si="807"/>
        <v>3.8782519693274778E-3</v>
      </c>
      <c r="BK315" s="4">
        <f t="shared" si="808"/>
        <v>3.878251969327478</v>
      </c>
      <c r="BL315" s="23">
        <f t="shared" si="816"/>
        <v>1.1332928233021602</v>
      </c>
    </row>
    <row r="316" spans="4:64">
      <c r="D316" s="22">
        <v>320</v>
      </c>
      <c r="E316" s="4">
        <f t="shared" si="792"/>
        <v>5.9051022470564873E-2</v>
      </c>
      <c r="F316" s="4">
        <f t="shared" si="793"/>
        <v>59.051022470564874</v>
      </c>
      <c r="G316" s="23">
        <f t="shared" si="809"/>
        <v>7.4341017104133105</v>
      </c>
      <c r="H316">
        <f t="shared" si="794"/>
        <v>59.051022470564874</v>
      </c>
      <c r="M316" s="22">
        <v>320</v>
      </c>
      <c r="N316" s="4">
        <f t="shared" si="795"/>
        <v>3.8940160223873269E-2</v>
      </c>
      <c r="O316" s="4">
        <f t="shared" si="796"/>
        <v>38.940160223873271</v>
      </c>
      <c r="P316" s="23">
        <f t="shared" si="810"/>
        <v>8.0690803888797404</v>
      </c>
      <c r="U316" s="22">
        <v>320</v>
      </c>
      <c r="V316" s="4">
        <f t="shared" si="797"/>
        <v>4.6899509914113895E-2</v>
      </c>
      <c r="W316" s="4">
        <f t="shared" si="798"/>
        <v>46.899509914113892</v>
      </c>
      <c r="X316" s="23">
        <f t="shared" si="811"/>
        <v>5.0617949102361335</v>
      </c>
      <c r="AC316" s="22">
        <v>320</v>
      </c>
      <c r="AD316" s="4">
        <f t="shared" si="799"/>
        <v>1.5153841421669133E-2</v>
      </c>
      <c r="AE316" s="4">
        <f t="shared" si="800"/>
        <v>15.153841421669133</v>
      </c>
      <c r="AF316" s="23">
        <f t="shared" si="812"/>
        <v>14.345952465511488</v>
      </c>
      <c r="AK316" s="233">
        <v>320</v>
      </c>
      <c r="AL316" s="4">
        <f t="shared" si="801"/>
        <v>2.4152220899359865E-3</v>
      </c>
      <c r="AM316" s="4">
        <f t="shared" si="802"/>
        <v>2.4152220899359866</v>
      </c>
      <c r="AN316" s="23">
        <f t="shared" si="813"/>
        <v>4.3288550164313238</v>
      </c>
      <c r="AS316" s="22">
        <v>320</v>
      </c>
      <c r="AT316" s="4">
        <f t="shared" si="803"/>
        <v>6.2830698255465153E-3</v>
      </c>
      <c r="AU316" s="4">
        <f t="shared" si="804"/>
        <v>6.2830698255465149</v>
      </c>
      <c r="AV316" s="23">
        <f t="shared" si="814"/>
        <v>0.49187705751437505</v>
      </c>
      <c r="BA316" s="22">
        <v>320</v>
      </c>
      <c r="BB316" s="4">
        <f t="shared" si="805"/>
        <v>1.9997745521340565E-2</v>
      </c>
      <c r="BC316" s="4">
        <f t="shared" si="806"/>
        <v>19.997745521340565</v>
      </c>
      <c r="BD316" s="23">
        <f t="shared" si="815"/>
        <v>2.3790319999268372</v>
      </c>
      <c r="BI316" s="22">
        <v>320</v>
      </c>
      <c r="BJ316" s="4">
        <f t="shared" si="807"/>
        <v>3.9753234466856939E-3</v>
      </c>
      <c r="BK316" s="4">
        <f t="shared" si="808"/>
        <v>3.9753234466856937</v>
      </c>
      <c r="BL316" s="23">
        <f t="shared" si="816"/>
        <v>1.1099622140522876</v>
      </c>
    </row>
    <row r="317" spans="4:64">
      <c r="D317" s="22">
        <v>325</v>
      </c>
      <c r="E317" s="4">
        <f t="shared" si="792"/>
        <v>5.9706327372122316E-2</v>
      </c>
      <c r="F317" s="4">
        <f t="shared" si="793"/>
        <v>59.706327372122317</v>
      </c>
      <c r="G317" s="23">
        <f t="shared" si="809"/>
        <v>7.3597236008463858</v>
      </c>
      <c r="H317">
        <f t="shared" si="794"/>
        <v>59.706327372122317</v>
      </c>
      <c r="M317" s="22">
        <v>325</v>
      </c>
      <c r="N317" s="4">
        <f t="shared" si="795"/>
        <v>3.9247516993157476E-2</v>
      </c>
      <c r="O317" s="4">
        <f t="shared" si="796"/>
        <v>39.247516993157475</v>
      </c>
      <c r="P317" s="23">
        <f t="shared" si="810"/>
        <v>7.979974043167406</v>
      </c>
      <c r="U317" s="22">
        <v>325</v>
      </c>
      <c r="V317" s="4">
        <f t="shared" si="797"/>
        <v>4.9372602804046276E-2</v>
      </c>
      <c r="W317" s="4">
        <f t="shared" si="798"/>
        <v>49.372602804046274</v>
      </c>
      <c r="X317" s="23">
        <f t="shared" si="811"/>
        <v>5.0291110252340383</v>
      </c>
      <c r="AC317" s="22">
        <v>325</v>
      </c>
      <c r="AD317" s="4">
        <f t="shared" si="799"/>
        <v>1.5904496395427563E-2</v>
      </c>
      <c r="AE317" s="4">
        <f t="shared" si="800"/>
        <v>15.904496395427563</v>
      </c>
      <c r="AF317" s="23">
        <f t="shared" si="812"/>
        <v>14.12322954204496</v>
      </c>
      <c r="AK317" s="22">
        <v>325</v>
      </c>
      <c r="AL317" s="4">
        <f t="shared" si="801"/>
        <v>2.6311341000540035E-3</v>
      </c>
      <c r="AM317" s="4">
        <f t="shared" si="802"/>
        <v>2.6311341000540036</v>
      </c>
      <c r="AN317" s="23">
        <f t="shared" si="813"/>
        <v>4.2622325343926608</v>
      </c>
      <c r="AS317" s="22">
        <v>325</v>
      </c>
      <c r="AT317" s="4">
        <f t="shared" si="803"/>
        <v>6.5235514047080334E-3</v>
      </c>
      <c r="AU317" s="4">
        <f t="shared" si="804"/>
        <v>6.5235514047080336</v>
      </c>
      <c r="AV317" s="23">
        <f t="shared" si="814"/>
        <v>0.48869321515817477</v>
      </c>
      <c r="BA317" s="22">
        <v>325</v>
      </c>
      <c r="BB317" s="4">
        <f t="shared" si="805"/>
        <v>2.0364238232241996E-2</v>
      </c>
      <c r="BC317" s="4">
        <f t="shared" si="806"/>
        <v>20.364238232241995</v>
      </c>
      <c r="BD317" s="23">
        <f t="shared" si="815"/>
        <v>2.3287682714170197</v>
      </c>
      <c r="BI317" s="22">
        <v>325</v>
      </c>
      <c r="BJ317" s="4">
        <f t="shared" si="807"/>
        <v>4.0735859851157904E-3</v>
      </c>
      <c r="BK317" s="4">
        <f t="shared" si="808"/>
        <v>4.0735859851157903</v>
      </c>
      <c r="BL317" s="23">
        <f t="shared" si="816"/>
        <v>1.0875198205514947</v>
      </c>
    </row>
    <row r="318" spans="4:64">
      <c r="D318" s="22">
        <v>330</v>
      </c>
      <c r="E318" s="4">
        <f t="shared" ref="E318:E362" si="817">K197</f>
        <v>6.0362404234779884E-2</v>
      </c>
      <c r="F318" s="4">
        <f t="shared" ref="F318:F362" si="818">E318*1000</f>
        <v>60.362404234779888</v>
      </c>
      <c r="G318" s="23">
        <f t="shared" si="809"/>
        <v>7.2875664381969738</v>
      </c>
      <c r="H318">
        <f t="shared" ref="H318:H362" si="819">J197</f>
        <v>60.362404234779888</v>
      </c>
      <c r="M318" s="22">
        <v>330</v>
      </c>
      <c r="N318" s="4">
        <f t="shared" ref="N318:N362" si="820">S197</f>
        <v>3.9551160228270842E-2</v>
      </c>
      <c r="O318" s="4">
        <f t="shared" ref="O318:O362" si="821">N318*1000</f>
        <v>39.551160228270838</v>
      </c>
      <c r="P318" s="23">
        <f t="shared" si="810"/>
        <v>7.893726325136381</v>
      </c>
      <c r="U318" s="22">
        <v>330</v>
      </c>
      <c r="V318" s="4">
        <f t="shared" ref="V318:V362" si="822">AA197</f>
        <v>5.1911536429895579E-2</v>
      </c>
      <c r="W318" s="4">
        <f t="shared" ref="W318:W362" si="823">V318*1000</f>
        <v>51.911536429895577</v>
      </c>
      <c r="X318" s="23">
        <f t="shared" si="811"/>
        <v>4.9969787429125621</v>
      </c>
      <c r="AC318" s="22">
        <v>330</v>
      </c>
      <c r="AD318" s="4">
        <f t="shared" ref="AD318:AD362" si="824">AI197</f>
        <v>1.6675313565168524E-2</v>
      </c>
      <c r="AE318" s="4">
        <f t="shared" ref="AE318:AE362" si="825">AD318*1000</f>
        <v>16.675313565168523</v>
      </c>
      <c r="AF318" s="23">
        <f t="shared" si="812"/>
        <v>13.909106495825302</v>
      </c>
      <c r="AK318" s="22">
        <v>330</v>
      </c>
      <c r="AL318" s="4">
        <f t="shared" ref="AL318:AL362" si="826">AQ197</f>
        <v>2.8530818926308711E-3</v>
      </c>
      <c r="AM318" s="4">
        <f t="shared" ref="AM318:AM362" si="827">AL318*1000</f>
        <v>2.853081892630871</v>
      </c>
      <c r="AN318" s="23">
        <f t="shared" si="813"/>
        <v>4.1981829428453263</v>
      </c>
      <c r="AS318" s="22">
        <v>330</v>
      </c>
      <c r="AT318" s="4">
        <f t="shared" ref="AT318:AT362" si="828">AY197</f>
        <v>6.7704309132759332E-3</v>
      </c>
      <c r="AU318" s="4">
        <f t="shared" ref="AU318:AU362" si="829">AT318*1000</f>
        <v>6.7704309132759333</v>
      </c>
      <c r="AV318" s="23">
        <f t="shared" si="814"/>
        <v>0.48556339192064296</v>
      </c>
      <c r="BA318" s="22">
        <v>330</v>
      </c>
      <c r="BB318" s="4">
        <f t="shared" ref="BB318:BB362" si="830">BG197</f>
        <v>2.0735173279033164E-2</v>
      </c>
      <c r="BC318" s="4">
        <f t="shared" ref="BC318:BC362" si="831">BB318*1000</f>
        <v>20.735173279033162</v>
      </c>
      <c r="BD318" s="23">
        <f t="shared" si="815"/>
        <v>2.2804354503612227</v>
      </c>
      <c r="BI318" s="22">
        <v>330</v>
      </c>
      <c r="BJ318" s="4">
        <f t="shared" ref="BJ318:BJ362" si="832">BO197</f>
        <v>4.1730395846177621E-3</v>
      </c>
      <c r="BK318" s="4">
        <f t="shared" ref="BK318:BK362" si="833">BJ318*1000</f>
        <v>4.1730395846177624</v>
      </c>
      <c r="BL318" s="23">
        <f t="shared" si="816"/>
        <v>1.0659176434577504</v>
      </c>
    </row>
    <row r="319" spans="4:64">
      <c r="D319" s="22">
        <v>335</v>
      </c>
      <c r="E319" s="4">
        <f t="shared" si="817"/>
        <v>6.1019253058537587E-2</v>
      </c>
      <c r="F319" s="4">
        <f t="shared" si="818"/>
        <v>61.019253058537586</v>
      </c>
      <c r="G319" s="23">
        <f t="shared" si="809"/>
        <v>7.2175322297801268</v>
      </c>
      <c r="H319">
        <f t="shared" si="819"/>
        <v>61.019253058537586</v>
      </c>
      <c r="M319" s="22">
        <v>335</v>
      </c>
      <c r="N319" s="4">
        <f t="shared" si="820"/>
        <v>3.9851089929213351E-2</v>
      </c>
      <c r="O319" s="4">
        <f t="shared" si="821"/>
        <v>39.851089929213352</v>
      </c>
      <c r="P319" s="23">
        <f t="shared" si="810"/>
        <v>7.8102022482928906</v>
      </c>
      <c r="U319" s="22">
        <v>335</v>
      </c>
      <c r="V319" s="4">
        <f t="shared" si="822"/>
        <v>5.4517481962458904E-2</v>
      </c>
      <c r="W319" s="4">
        <f t="shared" si="823"/>
        <v>54.517481962458902</v>
      </c>
      <c r="X319" s="23">
        <f t="shared" si="811"/>
        <v>4.9653927199525825</v>
      </c>
      <c r="AC319" s="22">
        <v>335</v>
      </c>
      <c r="AD319" s="4">
        <f t="shared" si="824"/>
        <v>1.7466292930892011E-2</v>
      </c>
      <c r="AE319" s="4">
        <f t="shared" si="825"/>
        <v>17.46629293089201</v>
      </c>
      <c r="AF319" s="23">
        <f t="shared" si="812"/>
        <v>13.703116627480558</v>
      </c>
      <c r="AK319" s="22">
        <v>335</v>
      </c>
      <c r="AL319" s="4">
        <f t="shared" si="826"/>
        <v>3.0810654676666029E-3</v>
      </c>
      <c r="AM319" s="4">
        <f t="shared" si="827"/>
        <v>3.0810654676666029</v>
      </c>
      <c r="AN319" s="23">
        <f t="shared" si="813"/>
        <v>4.1365666007971562</v>
      </c>
      <c r="AS319" s="22">
        <v>335</v>
      </c>
      <c r="AT319" s="4">
        <f t="shared" si="828"/>
        <v>7.0238220922174393E-3</v>
      </c>
      <c r="AU319" s="4">
        <f t="shared" si="829"/>
        <v>7.023822092217439</v>
      </c>
      <c r="AV319" s="23">
        <f t="shared" si="814"/>
        <v>0.48248704189529296</v>
      </c>
      <c r="BA319" s="22">
        <v>335</v>
      </c>
      <c r="BB319" s="4">
        <f t="shared" si="830"/>
        <v>2.1110550661714019E-2</v>
      </c>
      <c r="BC319" s="4">
        <f t="shared" si="831"/>
        <v>21.110550661714019</v>
      </c>
      <c r="BD319" s="23">
        <f t="shared" si="815"/>
        <v>2.2339290926286623</v>
      </c>
      <c r="BI319" s="22">
        <v>335</v>
      </c>
      <c r="BJ319" s="4">
        <f t="shared" si="832"/>
        <v>4.2736842451916203E-3</v>
      </c>
      <c r="BK319" s="4">
        <f t="shared" si="833"/>
        <v>4.2736842451916202</v>
      </c>
      <c r="BL319" s="23">
        <f t="shared" si="816"/>
        <v>1.0451109975437416</v>
      </c>
    </row>
    <row r="320" spans="4:64">
      <c r="D320" s="22">
        <v>340</v>
      </c>
      <c r="E320" s="4">
        <f t="shared" si="817"/>
        <v>6.1676873843395465E-2</v>
      </c>
      <c r="F320" s="4">
        <f t="shared" si="818"/>
        <v>61.676873843395462</v>
      </c>
      <c r="G320" s="23">
        <f t="shared" si="809"/>
        <v>7.1495286629902548</v>
      </c>
      <c r="H320">
        <f t="shared" si="819"/>
        <v>61.676873843395462</v>
      </c>
      <c r="M320" s="22">
        <v>340</v>
      </c>
      <c r="N320" s="4">
        <f t="shared" si="820"/>
        <v>4.0147306095984985E-2</v>
      </c>
      <c r="O320" s="4">
        <f t="shared" si="821"/>
        <v>40.147306095984987</v>
      </c>
      <c r="P320" s="23">
        <f t="shared" si="810"/>
        <v>7.7292751715528585</v>
      </c>
      <c r="U320" s="22">
        <v>340</v>
      </c>
      <c r="V320" s="4">
        <f t="shared" si="822"/>
        <v>5.7191610572532872E-2</v>
      </c>
      <c r="W320" s="4">
        <f t="shared" si="823"/>
        <v>57.191610572532873</v>
      </c>
      <c r="X320" s="23">
        <f t="shared" si="811"/>
        <v>4.9343468055436581</v>
      </c>
      <c r="AC320" s="22">
        <v>340</v>
      </c>
      <c r="AD320" s="4">
        <f t="shared" si="824"/>
        <v>1.8277434492598069E-2</v>
      </c>
      <c r="AE320" s="4">
        <f t="shared" si="825"/>
        <v>18.277434492598069</v>
      </c>
      <c r="AF320" s="23">
        <f t="shared" si="812"/>
        <v>13.504825421707523</v>
      </c>
      <c r="AK320" s="22">
        <v>340</v>
      </c>
      <c r="AL320" s="4">
        <f t="shared" si="826"/>
        <v>3.315084825161171E-3</v>
      </c>
      <c r="AM320" s="4">
        <f t="shared" si="827"/>
        <v>3.3150848251611711</v>
      </c>
      <c r="AN320" s="23">
        <f t="shared" si="813"/>
        <v>4.0772534977598607</v>
      </c>
      <c r="AS320" s="22">
        <v>340</v>
      </c>
      <c r="AT320" s="4">
        <f t="shared" si="828"/>
        <v>7.2838386824997745E-3</v>
      </c>
      <c r="AU320" s="4">
        <f t="shared" si="829"/>
        <v>7.2838386824997743</v>
      </c>
      <c r="AV320" s="23">
        <f t="shared" si="814"/>
        <v>0.47946354273967118</v>
      </c>
      <c r="BA320" s="22">
        <v>340</v>
      </c>
      <c r="BB320" s="4">
        <f t="shared" si="830"/>
        <v>2.1490370380284597E-2</v>
      </c>
      <c r="BC320" s="4">
        <f t="shared" si="831"/>
        <v>21.490370380284599</v>
      </c>
      <c r="BD320" s="23">
        <f t="shared" si="815"/>
        <v>2.1891519402782542</v>
      </c>
      <c r="BI320" s="22">
        <v>340</v>
      </c>
      <c r="BJ320" s="4">
        <f t="shared" si="832"/>
        <v>4.3755199668373563E-3</v>
      </c>
      <c r="BK320" s="4">
        <f t="shared" si="833"/>
        <v>4.3755199668373566</v>
      </c>
      <c r="BL320" s="23">
        <f t="shared" si="816"/>
        <v>1.0250582355202749</v>
      </c>
    </row>
    <row r="321" spans="4:64">
      <c r="D321" s="22">
        <v>345</v>
      </c>
      <c r="E321" s="4">
        <f t="shared" si="817"/>
        <v>6.2335266589353393E-2</v>
      </c>
      <c r="F321" s="4">
        <f t="shared" si="818"/>
        <v>62.335266589353395</v>
      </c>
      <c r="G321" s="23">
        <f t="shared" si="809"/>
        <v>7.0834686997138956</v>
      </c>
      <c r="H321">
        <f t="shared" si="819"/>
        <v>62.335266589353395</v>
      </c>
      <c r="M321" s="22">
        <v>345</v>
      </c>
      <c r="N321" s="4">
        <f t="shared" si="820"/>
        <v>4.0439808728585748E-2</v>
      </c>
      <c r="O321" s="4">
        <f t="shared" si="821"/>
        <v>40.439808728585746</v>
      </c>
      <c r="P321" s="23">
        <f t="shared" si="810"/>
        <v>7.6508261655776115</v>
      </c>
      <c r="U321" s="22">
        <v>345</v>
      </c>
      <c r="V321" s="4">
        <f t="shared" si="822"/>
        <v>5.9935093430914591E-2</v>
      </c>
      <c r="W321" s="4">
        <f t="shared" si="823"/>
        <v>59.935093430914591</v>
      </c>
      <c r="X321" s="23">
        <f t="shared" si="811"/>
        <v>4.9038341800099392</v>
      </c>
      <c r="AC321" s="22">
        <v>345</v>
      </c>
      <c r="AD321" s="4">
        <f t="shared" si="824"/>
        <v>1.9108738250286639E-2</v>
      </c>
      <c r="AE321" s="4">
        <f t="shared" si="825"/>
        <v>19.108738250286638</v>
      </c>
      <c r="AF321" s="23">
        <f t="shared" si="812"/>
        <v>13.313827877223506</v>
      </c>
      <c r="AK321" s="22">
        <v>345</v>
      </c>
      <c r="AL321" s="4">
        <f t="shared" si="826"/>
        <v>3.5551399651146016E-3</v>
      </c>
      <c r="AM321" s="4">
        <f t="shared" si="827"/>
        <v>3.5551399651146016</v>
      </c>
      <c r="AN321" s="23">
        <f t="shared" si="813"/>
        <v>4.0201224547413785</v>
      </c>
      <c r="AS321" s="22">
        <v>345</v>
      </c>
      <c r="AT321" s="4">
        <f t="shared" si="828"/>
        <v>7.5505944250901678E-3</v>
      </c>
      <c r="AU321" s="4">
        <f t="shared" si="829"/>
        <v>7.5505944250901678</v>
      </c>
      <c r="AV321" s="23">
        <f t="shared" si="814"/>
        <v>0.47649220896600142</v>
      </c>
      <c r="BA321" s="22">
        <v>345</v>
      </c>
      <c r="BB321" s="4">
        <f t="shared" si="830"/>
        <v>2.1874632434744894E-2</v>
      </c>
      <c r="BC321" s="4">
        <f t="shared" si="831"/>
        <v>21.874632434744893</v>
      </c>
      <c r="BD321" s="23">
        <f t="shared" si="815"/>
        <v>2.1460133263774903</v>
      </c>
      <c r="BI321" s="22">
        <v>345</v>
      </c>
      <c r="BJ321" s="4">
        <f t="shared" si="832"/>
        <v>4.4785467495549692E-3</v>
      </c>
      <c r="BK321" s="4">
        <f t="shared" si="833"/>
        <v>4.4785467495549689</v>
      </c>
      <c r="BL321" s="23">
        <f t="shared" si="816"/>
        <v>1.005720498659451</v>
      </c>
    </row>
    <row r="322" spans="4:64">
      <c r="D322" s="22">
        <v>350</v>
      </c>
      <c r="E322" s="4">
        <f t="shared" si="817"/>
        <v>6.2994431296411441E-2</v>
      </c>
      <c r="F322" s="4">
        <f t="shared" si="818"/>
        <v>62.994431296411442</v>
      </c>
      <c r="G322" s="23">
        <f t="shared" si="809"/>
        <v>7.0192702049991267</v>
      </c>
      <c r="H322">
        <f t="shared" si="819"/>
        <v>62.994431296411442</v>
      </c>
      <c r="M322" s="22">
        <v>350</v>
      </c>
      <c r="N322" s="4">
        <f t="shared" si="820"/>
        <v>4.0728597827015628E-2</v>
      </c>
      <c r="O322" s="4">
        <f t="shared" si="821"/>
        <v>40.728597827015626</v>
      </c>
      <c r="P322" s="23">
        <f t="shared" si="810"/>
        <v>7.5747434358674486</v>
      </c>
      <c r="U322" s="22">
        <v>350</v>
      </c>
      <c r="V322" s="4">
        <f t="shared" si="822"/>
        <v>6.2749101708400784E-2</v>
      </c>
      <c r="W322" s="4">
        <f t="shared" si="823"/>
        <v>62.749101708400786</v>
      </c>
      <c r="X322" s="23">
        <f t="shared" si="811"/>
        <v>4.8738474747851948</v>
      </c>
      <c r="AC322" s="22">
        <v>350</v>
      </c>
      <c r="AD322" s="4">
        <f t="shared" si="824"/>
        <v>1.996020420395779E-2</v>
      </c>
      <c r="AE322" s="4">
        <f t="shared" si="825"/>
        <v>19.96020420395779</v>
      </c>
      <c r="AF322" s="23">
        <f t="shared" si="812"/>
        <v>13.129746094125872</v>
      </c>
      <c r="AK322" s="22">
        <v>350</v>
      </c>
      <c r="AL322" s="4">
        <f t="shared" si="826"/>
        <v>3.8012308875268841E-3</v>
      </c>
      <c r="AM322" s="4">
        <f t="shared" si="827"/>
        <v>3.8012308875268839</v>
      </c>
      <c r="AN322" s="23">
        <f t="shared" si="813"/>
        <v>3.9650604022703604</v>
      </c>
      <c r="AS322" s="22">
        <v>350</v>
      </c>
      <c r="AT322" s="4">
        <f t="shared" si="828"/>
        <v>7.8242030609558446E-3</v>
      </c>
      <c r="AU322" s="4">
        <f t="shared" si="829"/>
        <v>7.8242030609558446</v>
      </c>
      <c r="AV322" s="23">
        <f t="shared" si="814"/>
        <v>0.47357230343768247</v>
      </c>
      <c r="BA322" s="22">
        <v>350</v>
      </c>
      <c r="BB322" s="4">
        <f t="shared" si="830"/>
        <v>2.2263336825094914E-2</v>
      </c>
      <c r="BC322" s="4">
        <f t="shared" si="831"/>
        <v>22.263336825094914</v>
      </c>
      <c r="BD322" s="23">
        <f t="shared" si="815"/>
        <v>2.1044286371264915</v>
      </c>
      <c r="BI322" s="22">
        <v>350</v>
      </c>
      <c r="BJ322" s="4">
        <f t="shared" si="832"/>
        <v>4.5827645933444669E-3</v>
      </c>
      <c r="BK322" s="4">
        <f t="shared" si="833"/>
        <v>4.582764593344467</v>
      </c>
      <c r="BL322" s="23">
        <f t="shared" si="816"/>
        <v>0.987061491263172</v>
      </c>
    </row>
    <row r="323" spans="4:64">
      <c r="D323" s="22">
        <v>355</v>
      </c>
      <c r="E323" s="4">
        <f t="shared" si="817"/>
        <v>6.3654367964569622E-2</v>
      </c>
      <c r="F323" s="4">
        <f t="shared" si="818"/>
        <v>63.654367964569623</v>
      </c>
      <c r="G323" s="23">
        <f t="shared" si="809"/>
        <v>6.9568556066535425</v>
      </c>
      <c r="H323">
        <f t="shared" si="819"/>
        <v>63.654367964569623</v>
      </c>
      <c r="M323" s="22">
        <v>355</v>
      </c>
      <c r="N323" s="4">
        <f t="shared" si="820"/>
        <v>4.1013673391274652E-2</v>
      </c>
      <c r="O323" s="4">
        <f t="shared" si="821"/>
        <v>41.013673391274651</v>
      </c>
      <c r="P323" s="23">
        <f t="shared" si="810"/>
        <v>7.5009217967797888</v>
      </c>
      <c r="U323" s="22">
        <v>355</v>
      </c>
      <c r="V323" s="4">
        <f t="shared" si="822"/>
        <v>6.5634806575788476E-2</v>
      </c>
      <c r="W323" s="4">
        <f t="shared" si="823"/>
        <v>65.634806575788474</v>
      </c>
      <c r="X323" s="23">
        <f t="shared" si="811"/>
        <v>4.8443788762337388</v>
      </c>
      <c r="AC323" s="22">
        <v>355</v>
      </c>
      <c r="AD323" s="4">
        <f t="shared" si="824"/>
        <v>2.0831832353611468E-2</v>
      </c>
      <c r="AE323" s="4">
        <f t="shared" si="825"/>
        <v>20.831832353611468</v>
      </c>
      <c r="AF323" s="23">
        <f t="shared" si="812"/>
        <v>12.952227090506366</v>
      </c>
      <c r="AK323" s="22">
        <v>355</v>
      </c>
      <c r="AL323" s="4">
        <f t="shared" si="826"/>
        <v>4.0533575923979983E-3</v>
      </c>
      <c r="AM323" s="4">
        <f t="shared" si="827"/>
        <v>4.0533575923979983</v>
      </c>
      <c r="AN323" s="23">
        <f t="shared" si="813"/>
        <v>3.9119617270273324</v>
      </c>
      <c r="AS323" s="22">
        <v>355</v>
      </c>
      <c r="AT323" s="4">
        <f t="shared" si="828"/>
        <v>8.1047783310640251E-3</v>
      </c>
      <c r="AU323" s="4">
        <f t="shared" si="829"/>
        <v>8.1047783310640256</v>
      </c>
      <c r="AV323" s="23">
        <f t="shared" si="814"/>
        <v>0.47070304731219498</v>
      </c>
      <c r="BA323" s="22">
        <v>355</v>
      </c>
      <c r="BB323" s="4">
        <f t="shared" si="830"/>
        <v>2.2656483551334636E-2</v>
      </c>
      <c r="BC323" s="4">
        <f t="shared" si="831"/>
        <v>22.656483551334635</v>
      </c>
      <c r="BD323" s="23">
        <f t="shared" si="815"/>
        <v>2.064318825026064</v>
      </c>
      <c r="BI323" s="22">
        <v>355</v>
      </c>
      <c r="BJ323" s="4">
        <f t="shared" si="832"/>
        <v>4.6881734982058398E-3</v>
      </c>
      <c r="BK323" s="4">
        <f t="shared" si="833"/>
        <v>4.6881734982058401</v>
      </c>
      <c r="BL323" s="23">
        <f t="shared" si="816"/>
        <v>0.96904727638592281</v>
      </c>
    </row>
    <row r="324" spans="4:64">
      <c r="D324" s="22">
        <v>360</v>
      </c>
      <c r="E324" s="4">
        <f t="shared" si="817"/>
        <v>6.4315076593827972E-2</v>
      </c>
      <c r="F324" s="4">
        <f t="shared" si="818"/>
        <v>64.315076593827968</v>
      </c>
      <c r="G324" s="23">
        <f t="shared" si="809"/>
        <v>6.8961515828071533</v>
      </c>
      <c r="H324">
        <f t="shared" si="819"/>
        <v>64.315076593827968</v>
      </c>
      <c r="M324" s="22">
        <v>360</v>
      </c>
      <c r="N324" s="4">
        <f t="shared" si="820"/>
        <v>4.1295035421362807E-2</v>
      </c>
      <c r="O324" s="4">
        <f t="shared" si="821"/>
        <v>41.295035421362805</v>
      </c>
      <c r="P324" s="23">
        <f t="shared" si="810"/>
        <v>7.4292621913125547</v>
      </c>
      <c r="U324" s="22">
        <v>360</v>
      </c>
      <c r="V324" s="4">
        <f t="shared" si="822"/>
        <v>6.8593379203874538E-2</v>
      </c>
      <c r="W324" s="4">
        <f t="shared" si="823"/>
        <v>68.593379203874534</v>
      </c>
      <c r="X324" s="23">
        <f t="shared" si="811"/>
        <v>4.8154202154644725</v>
      </c>
      <c r="AC324" s="22">
        <v>360</v>
      </c>
      <c r="AD324" s="4">
        <f t="shared" si="824"/>
        <v>2.1723622699247692E-2</v>
      </c>
      <c r="AE324" s="4">
        <f t="shared" si="825"/>
        <v>21.723622699247692</v>
      </c>
      <c r="AF324" s="23">
        <f t="shared" si="812"/>
        <v>12.780940823599261</v>
      </c>
      <c r="AK324" s="22">
        <v>360</v>
      </c>
      <c r="AL324" s="4">
        <f t="shared" si="826"/>
        <v>4.3115200797279804E-3</v>
      </c>
      <c r="AM324" s="4">
        <f t="shared" si="827"/>
        <v>4.3115200797279805</v>
      </c>
      <c r="AN324" s="23">
        <f t="shared" si="813"/>
        <v>3.8607276796843673</v>
      </c>
      <c r="AS324" s="22">
        <v>360</v>
      </c>
      <c r="AT324" s="4">
        <f t="shared" si="828"/>
        <v>8.3924339763819349E-3</v>
      </c>
      <c r="AU324" s="4">
        <f t="shared" si="829"/>
        <v>8.392433976381934</v>
      </c>
      <c r="AV324" s="23">
        <f t="shared" si="814"/>
        <v>0.46788362863725413</v>
      </c>
      <c r="BA324" s="22">
        <v>360</v>
      </c>
      <c r="BB324" s="4">
        <f t="shared" si="830"/>
        <v>2.3054072613464063E-2</v>
      </c>
      <c r="BC324" s="4">
        <f t="shared" si="831"/>
        <v>23.054072613464061</v>
      </c>
      <c r="BD324" s="23">
        <f t="shared" si="815"/>
        <v>2.0256099675912376</v>
      </c>
      <c r="BI324" s="22">
        <v>360</v>
      </c>
      <c r="BJ324" s="4">
        <f t="shared" si="832"/>
        <v>4.7947734641390965E-3</v>
      </c>
      <c r="BK324" s="4">
        <f t="shared" si="833"/>
        <v>4.7947734641390962</v>
      </c>
      <c r="BL324" s="23">
        <f t="shared" si="816"/>
        <v>0.95164609053497906</v>
      </c>
    </row>
    <row r="325" spans="4:64">
      <c r="D325" s="22">
        <v>365</v>
      </c>
      <c r="E325" s="4">
        <f t="shared" si="817"/>
        <v>6.4976557184186406E-2</v>
      </c>
      <c r="F325" s="4">
        <f t="shared" si="818"/>
        <v>64.976557184186404</v>
      </c>
      <c r="G325" s="23">
        <f t="shared" si="809"/>
        <v>6.8370887747965856</v>
      </c>
      <c r="H325">
        <f t="shared" si="819"/>
        <v>64.976557184186404</v>
      </c>
      <c r="M325" s="22">
        <v>365</v>
      </c>
      <c r="N325" s="4">
        <f t="shared" si="820"/>
        <v>4.1572683917280098E-2</v>
      </c>
      <c r="O325" s="4">
        <f t="shared" si="821"/>
        <v>41.572683917280095</v>
      </c>
      <c r="P325" s="23">
        <f t="shared" si="810"/>
        <v>7.3596712520815428</v>
      </c>
      <c r="U325" s="22">
        <v>365</v>
      </c>
      <c r="V325" s="4">
        <f t="shared" si="822"/>
        <v>7.1625990763455785E-2</v>
      </c>
      <c r="W325" s="4">
        <f t="shared" si="823"/>
        <v>71.625990763455789</v>
      </c>
      <c r="X325" s="23">
        <f t="shared" si="811"/>
        <v>4.7869630459876253</v>
      </c>
      <c r="AC325" s="22">
        <v>365</v>
      </c>
      <c r="AD325" s="4">
        <f t="shared" si="824"/>
        <v>2.263557524086645E-2</v>
      </c>
      <c r="AE325" s="4">
        <f t="shared" si="825"/>
        <v>22.635575240866451</v>
      </c>
      <c r="AF325" s="23">
        <f t="shared" si="812"/>
        <v>12.615578393714522</v>
      </c>
      <c r="AK325" s="22">
        <v>365</v>
      </c>
      <c r="AL325" s="4">
        <f t="shared" si="826"/>
        <v>4.5757183495168108E-3</v>
      </c>
      <c r="AM325" s="4">
        <f t="shared" si="827"/>
        <v>4.5757183495168103</v>
      </c>
      <c r="AN325" s="23">
        <f t="shared" si="813"/>
        <v>3.8112658374444885</v>
      </c>
      <c r="AS325" s="22">
        <v>365</v>
      </c>
      <c r="AT325" s="4">
        <f t="shared" si="828"/>
        <v>8.6872837378767932E-3</v>
      </c>
      <c r="AU325" s="4">
        <f t="shared" si="829"/>
        <v>8.6872837378767933</v>
      </c>
      <c r="AV325" s="23">
        <f t="shared" si="814"/>
        <v>0.46511320977836335</v>
      </c>
      <c r="BA325" s="22">
        <v>365</v>
      </c>
      <c r="BB325" s="4">
        <f t="shared" si="830"/>
        <v>2.3456104011483209E-2</v>
      </c>
      <c r="BC325" s="4">
        <f t="shared" si="831"/>
        <v>23.456104011483209</v>
      </c>
      <c r="BD325" s="23">
        <f t="shared" si="815"/>
        <v>1.9882328667722939</v>
      </c>
      <c r="BI325" s="22">
        <v>365</v>
      </c>
      <c r="BJ325" s="4">
        <f t="shared" si="832"/>
        <v>4.9025644911442293E-3</v>
      </c>
      <c r="BK325" s="4">
        <f t="shared" si="833"/>
        <v>4.9025644911442292</v>
      </c>
      <c r="BL325" s="23">
        <f t="shared" si="816"/>
        <v>0.93482817534344664</v>
      </c>
    </row>
    <row r="326" spans="4:64">
      <c r="D326" s="22">
        <v>370</v>
      </c>
      <c r="E326" s="4">
        <f t="shared" si="817"/>
        <v>6.5638809735644954E-2</v>
      </c>
      <c r="F326" s="4">
        <f t="shared" si="818"/>
        <v>65.638809735644955</v>
      </c>
      <c r="G326" s="23">
        <f t="shared" si="809"/>
        <v>6.7796015230088909</v>
      </c>
      <c r="H326">
        <f t="shared" si="819"/>
        <v>65.638809735644955</v>
      </c>
      <c r="M326" s="22">
        <v>370</v>
      </c>
      <c r="N326" s="4">
        <f t="shared" si="820"/>
        <v>4.18466188790265E-2</v>
      </c>
      <c r="O326" s="4">
        <f t="shared" si="821"/>
        <v>41.846618879026501</v>
      </c>
      <c r="P326" s="23">
        <f t="shared" si="810"/>
        <v>7.2920608994342135</v>
      </c>
      <c r="U326" s="22">
        <v>370</v>
      </c>
      <c r="V326" s="4">
        <f t="shared" si="822"/>
        <v>7.4733812425329199E-2</v>
      </c>
      <c r="W326" s="4">
        <f t="shared" si="823"/>
        <v>74.733812425329205</v>
      </c>
      <c r="X326" s="23">
        <f t="shared" si="811"/>
        <v>4.758998710809899</v>
      </c>
      <c r="AC326" s="22">
        <v>370</v>
      </c>
      <c r="AD326" s="4">
        <f t="shared" si="824"/>
        <v>2.3567689978467737E-2</v>
      </c>
      <c r="AE326" s="4">
        <f t="shared" si="825"/>
        <v>23.567689978467737</v>
      </c>
      <c r="AF326" s="23">
        <f t="shared" si="812"/>
        <v>12.455850411786148</v>
      </c>
      <c r="AK326" s="22">
        <v>370</v>
      </c>
      <c r="AL326" s="4">
        <f t="shared" si="826"/>
        <v>4.845952401764486E-3</v>
      </c>
      <c r="AM326" s="4">
        <f t="shared" si="827"/>
        <v>4.8459524017644862</v>
      </c>
      <c r="AN326" s="23">
        <f t="shared" si="813"/>
        <v>3.7634896155439299</v>
      </c>
      <c r="AS326" s="22">
        <v>370</v>
      </c>
      <c r="AT326" s="4">
        <f t="shared" si="828"/>
        <v>8.9894413565158385E-3</v>
      </c>
      <c r="AU326" s="4">
        <f t="shared" si="829"/>
        <v>8.9894413565158384</v>
      </c>
      <c r="AV326" s="23">
        <f t="shared" si="814"/>
        <v>0.46239093383142599</v>
      </c>
      <c r="BA326" s="22">
        <v>370</v>
      </c>
      <c r="BB326" s="4">
        <f t="shared" si="830"/>
        <v>2.3862577745392081E-2</v>
      </c>
      <c r="BC326" s="4">
        <f t="shared" si="831"/>
        <v>23.86257774539208</v>
      </c>
      <c r="BD326" s="23">
        <f t="shared" si="815"/>
        <v>1.952122684818506</v>
      </c>
      <c r="BI326" s="22">
        <v>370</v>
      </c>
      <c r="BJ326" s="4">
        <f t="shared" si="832"/>
        <v>5.0115465792212452E-3</v>
      </c>
      <c r="BK326" s="4">
        <f t="shared" si="833"/>
        <v>5.0115465792212452</v>
      </c>
      <c r="BL326" s="23">
        <f t="shared" si="816"/>
        <v>0.91856562444797718</v>
      </c>
    </row>
    <row r="327" spans="4:64">
      <c r="D327" s="22">
        <v>375</v>
      </c>
      <c r="E327" s="4">
        <f t="shared" si="817"/>
        <v>6.6301834248203587E-2</v>
      </c>
      <c r="F327" s="4">
        <f t="shared" si="818"/>
        <v>66.301834248203591</v>
      </c>
      <c r="G327" s="23">
        <f t="shared" si="809"/>
        <v>6.723627623571435</v>
      </c>
      <c r="H327">
        <f t="shared" si="819"/>
        <v>66.301834248203591</v>
      </c>
      <c r="M327" s="22">
        <v>375</v>
      </c>
      <c r="N327" s="4">
        <f t="shared" si="820"/>
        <v>4.2116840306602038E-2</v>
      </c>
      <c r="O327" s="4">
        <f t="shared" si="821"/>
        <v>42.116840306602036</v>
      </c>
      <c r="P327" s="23">
        <f t="shared" si="810"/>
        <v>7.2263479730918903</v>
      </c>
      <c r="U327" s="22">
        <v>375</v>
      </c>
      <c r="V327" s="4">
        <f t="shared" si="822"/>
        <v>7.7918015360291693E-2</v>
      </c>
      <c r="W327" s="4">
        <f t="shared" si="823"/>
        <v>77.91801536029169</v>
      </c>
      <c r="X327" s="23">
        <f t="shared" si="811"/>
        <v>4.7315184003464266</v>
      </c>
      <c r="AC327" s="22">
        <v>375</v>
      </c>
      <c r="AD327" s="4">
        <f t="shared" si="824"/>
        <v>2.4519966912051622E-2</v>
      </c>
      <c r="AE327" s="4">
        <f t="shared" si="825"/>
        <v>24.519966912051622</v>
      </c>
      <c r="AF327" s="23">
        <f t="shared" si="812"/>
        <v>12.301485513608425</v>
      </c>
      <c r="AK327" s="22">
        <v>375</v>
      </c>
      <c r="AL327" s="4">
        <f t="shared" si="826"/>
        <v>5.1222222364710225E-3</v>
      </c>
      <c r="AM327" s="4">
        <f t="shared" si="827"/>
        <v>5.1222222364710221</v>
      </c>
      <c r="AN327" s="23">
        <f t="shared" si="813"/>
        <v>3.7173178226514483</v>
      </c>
      <c r="AS327" s="22">
        <v>375</v>
      </c>
      <c r="AT327" s="4">
        <f t="shared" si="828"/>
        <v>9.2990205732662815E-3</v>
      </c>
      <c r="AU327" s="4">
        <f t="shared" si="829"/>
        <v>9.2990205732662812</v>
      </c>
      <c r="AV327" s="23">
        <f t="shared" si="814"/>
        <v>0.45971593015315565</v>
      </c>
      <c r="BA327" s="22">
        <v>375</v>
      </c>
      <c r="BB327" s="4">
        <f t="shared" si="830"/>
        <v>2.4273493815190655E-2</v>
      </c>
      <c r="BC327" s="4">
        <f t="shared" si="831"/>
        <v>24.273493815190655</v>
      </c>
      <c r="BD327" s="23">
        <f t="shared" si="815"/>
        <v>1.9172186128182611</v>
      </c>
      <c r="BI327" s="22">
        <v>375</v>
      </c>
      <c r="BJ327" s="4">
        <f t="shared" si="832"/>
        <v>5.1217197283701388E-3</v>
      </c>
      <c r="BK327" s="4">
        <f t="shared" si="833"/>
        <v>5.121719728370139</v>
      </c>
      <c r="BL327" s="23">
        <f t="shared" si="816"/>
        <v>0.90283224400871431</v>
      </c>
    </row>
    <row r="328" spans="4:64">
      <c r="D328" s="22">
        <v>380</v>
      </c>
      <c r="E328" s="4">
        <f t="shared" si="817"/>
        <v>6.6965630721862471E-2</v>
      </c>
      <c r="F328" s="4">
        <f t="shared" si="818"/>
        <v>66.965630721862468</v>
      </c>
      <c r="G328" s="23">
        <f t="shared" si="809"/>
        <v>6.669108103993926</v>
      </c>
      <c r="H328">
        <f t="shared" si="819"/>
        <v>66.965630721862468</v>
      </c>
      <c r="M328" s="22">
        <v>380</v>
      </c>
      <c r="N328" s="4">
        <f t="shared" si="820"/>
        <v>4.2383348200006755E-2</v>
      </c>
      <c r="O328" s="4">
        <f t="shared" si="821"/>
        <v>42.383348200006758</v>
      </c>
      <c r="P328" s="23">
        <f t="shared" si="810"/>
        <v>7.1624538941071556</v>
      </c>
      <c r="U328" s="22">
        <v>380</v>
      </c>
      <c r="V328" s="4">
        <f t="shared" si="822"/>
        <v>8.1179770739140025E-2</v>
      </c>
      <c r="W328" s="4">
        <f t="shared" si="823"/>
        <v>81.179770739140025</v>
      </c>
      <c r="X328" s="23">
        <f t="shared" si="811"/>
        <v>4.7045132023422775</v>
      </c>
      <c r="AC328" s="22">
        <v>380</v>
      </c>
      <c r="AD328" s="4">
        <f t="shared" si="824"/>
        <v>2.5492406041618006E-2</v>
      </c>
      <c r="AE328" s="4">
        <f t="shared" si="825"/>
        <v>25.492406041618008</v>
      </c>
      <c r="AF328" s="23">
        <f t="shared" si="812"/>
        <v>12.152229005786698</v>
      </c>
      <c r="AK328" s="22">
        <v>380</v>
      </c>
      <c r="AL328" s="4">
        <f t="shared" si="826"/>
        <v>5.4045278536364073E-3</v>
      </c>
      <c r="AM328" s="4">
        <f t="shared" si="827"/>
        <v>5.4045278536364076</v>
      </c>
      <c r="AN328" s="23">
        <f t="shared" si="813"/>
        <v>3.6726742556837224</v>
      </c>
      <c r="AS328" s="22">
        <v>380</v>
      </c>
      <c r="AT328" s="4">
        <f t="shared" si="828"/>
        <v>9.6161351290953555E-3</v>
      </c>
      <c r="AU328" s="4">
        <f t="shared" si="829"/>
        <v>9.6161351290953547</v>
      </c>
      <c r="AV328" s="23">
        <f t="shared" si="814"/>
        <v>0.45708731912408834</v>
      </c>
      <c r="BA328" s="22">
        <v>380</v>
      </c>
      <c r="BB328" s="4">
        <f t="shared" si="830"/>
        <v>2.4688852220878955E-2</v>
      </c>
      <c r="BC328" s="4">
        <f t="shared" si="831"/>
        <v>24.688852220878953</v>
      </c>
      <c r="BD328" s="23">
        <f t="shared" si="815"/>
        <v>1.8834635685836738</v>
      </c>
      <c r="BI328" s="22">
        <v>380</v>
      </c>
      <c r="BJ328" s="4">
        <f t="shared" si="832"/>
        <v>5.2330839385909171E-3</v>
      </c>
      <c r="BK328" s="4">
        <f t="shared" si="833"/>
        <v>5.2330839385909176</v>
      </c>
      <c r="BL328" s="23">
        <f t="shared" si="816"/>
        <v>0.88760342548838556</v>
      </c>
    </row>
    <row r="329" spans="4:64">
      <c r="D329" s="22">
        <v>385</v>
      </c>
      <c r="E329" s="4">
        <f t="shared" si="817"/>
        <v>6.7630199156621329E-2</v>
      </c>
      <c r="F329" s="4">
        <f t="shared" si="818"/>
        <v>67.63019915662133</v>
      </c>
      <c r="G329" s="23">
        <f t="shared" si="809"/>
        <v>6.6159870160626486</v>
      </c>
      <c r="H329">
        <f t="shared" si="819"/>
        <v>67.63019915662133</v>
      </c>
      <c r="M329" s="22">
        <v>385</v>
      </c>
      <c r="N329" s="4">
        <f t="shared" si="820"/>
        <v>4.2646142559240555E-2</v>
      </c>
      <c r="O329" s="4">
        <f t="shared" si="821"/>
        <v>42.646142559240552</v>
      </c>
      <c r="P329" s="23">
        <f t="shared" si="810"/>
        <v>7.1003043542696762</v>
      </c>
      <c r="U329" s="22">
        <v>385</v>
      </c>
      <c r="V329" s="4">
        <f t="shared" si="822"/>
        <v>8.4520249732671193E-2</v>
      </c>
      <c r="W329" s="4">
        <f t="shared" si="823"/>
        <v>84.520249732671189</v>
      </c>
      <c r="X329" s="23">
        <f t="shared" si="811"/>
        <v>4.6779741448365755</v>
      </c>
      <c r="AC329" s="22">
        <v>385</v>
      </c>
      <c r="AD329" s="4">
        <f t="shared" si="824"/>
        <v>2.6485007367166958E-2</v>
      </c>
      <c r="AE329" s="4">
        <f t="shared" si="825"/>
        <v>26.485007367166958</v>
      </c>
      <c r="AF329" s="23">
        <f t="shared" si="812"/>
        <v>12.007841630135049</v>
      </c>
      <c r="AK329" s="22">
        <v>385</v>
      </c>
      <c r="AL329" s="4">
        <f t="shared" si="826"/>
        <v>5.6928692532606431E-3</v>
      </c>
      <c r="AM329" s="4">
        <f t="shared" si="827"/>
        <v>5.6928692532606426</v>
      </c>
      <c r="AN329" s="23">
        <f t="shared" si="813"/>
        <v>3.6294873300662713</v>
      </c>
      <c r="AS329" s="22">
        <v>385</v>
      </c>
      <c r="AT329" s="4">
        <f t="shared" si="828"/>
        <v>9.9408987649702817E-3</v>
      </c>
      <c r="AU329" s="4">
        <f t="shared" si="829"/>
        <v>9.9408987649702816</v>
      </c>
      <c r="AV329" s="23">
        <f t="shared" si="814"/>
        <v>0.4545042162436474</v>
      </c>
      <c r="BA329" s="22">
        <v>385</v>
      </c>
      <c r="BB329" s="4">
        <f t="shared" si="830"/>
        <v>2.5108652962456974E-2</v>
      </c>
      <c r="BC329" s="4">
        <f t="shared" si="831"/>
        <v>25.108652962456976</v>
      </c>
      <c r="BD329" s="23">
        <f t="shared" si="815"/>
        <v>1.8508039209269493</v>
      </c>
      <c r="BI329" s="22">
        <v>385</v>
      </c>
      <c r="BJ329" s="4">
        <f t="shared" si="832"/>
        <v>5.3456392098835724E-3</v>
      </c>
      <c r="BK329" s="4">
        <f t="shared" si="833"/>
        <v>5.3456392098835721</v>
      </c>
      <c r="BL329" s="23">
        <f t="shared" si="816"/>
        <v>0.87285602946412721</v>
      </c>
    </row>
    <row r="330" spans="4:64">
      <c r="D330" s="22">
        <v>390</v>
      </c>
      <c r="E330" s="4">
        <f t="shared" si="817"/>
        <v>6.8295539552480411E-2</v>
      </c>
      <c r="F330" s="4">
        <f t="shared" si="818"/>
        <v>68.295539552480406</v>
      </c>
      <c r="G330" s="23">
        <f t="shared" si="809"/>
        <v>6.5642112444590648</v>
      </c>
      <c r="H330">
        <f t="shared" si="819"/>
        <v>68.295539552480406</v>
      </c>
      <c r="M330" s="22">
        <v>390</v>
      </c>
      <c r="N330" s="4">
        <f t="shared" si="820"/>
        <v>4.290522338430354E-2</v>
      </c>
      <c r="O330" s="4">
        <f t="shared" si="821"/>
        <v>42.90522338430354</v>
      </c>
      <c r="P330" s="23">
        <f t="shared" si="810"/>
        <v>7.0398290303990496</v>
      </c>
      <c r="U330" s="22">
        <v>390</v>
      </c>
      <c r="V330" s="4">
        <f t="shared" si="822"/>
        <v>8.7940623511682123E-2</v>
      </c>
      <c r="W330" s="4">
        <f t="shared" si="823"/>
        <v>87.940623511682119</v>
      </c>
      <c r="X330" s="23">
        <f t="shared" si="811"/>
        <v>4.6518922330653876</v>
      </c>
      <c r="AC330" s="22">
        <v>390</v>
      </c>
      <c r="AD330" s="4">
        <f t="shared" si="824"/>
        <v>2.7497770888698453E-2</v>
      </c>
      <c r="AE330" s="4">
        <f t="shared" si="825"/>
        <v>27.497770888698454</v>
      </c>
      <c r="AF330" s="23">
        <f t="shared" si="812"/>
        <v>11.868098434744837</v>
      </c>
      <c r="AK330" s="22">
        <v>390</v>
      </c>
      <c r="AL330" s="4">
        <f t="shared" si="826"/>
        <v>5.9872464353437236E-3</v>
      </c>
      <c r="AM330" s="4">
        <f t="shared" si="827"/>
        <v>5.9872464353437236</v>
      </c>
      <c r="AN330" s="23">
        <f t="shared" si="813"/>
        <v>3.5876897419157832</v>
      </c>
      <c r="AS330" s="22">
        <v>390</v>
      </c>
      <c r="AT330" s="4">
        <f t="shared" si="828"/>
        <v>1.0273425221858281E-2</v>
      </c>
      <c r="AU330" s="4">
        <f t="shared" si="829"/>
        <v>10.273425221858281</v>
      </c>
      <c r="AV330" s="23">
        <f t="shared" si="814"/>
        <v>0.45196573564350051</v>
      </c>
      <c r="BA330" s="22">
        <v>390</v>
      </c>
      <c r="BB330" s="4">
        <f t="shared" si="830"/>
        <v>2.5532896039924705E-2</v>
      </c>
      <c r="BC330" s="4">
        <f t="shared" si="831"/>
        <v>25.532896039924704</v>
      </c>
      <c r="BD330" s="23">
        <f t="shared" si="815"/>
        <v>1.819189237707505</v>
      </c>
      <c r="BI330" s="22">
        <v>390</v>
      </c>
      <c r="BJ330" s="4">
        <f t="shared" si="832"/>
        <v>5.4593855422481029E-3</v>
      </c>
      <c r="BK330" s="4">
        <f t="shared" si="833"/>
        <v>5.4593855422481026</v>
      </c>
      <c r="BL330" s="23">
        <f t="shared" si="816"/>
        <v>0.8585682793827587</v>
      </c>
    </row>
    <row r="331" spans="4:64">
      <c r="D331" s="22">
        <v>395</v>
      </c>
      <c r="E331" s="4">
        <f t="shared" si="817"/>
        <v>6.8961651909439536E-2</v>
      </c>
      <c r="F331" s="4">
        <f t="shared" si="818"/>
        <v>68.961651909439539</v>
      </c>
      <c r="G331" s="23">
        <f t="shared" si="809"/>
        <v>6.5137303297275118</v>
      </c>
      <c r="H331">
        <f t="shared" si="819"/>
        <v>68.961651909439539</v>
      </c>
      <c r="M331" s="22">
        <v>395</v>
      </c>
      <c r="N331" s="4">
        <f t="shared" si="820"/>
        <v>4.3160590675195586E-2</v>
      </c>
      <c r="O331" s="4">
        <f t="shared" si="821"/>
        <v>43.160590675195586</v>
      </c>
      <c r="P331" s="23">
        <f t="shared" si="810"/>
        <v>6.9809613212324404</v>
      </c>
      <c r="U331" s="22">
        <v>395</v>
      </c>
      <c r="V331" s="4">
        <f t="shared" si="822"/>
        <v>9.1442063246969546E-2</v>
      </c>
      <c r="W331" s="4">
        <f t="shared" si="823"/>
        <v>91.442063246969539</v>
      </c>
      <c r="X331" s="23">
        <f t="shared" si="811"/>
        <v>4.6262584810816021</v>
      </c>
      <c r="AC331" s="22">
        <v>395</v>
      </c>
      <c r="AD331" s="4">
        <f t="shared" si="824"/>
        <v>2.8530696606212505E-2</v>
      </c>
      <c r="AE331" s="4">
        <f t="shared" si="825"/>
        <v>28.530696606212505</v>
      </c>
      <c r="AF331" s="23">
        <f t="shared" si="812"/>
        <v>11.732787741255347</v>
      </c>
      <c r="AK331" s="22">
        <v>395</v>
      </c>
      <c r="AL331" s="4">
        <f t="shared" si="826"/>
        <v>6.2876593998856603E-3</v>
      </c>
      <c r="AM331" s="4">
        <f t="shared" si="827"/>
        <v>6.2876593998856602</v>
      </c>
      <c r="AN331" s="23">
        <f t="shared" si="813"/>
        <v>3.5472181590109395</v>
      </c>
      <c r="AS331" s="22">
        <v>395</v>
      </c>
      <c r="AT331" s="4">
        <f t="shared" si="828"/>
        <v>1.0613828240726587E-2</v>
      </c>
      <c r="AU331" s="4">
        <f t="shared" si="829"/>
        <v>10.613828240726587</v>
      </c>
      <c r="AV331" s="23">
        <f t="shared" si="814"/>
        <v>0.44947099309407978</v>
      </c>
      <c r="BA331" s="22">
        <v>395</v>
      </c>
      <c r="BB331" s="4">
        <f t="shared" si="830"/>
        <v>2.5961581453282138E-2</v>
      </c>
      <c r="BC331" s="4">
        <f t="shared" si="831"/>
        <v>25.96158145328214</v>
      </c>
      <c r="BD331" s="23">
        <f t="shared" si="815"/>
        <v>1.7885720553195079</v>
      </c>
      <c r="BI331" s="22">
        <v>395</v>
      </c>
      <c r="BJ331" s="4">
        <f t="shared" si="832"/>
        <v>5.5743229356845156E-3</v>
      </c>
      <c r="BK331" s="4">
        <f t="shared" si="833"/>
        <v>5.5743229356845152</v>
      </c>
      <c r="BL331" s="23">
        <f t="shared" si="816"/>
        <v>0.8447196642904341</v>
      </c>
    </row>
    <row r="332" spans="4:64">
      <c r="D332" s="22">
        <v>400</v>
      </c>
      <c r="E332" s="4">
        <f t="shared" si="817"/>
        <v>6.9628536227498886E-2</v>
      </c>
      <c r="F332" s="4">
        <f t="shared" si="818"/>
        <v>69.628536227498884</v>
      </c>
      <c r="G332" s="23">
        <f t="shared" si="809"/>
        <v>6.4644963043526298</v>
      </c>
      <c r="H332">
        <f t="shared" si="819"/>
        <v>69.628536227498884</v>
      </c>
      <c r="M332" s="22">
        <v>400</v>
      </c>
      <c r="N332" s="4">
        <f t="shared" si="820"/>
        <v>4.3412244431916783E-2</v>
      </c>
      <c r="O332" s="4">
        <f t="shared" si="821"/>
        <v>43.412244431916783</v>
      </c>
      <c r="P332" s="23">
        <f t="shared" si="810"/>
        <v>6.9236381048525661</v>
      </c>
      <c r="U332" s="22">
        <v>400</v>
      </c>
      <c r="V332" s="4">
        <f t="shared" si="822"/>
        <v>9.50257401093305E-2</v>
      </c>
      <c r="W332" s="4">
        <f t="shared" si="823"/>
        <v>95.025740109330499</v>
      </c>
      <c r="X332" s="23">
        <f t="shared" si="811"/>
        <v>4.601063938768351</v>
      </c>
      <c r="AC332" s="22">
        <v>400</v>
      </c>
      <c r="AD332" s="4">
        <f t="shared" si="824"/>
        <v>2.9583784519709045E-2</v>
      </c>
      <c r="AE332" s="4">
        <f t="shared" si="825"/>
        <v>29.583784519709045</v>
      </c>
      <c r="AF332" s="23">
        <f t="shared" si="812"/>
        <v>11.60171019900497</v>
      </c>
      <c r="AK332" s="22">
        <v>400</v>
      </c>
      <c r="AL332" s="4">
        <f t="shared" si="826"/>
        <v>6.594108146886447E-3</v>
      </c>
      <c r="AM332" s="4">
        <f t="shared" si="827"/>
        <v>6.5941081468864473</v>
      </c>
      <c r="AN332" s="23">
        <f t="shared" si="813"/>
        <v>3.5080129377621683</v>
      </c>
      <c r="AS332" s="22">
        <v>400</v>
      </c>
      <c r="AT332" s="4">
        <f t="shared" si="828"/>
        <v>1.0962221562542415E-2</v>
      </c>
      <c r="AU332" s="4">
        <f t="shared" si="829"/>
        <v>10.962221562542414</v>
      </c>
      <c r="AV332" s="23">
        <f t="shared" si="814"/>
        <v>0.44701910856935356</v>
      </c>
      <c r="BA332" s="22">
        <v>400</v>
      </c>
      <c r="BB332" s="4">
        <f t="shared" si="830"/>
        <v>2.6394709202529287E-2</v>
      </c>
      <c r="BC332" s="4">
        <f t="shared" si="831"/>
        <v>26.394709202529288</v>
      </c>
      <c r="BD332" s="23">
        <f t="shared" si="815"/>
        <v>1.7589076675446296</v>
      </c>
      <c r="BI332" s="22">
        <v>400</v>
      </c>
      <c r="BJ332" s="4">
        <f t="shared" si="832"/>
        <v>5.6904513901928147E-3</v>
      </c>
      <c r="BK332" s="4">
        <f t="shared" si="833"/>
        <v>5.6904513901928144</v>
      </c>
      <c r="BL332" s="23">
        <f t="shared" si="816"/>
        <v>0.83129084967320244</v>
      </c>
    </row>
    <row r="333" spans="4:64">
      <c r="D333" s="22">
        <v>405</v>
      </c>
      <c r="E333" s="4">
        <f t="shared" si="817"/>
        <v>7.0296192506658223E-2</v>
      </c>
      <c r="F333" s="4">
        <f t="shared" si="818"/>
        <v>70.29619250665823</v>
      </c>
      <c r="G333" s="23">
        <f t="shared" ref="G333:G362" si="834">L81</f>
        <v>6.4164635408278023</v>
      </c>
      <c r="H333">
        <f t="shared" si="819"/>
        <v>70.29619250665823</v>
      </c>
      <c r="M333" s="22">
        <v>405</v>
      </c>
      <c r="N333" s="4">
        <f t="shared" si="820"/>
        <v>4.3660184654467145E-2</v>
      </c>
      <c r="O333" s="4">
        <f t="shared" si="821"/>
        <v>43.660184654467145</v>
      </c>
      <c r="P333" s="23">
        <f t="shared" ref="P333:P362" si="835">U81</f>
        <v>6.8677995148120878</v>
      </c>
      <c r="U333" s="22">
        <v>405</v>
      </c>
      <c r="V333" s="4">
        <f t="shared" si="822"/>
        <v>9.8692825269561857E-2</v>
      </c>
      <c r="W333" s="4">
        <f t="shared" si="823"/>
        <v>98.692825269561851</v>
      </c>
      <c r="X333" s="23">
        <f t="shared" ref="X333:X362" si="836">AD81</f>
        <v>4.5762997148348301</v>
      </c>
      <c r="AC333" s="22">
        <v>405</v>
      </c>
      <c r="AD333" s="4">
        <f t="shared" si="824"/>
        <v>3.0657034629188149E-2</v>
      </c>
      <c r="AE333" s="4">
        <f t="shared" si="825"/>
        <v>30.65703462918815</v>
      </c>
      <c r="AF333" s="23">
        <f t="shared" ref="AF333:AF362" si="837">AM81</f>
        <v>11.474677917750213</v>
      </c>
      <c r="AK333" s="22">
        <v>405</v>
      </c>
      <c r="AL333" s="4">
        <f t="shared" si="826"/>
        <v>6.9065926763460846E-3</v>
      </c>
      <c r="AM333" s="4">
        <f t="shared" si="827"/>
        <v>6.9065926763460848</v>
      </c>
      <c r="AN333" s="23">
        <f t="shared" ref="AN333:AN362" si="838">AV81</f>
        <v>3.4700178636926449</v>
      </c>
      <c r="AS333" s="22">
        <v>405</v>
      </c>
      <c r="AT333" s="4">
        <f t="shared" si="828"/>
        <v>1.1318718928272995E-2</v>
      </c>
      <c r="AU333" s="4">
        <f t="shared" si="829"/>
        <v>11.318718928272995</v>
      </c>
      <c r="AV333" s="23">
        <f t="shared" ref="AV333:AV362" si="839">BE81</f>
        <v>0.44460920842648927</v>
      </c>
      <c r="BA333" s="22">
        <v>405</v>
      </c>
      <c r="BB333" s="4">
        <f t="shared" si="830"/>
        <v>2.6832279287666145E-2</v>
      </c>
      <c r="BC333" s="4">
        <f t="shared" si="831"/>
        <v>26.832279287666147</v>
      </c>
      <c r="BD333" s="23">
        <f t="shared" ref="BD333:BD362" si="840">BN81</f>
        <v>1.7301539319192512</v>
      </c>
      <c r="BI333" s="22">
        <v>405</v>
      </c>
      <c r="BJ333" s="4">
        <f t="shared" si="832"/>
        <v>5.8077709057729934E-3</v>
      </c>
      <c r="BK333" s="4">
        <f t="shared" si="833"/>
        <v>5.8077709057729932</v>
      </c>
      <c r="BL333" s="23">
        <f t="shared" ref="BL333:BL362" si="841">BW81</f>
        <v>0.81826359563791951</v>
      </c>
    </row>
    <row r="334" spans="4:64">
      <c r="D334" s="22">
        <v>410</v>
      </c>
      <c r="E334" s="4">
        <f t="shared" si="817"/>
        <v>7.0964620746917798E-2</v>
      </c>
      <c r="F334" s="4">
        <f t="shared" si="818"/>
        <v>70.964620746917802</v>
      </c>
      <c r="G334" s="23">
        <f t="shared" si="834"/>
        <v>6.3695886107038229</v>
      </c>
      <c r="H334">
        <f t="shared" si="819"/>
        <v>70.964620746917802</v>
      </c>
      <c r="M334" s="22">
        <v>410</v>
      </c>
      <c r="N334" s="4">
        <f t="shared" si="820"/>
        <v>4.3904411342846603E-2</v>
      </c>
      <c r="O334" s="4">
        <f t="shared" si="821"/>
        <v>43.904411342846601</v>
      </c>
      <c r="P334" s="23">
        <f t="shared" si="835"/>
        <v>6.8133887332969545</v>
      </c>
      <c r="U334" s="22">
        <v>410</v>
      </c>
      <c r="V334" s="4">
        <f t="shared" si="822"/>
        <v>0.10244448989846051</v>
      </c>
      <c r="W334" s="4">
        <f t="shared" si="823"/>
        <v>102.44448989846052</v>
      </c>
      <c r="X334" s="23">
        <f t="shared" si="836"/>
        <v>4.5519569963075348</v>
      </c>
      <c r="AC334" s="22">
        <v>410</v>
      </c>
      <c r="AD334" s="4">
        <f t="shared" si="824"/>
        <v>3.1750446934649838E-2</v>
      </c>
      <c r="AE334" s="4">
        <f t="shared" si="825"/>
        <v>31.750446934649837</v>
      </c>
      <c r="AF334" s="23">
        <f t="shared" si="837"/>
        <v>11.351513671528355</v>
      </c>
      <c r="AK334" s="22">
        <v>410</v>
      </c>
      <c r="AL334" s="4">
        <f t="shared" si="826"/>
        <v>7.2251129882645758E-3</v>
      </c>
      <c r="AM334" s="4">
        <f t="shared" si="827"/>
        <v>7.2251129882645762</v>
      </c>
      <c r="AN334" s="23">
        <f t="shared" si="838"/>
        <v>3.4331799132087975</v>
      </c>
      <c r="AS334" s="22">
        <v>410</v>
      </c>
      <c r="AT334" s="4">
        <f t="shared" si="828"/>
        <v>1.1683434078885556E-2</v>
      </c>
      <c r="AU334" s="4">
        <f t="shared" si="829"/>
        <v>11.683434078885556</v>
      </c>
      <c r="AV334" s="23">
        <f t="shared" si="839"/>
        <v>0.44224042724972457</v>
      </c>
      <c r="BA334" s="22">
        <v>410</v>
      </c>
      <c r="BB334" s="4">
        <f t="shared" si="830"/>
        <v>2.7274291708692742E-2</v>
      </c>
      <c r="BC334" s="4">
        <f t="shared" si="831"/>
        <v>27.274291708692743</v>
      </c>
      <c r="BD334" s="23">
        <f t="shared" si="840"/>
        <v>1.702271091962938</v>
      </c>
      <c r="BI334" s="22">
        <v>410</v>
      </c>
      <c r="BJ334" s="4">
        <f t="shared" si="832"/>
        <v>5.9262814824250411E-3</v>
      </c>
      <c r="BK334" s="4">
        <f t="shared" si="833"/>
        <v>5.9262814824250407</v>
      </c>
      <c r="BL334" s="23">
        <f t="shared" si="841"/>
        <v>0.8056206817448377</v>
      </c>
    </row>
    <row r="335" spans="4:64">
      <c r="D335" s="22">
        <v>415</v>
      </c>
      <c r="E335" s="4">
        <f t="shared" si="817"/>
        <v>7.1633820948277402E-2</v>
      </c>
      <c r="F335" s="4">
        <f t="shared" si="818"/>
        <v>71.633820948277403</v>
      </c>
      <c r="G335" s="23">
        <f t="shared" si="834"/>
        <v>6.3238301537031196</v>
      </c>
      <c r="H335">
        <f t="shared" si="819"/>
        <v>71.633820948277403</v>
      </c>
      <c r="M335" s="22">
        <v>415</v>
      </c>
      <c r="N335" s="4">
        <f t="shared" si="820"/>
        <v>4.4144924497055184E-2</v>
      </c>
      <c r="O335" s="4">
        <f t="shared" si="821"/>
        <v>44.144924497055186</v>
      </c>
      <c r="P335" s="23">
        <f t="shared" si="835"/>
        <v>6.7603517998368794</v>
      </c>
      <c r="U335" s="22">
        <v>415</v>
      </c>
      <c r="V335" s="4">
        <f t="shared" si="822"/>
        <v>0.10628190516682338</v>
      </c>
      <c r="W335" s="4">
        <f t="shared" si="823"/>
        <v>106.28190516682338</v>
      </c>
      <c r="X335" s="23">
        <f t="shared" si="836"/>
        <v>4.528027064964312</v>
      </c>
      <c r="AC335" s="22">
        <v>415</v>
      </c>
      <c r="AD335" s="4">
        <f t="shared" si="824"/>
        <v>3.2864021436094043E-2</v>
      </c>
      <c r="AE335" s="4">
        <f t="shared" si="825"/>
        <v>32.864021436094042</v>
      </c>
      <c r="AF335" s="23">
        <f t="shared" si="837"/>
        <v>11.232050167023417</v>
      </c>
      <c r="AK335" s="22">
        <v>415</v>
      </c>
      <c r="AL335" s="4">
        <f t="shared" si="826"/>
        <v>7.549669082641903E-3</v>
      </c>
      <c r="AM335" s="4">
        <f t="shared" si="827"/>
        <v>7.5496690826419028</v>
      </c>
      <c r="AN335" s="23">
        <f t="shared" si="838"/>
        <v>3.3974490346731638</v>
      </c>
      <c r="AS335" s="22">
        <v>415</v>
      </c>
      <c r="AT335" s="4">
        <f t="shared" si="828"/>
        <v>1.2056480755347309E-2</v>
      </c>
      <c r="AU335" s="4">
        <f t="shared" si="829"/>
        <v>12.056480755347309</v>
      </c>
      <c r="AV335" s="23">
        <f t="shared" si="839"/>
        <v>0.43991190940146907</v>
      </c>
      <c r="BA335" s="22">
        <v>415</v>
      </c>
      <c r="BB335" s="4">
        <f t="shared" si="830"/>
        <v>2.7720746465609035E-2</v>
      </c>
      <c r="BC335" s="4">
        <f t="shared" si="831"/>
        <v>27.720746465609036</v>
      </c>
      <c r="BD335" s="23">
        <f t="shared" si="840"/>
        <v>1.6752216137894289</v>
      </c>
      <c r="BI335" s="22">
        <v>415</v>
      </c>
      <c r="BJ335" s="4">
        <f t="shared" si="832"/>
        <v>6.0459831201489771E-3</v>
      </c>
      <c r="BK335" s="4">
        <f t="shared" si="833"/>
        <v>6.0459831201489775</v>
      </c>
      <c r="BL335" s="23">
        <f t="shared" si="841"/>
        <v>0.79334583787548008</v>
      </c>
    </row>
    <row r="336" spans="4:64">
      <c r="D336" s="22">
        <v>420</v>
      </c>
      <c r="E336" s="4">
        <f t="shared" si="817"/>
        <v>7.2303793110737202E-2</v>
      </c>
      <c r="F336" s="4">
        <f t="shared" si="818"/>
        <v>72.303793110737203</v>
      </c>
      <c r="G336" s="23">
        <f t="shared" si="834"/>
        <v>6.2791487560708665</v>
      </c>
      <c r="H336">
        <f t="shared" si="819"/>
        <v>72.303793110737203</v>
      </c>
      <c r="M336" s="22">
        <v>420</v>
      </c>
      <c r="N336" s="4">
        <f t="shared" si="820"/>
        <v>4.4381724117092902E-2</v>
      </c>
      <c r="O336" s="4">
        <f t="shared" si="821"/>
        <v>44.381724117092901</v>
      </c>
      <c r="P336" s="23">
        <f t="shared" si="835"/>
        <v>6.7086374342183568</v>
      </c>
      <c r="U336" s="22">
        <v>420</v>
      </c>
      <c r="V336" s="4">
        <f t="shared" si="822"/>
        <v>0.11020624224544731</v>
      </c>
      <c r="W336" s="4">
        <f t="shared" si="823"/>
        <v>110.20624224544731</v>
      </c>
      <c r="X336" s="23">
        <f t="shared" si="836"/>
        <v>4.5045013111016363</v>
      </c>
      <c r="AC336" s="22">
        <v>420</v>
      </c>
      <c r="AD336" s="4">
        <f t="shared" si="824"/>
        <v>3.3997758133520788E-2</v>
      </c>
      <c r="AE336" s="4">
        <f t="shared" si="825"/>
        <v>33.99775813352079</v>
      </c>
      <c r="AF336" s="23">
        <f t="shared" si="837"/>
        <v>11.116129370487826</v>
      </c>
      <c r="AK336" s="22">
        <v>420</v>
      </c>
      <c r="AL336" s="4">
        <f t="shared" si="826"/>
        <v>7.8802609594780977E-3</v>
      </c>
      <c r="AM336" s="4">
        <f t="shared" si="827"/>
        <v>7.8802609594780977</v>
      </c>
      <c r="AN336" s="23">
        <f t="shared" si="838"/>
        <v>3.362777946999695</v>
      </c>
      <c r="AS336" s="22">
        <v>420</v>
      </c>
      <c r="AT336" s="4">
        <f t="shared" si="828"/>
        <v>1.2437972698625486E-2</v>
      </c>
      <c r="AU336" s="4">
        <f t="shared" si="829"/>
        <v>12.437972698625487</v>
      </c>
      <c r="AV336" s="23">
        <f t="shared" si="839"/>
        <v>0.43762281031815681</v>
      </c>
      <c r="BA336" s="22">
        <v>420</v>
      </c>
      <c r="BB336" s="4">
        <f t="shared" si="830"/>
        <v>2.8171643558415043E-2</v>
      </c>
      <c r="BC336" s="4">
        <f t="shared" si="831"/>
        <v>28.171643558415042</v>
      </c>
      <c r="BD336" s="23">
        <f t="shared" si="840"/>
        <v>1.6489700357755039</v>
      </c>
      <c r="BI336" s="22">
        <v>420</v>
      </c>
      <c r="BJ336" s="4">
        <f t="shared" si="832"/>
        <v>6.1668758189447901E-3</v>
      </c>
      <c r="BK336" s="4">
        <f t="shared" si="833"/>
        <v>6.1668758189447903</v>
      </c>
      <c r="BL336" s="23">
        <f t="shared" si="841"/>
        <v>0.78142368058334455</v>
      </c>
    </row>
    <row r="337" spans="4:64">
      <c r="D337" s="22">
        <v>425</v>
      </c>
      <c r="E337" s="4">
        <f t="shared" si="817"/>
        <v>7.2974537234297102E-2</v>
      </c>
      <c r="F337" s="4">
        <f t="shared" si="818"/>
        <v>72.974537234297102</v>
      </c>
      <c r="G337" s="23">
        <f t="shared" si="834"/>
        <v>6.2355068374115206</v>
      </c>
      <c r="H337">
        <f t="shared" si="819"/>
        <v>72.974537234297102</v>
      </c>
      <c r="M337" s="22">
        <v>425</v>
      </c>
      <c r="N337" s="4">
        <f t="shared" si="820"/>
        <v>4.4614810202959827E-2</v>
      </c>
      <c r="O337" s="4">
        <f t="shared" si="821"/>
        <v>44.614810202959831</v>
      </c>
      <c r="P337" s="23">
        <f t="shared" si="835"/>
        <v>6.6581968723867284</v>
      </c>
      <c r="U337" s="22">
        <v>425</v>
      </c>
      <c r="V337" s="4">
        <f t="shared" si="822"/>
        <v>0.11421867230512918</v>
      </c>
      <c r="W337" s="4">
        <f t="shared" si="823"/>
        <v>114.21867230512918</v>
      </c>
      <c r="X337" s="23">
        <f t="shared" si="836"/>
        <v>4.4813712449763088</v>
      </c>
      <c r="AC337" s="22">
        <v>425</v>
      </c>
      <c r="AD337" s="4">
        <f t="shared" si="824"/>
        <v>3.51516570269301E-2</v>
      </c>
      <c r="AE337" s="4">
        <f t="shared" si="825"/>
        <v>35.151657026930103</v>
      </c>
      <c r="AF337" s="23">
        <f t="shared" si="837"/>
        <v>11.003601887885132</v>
      </c>
      <c r="AK337" s="22">
        <v>425</v>
      </c>
      <c r="AL337" s="4">
        <f t="shared" si="826"/>
        <v>8.2168886187731389E-3</v>
      </c>
      <c r="AM337" s="4">
        <f t="shared" si="827"/>
        <v>8.2168886187731385</v>
      </c>
      <c r="AN337" s="23">
        <f t="shared" si="838"/>
        <v>3.3291219541751178</v>
      </c>
      <c r="AS337" s="22">
        <v>425</v>
      </c>
      <c r="AT337" s="4">
        <f t="shared" si="828"/>
        <v>1.2828023649687319E-2</v>
      </c>
      <c r="AU337" s="4">
        <f t="shared" si="829"/>
        <v>12.828023649687319</v>
      </c>
      <c r="AV337" s="23">
        <f t="shared" si="839"/>
        <v>0.43537229758363039</v>
      </c>
      <c r="BA337" s="22">
        <v>425</v>
      </c>
      <c r="BB337" s="4">
        <f t="shared" si="830"/>
        <v>2.8626982987110784E-2</v>
      </c>
      <c r="BC337" s="4">
        <f t="shared" si="831"/>
        <v>28.626982987110786</v>
      </c>
      <c r="BD337" s="23">
        <f t="shared" si="840"/>
        <v>1.6234828300994528</v>
      </c>
      <c r="BI337" s="22">
        <v>425</v>
      </c>
      <c r="BJ337" s="4">
        <f t="shared" si="832"/>
        <v>6.2889595788124903E-3</v>
      </c>
      <c r="BK337" s="4">
        <f t="shared" si="833"/>
        <v>6.2889595788124906</v>
      </c>
      <c r="BL337" s="23">
        <f t="shared" si="841"/>
        <v>0.76983965443155356</v>
      </c>
    </row>
    <row r="338" spans="4:64">
      <c r="D338" s="22">
        <v>430</v>
      </c>
      <c r="E338" s="4">
        <f t="shared" si="817"/>
        <v>7.3646053318957141E-2</v>
      </c>
      <c r="F338" s="4">
        <f t="shared" si="818"/>
        <v>73.646053318957144</v>
      </c>
      <c r="G338" s="23">
        <f t="shared" si="834"/>
        <v>6.1928685453282046</v>
      </c>
      <c r="H338">
        <f t="shared" si="819"/>
        <v>73.646053318957144</v>
      </c>
      <c r="M338" s="22">
        <v>430</v>
      </c>
      <c r="N338" s="4">
        <f t="shared" si="820"/>
        <v>4.4844182754655813E-2</v>
      </c>
      <c r="O338" s="4">
        <f t="shared" si="821"/>
        <v>44.844182754655812</v>
      </c>
      <c r="P338" s="23">
        <f t="shared" si="835"/>
        <v>6.6089837142407308</v>
      </c>
      <c r="U338" s="22">
        <v>430</v>
      </c>
      <c r="V338" s="4">
        <f t="shared" si="822"/>
        <v>0.11832036651666589</v>
      </c>
      <c r="W338" s="4">
        <f t="shared" si="823"/>
        <v>118.32036651666589</v>
      </c>
      <c r="X338" s="23">
        <f t="shared" si="836"/>
        <v>4.4586285062197399</v>
      </c>
      <c r="AC338" s="22">
        <v>430</v>
      </c>
      <c r="AD338" s="4">
        <f t="shared" si="824"/>
        <v>3.6325718116321903E-2</v>
      </c>
      <c r="AE338" s="4">
        <f t="shared" si="825"/>
        <v>36.325718116321902</v>
      </c>
      <c r="AF338" s="23">
        <f t="shared" si="837"/>
        <v>10.894326393462435</v>
      </c>
      <c r="AK338" s="22">
        <v>430</v>
      </c>
      <c r="AL338" s="4">
        <f t="shared" si="826"/>
        <v>8.5595520605270432E-3</v>
      </c>
      <c r="AM338" s="4">
        <f t="shared" si="827"/>
        <v>8.559552060527043</v>
      </c>
      <c r="AN338" s="23">
        <f t="shared" si="838"/>
        <v>3.2964387742725201</v>
      </c>
      <c r="AS338" s="22">
        <v>430</v>
      </c>
      <c r="AT338" s="4">
        <f t="shared" si="828"/>
        <v>1.3226747349500016E-2</v>
      </c>
      <c r="AU338" s="4">
        <f t="shared" si="829"/>
        <v>13.226747349500016</v>
      </c>
      <c r="AV338" s="23">
        <f t="shared" si="839"/>
        <v>0.43315955180870236</v>
      </c>
      <c r="BA338" s="22">
        <v>430</v>
      </c>
      <c r="BB338" s="4">
        <f t="shared" si="830"/>
        <v>2.908676475169621E-2</v>
      </c>
      <c r="BC338" s="4">
        <f t="shared" si="831"/>
        <v>29.086764751696212</v>
      </c>
      <c r="BD338" s="23">
        <f t="shared" si="840"/>
        <v>1.5987282750818177</v>
      </c>
      <c r="BI338" s="22">
        <v>430</v>
      </c>
      <c r="BJ338" s="4">
        <f t="shared" si="832"/>
        <v>6.4122343997520658E-3</v>
      </c>
      <c r="BK338" s="4">
        <f t="shared" si="833"/>
        <v>6.4122343997520659</v>
      </c>
      <c r="BL338" s="23">
        <f t="shared" si="841"/>
        <v>0.75857997787180509</v>
      </c>
    </row>
    <row r="339" spans="4:64">
      <c r="D339" s="22">
        <v>435</v>
      </c>
      <c r="E339" s="4">
        <f t="shared" si="817"/>
        <v>7.4318341364717252E-2</v>
      </c>
      <c r="F339" s="4">
        <f t="shared" si="818"/>
        <v>74.318341364717256</v>
      </c>
      <c r="G339" s="23">
        <f t="shared" si="834"/>
        <v>6.1511996572444803</v>
      </c>
      <c r="H339">
        <f t="shared" si="819"/>
        <v>74.318341364717256</v>
      </c>
      <c r="M339" s="22">
        <v>435</v>
      </c>
      <c r="N339" s="4">
        <f t="shared" si="820"/>
        <v>4.5069841772180923E-2</v>
      </c>
      <c r="O339" s="4">
        <f t="shared" si="821"/>
        <v>45.069841772180922</v>
      </c>
      <c r="P339" s="23">
        <f t="shared" si="835"/>
        <v>6.5609537823273474</v>
      </c>
      <c r="U339" s="22">
        <v>435</v>
      </c>
      <c r="V339" s="4">
        <f t="shared" si="822"/>
        <v>0.12251249605085426</v>
      </c>
      <c r="W339" s="4">
        <f t="shared" si="823"/>
        <v>122.51249605085427</v>
      </c>
      <c r="X339" s="23">
        <f t="shared" si="836"/>
        <v>4.4362648714857063</v>
      </c>
      <c r="AC339" s="22">
        <v>435</v>
      </c>
      <c r="AD339" s="4">
        <f t="shared" si="824"/>
        <v>3.7519941401696316E-2</v>
      </c>
      <c r="AE339" s="4">
        <f t="shared" si="825"/>
        <v>37.519941401696315</v>
      </c>
      <c r="AF339" s="23">
        <f t="shared" si="837"/>
        <v>10.788169102443707</v>
      </c>
      <c r="AK339" s="22">
        <v>435</v>
      </c>
      <c r="AL339" s="4">
        <f t="shared" si="826"/>
        <v>8.9082512847397811E-3</v>
      </c>
      <c r="AM339" s="4">
        <f t="shared" si="827"/>
        <v>8.9082512847397819</v>
      </c>
      <c r="AN339" s="23">
        <f t="shared" si="838"/>
        <v>3.2646883816677024</v>
      </c>
      <c r="AS339" s="22">
        <v>435</v>
      </c>
      <c r="AT339" s="4">
        <f t="shared" si="828"/>
        <v>1.3634257539030819E-2</v>
      </c>
      <c r="AU339" s="4">
        <f t="shared" si="829"/>
        <v>13.634257539030818</v>
      </c>
      <c r="AV339" s="23">
        <f t="shared" si="839"/>
        <v>0.43098376734194938</v>
      </c>
      <c r="BA339" s="22">
        <v>435</v>
      </c>
      <c r="BB339" s="4">
        <f t="shared" si="830"/>
        <v>2.9550988852171351E-2</v>
      </c>
      <c r="BC339" s="4">
        <f t="shared" si="831"/>
        <v>29.550988852171351</v>
      </c>
      <c r="BD339" s="23">
        <f t="shared" si="840"/>
        <v>1.5746763373684378</v>
      </c>
      <c r="BI339" s="22">
        <v>435</v>
      </c>
      <c r="BJ339" s="4">
        <f t="shared" si="832"/>
        <v>6.5367002817635156E-3</v>
      </c>
      <c r="BK339" s="4">
        <f t="shared" si="833"/>
        <v>6.5367002817635154</v>
      </c>
      <c r="BL339" s="23">
        <f t="shared" si="841"/>
        <v>0.74763159326354389</v>
      </c>
    </row>
    <row r="340" spans="4:64">
      <c r="D340" s="22">
        <v>440</v>
      </c>
      <c r="E340" s="4">
        <f t="shared" si="817"/>
        <v>7.4991401371577518E-2</v>
      </c>
      <c r="F340" s="4">
        <f t="shared" si="818"/>
        <v>74.991401371577524</v>
      </c>
      <c r="G340" s="23">
        <f t="shared" si="834"/>
        <v>6.1104674888438204</v>
      </c>
      <c r="H340">
        <f t="shared" si="819"/>
        <v>74.991401371577524</v>
      </c>
      <c r="M340" s="22">
        <v>440</v>
      </c>
      <c r="N340" s="4">
        <f t="shared" si="820"/>
        <v>4.5291787255535204E-2</v>
      </c>
      <c r="O340" s="4">
        <f t="shared" si="821"/>
        <v>45.291787255535205</v>
      </c>
      <c r="P340" s="23">
        <f t="shared" si="835"/>
        <v>6.5140649905382055</v>
      </c>
      <c r="U340" s="22">
        <v>440</v>
      </c>
      <c r="V340" s="4">
        <f t="shared" si="822"/>
        <v>0.12679623207849147</v>
      </c>
      <c r="W340" s="4">
        <f t="shared" si="823"/>
        <v>126.79623207849147</v>
      </c>
      <c r="X340" s="23">
        <f t="shared" si="836"/>
        <v>4.4142722605599287</v>
      </c>
      <c r="AC340" s="22">
        <v>440</v>
      </c>
      <c r="AD340" s="4">
        <f t="shared" si="824"/>
        <v>3.8734326883053248E-2</v>
      </c>
      <c r="AE340" s="4">
        <f t="shared" si="825"/>
        <v>38.734326883053249</v>
      </c>
      <c r="AF340" s="23">
        <f t="shared" si="837"/>
        <v>10.685003283963692</v>
      </c>
      <c r="AK340" s="22">
        <v>440</v>
      </c>
      <c r="AL340" s="4">
        <f t="shared" si="826"/>
        <v>9.2629862914113698E-3</v>
      </c>
      <c r="AM340" s="4">
        <f t="shared" si="827"/>
        <v>9.2629862914113694</v>
      </c>
      <c r="AN340" s="23">
        <f t="shared" si="838"/>
        <v>3.2338328612971434</v>
      </c>
      <c r="AS340" s="22">
        <v>440</v>
      </c>
      <c r="AT340" s="4">
        <f t="shared" si="828"/>
        <v>1.4050667959246943E-2</v>
      </c>
      <c r="AU340" s="4">
        <f t="shared" si="829"/>
        <v>14.050667959246944</v>
      </c>
      <c r="AV340" s="23">
        <f t="shared" si="839"/>
        <v>0.42884415283366367</v>
      </c>
      <c r="BA340" s="22">
        <v>440</v>
      </c>
      <c r="BB340" s="4">
        <f t="shared" si="830"/>
        <v>3.0019655288536222E-2</v>
      </c>
      <c r="BC340" s="4">
        <f t="shared" si="831"/>
        <v>30.019655288536221</v>
      </c>
      <c r="BD340" s="23">
        <f t="shared" si="840"/>
        <v>1.5512985630912044</v>
      </c>
      <c r="BI340" s="22">
        <v>440</v>
      </c>
      <c r="BJ340" s="4">
        <f t="shared" si="832"/>
        <v>6.6623572248468467E-3</v>
      </c>
      <c r="BK340" s="4">
        <f t="shared" si="833"/>
        <v>6.662357224846847</v>
      </c>
      <c r="BL340" s="23">
        <f t="shared" si="841"/>
        <v>0.73698212067196034</v>
      </c>
    </row>
    <row r="341" spans="4:64">
      <c r="D341" s="22">
        <v>445</v>
      </c>
      <c r="E341" s="4">
        <f t="shared" si="817"/>
        <v>7.5665233339537924E-2</v>
      </c>
      <c r="F341" s="4">
        <f t="shared" si="818"/>
        <v>75.66523333953792</v>
      </c>
      <c r="G341" s="23">
        <f t="shared" si="834"/>
        <v>6.0706408086121142</v>
      </c>
      <c r="H341">
        <f t="shared" si="819"/>
        <v>75.66523333953792</v>
      </c>
      <c r="M341" s="22">
        <v>445</v>
      </c>
      <c r="N341" s="4">
        <f t="shared" si="820"/>
        <v>4.5510019204718567E-2</v>
      </c>
      <c r="O341" s="4">
        <f t="shared" si="821"/>
        <v>45.510019204718567</v>
      </c>
      <c r="P341" s="23">
        <f t="shared" si="835"/>
        <v>6.4682772219922935</v>
      </c>
      <c r="U341" s="22">
        <v>445</v>
      </c>
      <c r="V341" s="4">
        <f t="shared" si="822"/>
        <v>0.13029823340871402</v>
      </c>
      <c r="W341" s="4">
        <f t="shared" si="823"/>
        <v>130.29823340871403</v>
      </c>
      <c r="X341" s="23">
        <f t="shared" si="836"/>
        <v>4.3926427411316222</v>
      </c>
      <c r="AC341" s="22">
        <v>445</v>
      </c>
      <c r="AD341" s="4">
        <f t="shared" si="824"/>
        <v>3.996887456039272E-2</v>
      </c>
      <c r="AE341" s="4">
        <f t="shared" si="825"/>
        <v>39.96887456039272</v>
      </c>
      <c r="AF341" s="23">
        <f t="shared" si="837"/>
        <v>10.584708810744022</v>
      </c>
      <c r="AK341" s="22">
        <v>445</v>
      </c>
      <c r="AL341" s="4">
        <f t="shared" si="826"/>
        <v>9.6237570805418216E-3</v>
      </c>
      <c r="AM341" s="4">
        <f t="shared" si="827"/>
        <v>9.6237570805418216</v>
      </c>
      <c r="AN341" s="23">
        <f t="shared" si="838"/>
        <v>3.2038362739106518</v>
      </c>
      <c r="AS341" s="22">
        <v>445</v>
      </c>
      <c r="AT341" s="4">
        <f t="shared" si="828"/>
        <v>1.4337887597523819E-2</v>
      </c>
      <c r="AU341" s="4">
        <f t="shared" si="829"/>
        <v>14.337887597523819</v>
      </c>
      <c r="AV341" s="23">
        <f t="shared" si="839"/>
        <v>0.42673993167216068</v>
      </c>
      <c r="BA341" s="22">
        <v>445</v>
      </c>
      <c r="BB341" s="4">
        <f t="shared" si="830"/>
        <v>3.0492764060790815E-2</v>
      </c>
      <c r="BC341" s="4">
        <f t="shared" si="831"/>
        <v>30.492764060790815</v>
      </c>
      <c r="BD341" s="23">
        <f t="shared" si="840"/>
        <v>1.5285679772269751</v>
      </c>
      <c r="BI341" s="22">
        <v>445</v>
      </c>
      <c r="BJ341" s="4">
        <f t="shared" si="832"/>
        <v>6.7892052290020643E-3</v>
      </c>
      <c r="BK341" s="4">
        <f t="shared" si="833"/>
        <v>6.7892052290020644</v>
      </c>
      <c r="BL341" s="23">
        <f t="shared" si="841"/>
        <v>0.72661981511874196</v>
      </c>
    </row>
    <row r="342" spans="4:64">
      <c r="D342" s="22">
        <v>450</v>
      </c>
      <c r="E342" s="4">
        <f t="shared" si="817"/>
        <v>7.6339837268598429E-2</v>
      </c>
      <c r="F342" s="4">
        <f t="shared" si="818"/>
        <v>76.33983726859843</v>
      </c>
      <c r="G342" s="23">
        <f t="shared" si="834"/>
        <v>6.0316897580140179</v>
      </c>
      <c r="H342">
        <f t="shared" si="819"/>
        <v>76.33983726859843</v>
      </c>
      <c r="M342" s="22">
        <v>450</v>
      </c>
      <c r="N342" s="4">
        <f t="shared" si="820"/>
        <v>4.5724537619731047E-2</v>
      </c>
      <c r="O342" s="4">
        <f t="shared" si="821"/>
        <v>45.724537619731045</v>
      </c>
      <c r="P342" s="23">
        <f t="shared" si="835"/>
        <v>6.4235522153648148</v>
      </c>
      <c r="U342" s="22">
        <v>450</v>
      </c>
      <c r="V342" s="4">
        <f t="shared" si="822"/>
        <v>0.1318676938765021</v>
      </c>
      <c r="W342" s="4">
        <f t="shared" si="823"/>
        <v>131.8676938765021</v>
      </c>
      <c r="X342" s="23">
        <f t="shared" si="836"/>
        <v>4.3713685324021965</v>
      </c>
      <c r="AC342" s="22">
        <v>450</v>
      </c>
      <c r="AD342" s="4">
        <f t="shared" si="824"/>
        <v>4.122358443371478E-2</v>
      </c>
      <c r="AE342" s="4">
        <f t="shared" si="825"/>
        <v>41.223584433714777</v>
      </c>
      <c r="AF342" s="23">
        <f t="shared" si="837"/>
        <v>10.487171742353345</v>
      </c>
      <c r="AK342" s="22">
        <v>450</v>
      </c>
      <c r="AL342" s="4">
        <f t="shared" si="826"/>
        <v>9.9905636521311226E-3</v>
      </c>
      <c r="AM342" s="4">
        <f t="shared" si="827"/>
        <v>9.9905636521311223</v>
      </c>
      <c r="AN342" s="23">
        <f t="shared" si="838"/>
        <v>3.1746645313736326</v>
      </c>
      <c r="AS342" s="22">
        <v>450</v>
      </c>
      <c r="AT342" s="4">
        <f t="shared" si="828"/>
        <v>1.4489916617840364E-2</v>
      </c>
      <c r="AU342" s="4">
        <f t="shared" si="829"/>
        <v>14.489916617840365</v>
      </c>
      <c r="AV342" s="23">
        <f t="shared" si="839"/>
        <v>0.42467034230927159</v>
      </c>
      <c r="BA342" s="22">
        <v>450</v>
      </c>
      <c r="BB342" s="4">
        <f t="shared" si="830"/>
        <v>3.0970315168935111E-2</v>
      </c>
      <c r="BC342" s="4">
        <f t="shared" si="831"/>
        <v>30.970315168935112</v>
      </c>
      <c r="BD342" s="23">
        <f t="shared" si="840"/>
        <v>1.5064589904507959</v>
      </c>
      <c r="BI342" s="22">
        <v>450</v>
      </c>
      <c r="BJ342" s="4">
        <f t="shared" si="832"/>
        <v>6.9172442942291544E-3</v>
      </c>
      <c r="BK342" s="4">
        <f t="shared" si="833"/>
        <v>6.9172442942291541</v>
      </c>
      <c r="BL342" s="23">
        <f t="shared" si="841"/>
        <v>0.71653352699104356</v>
      </c>
    </row>
    <row r="343" spans="4:64">
      <c r="D343" s="22">
        <v>455</v>
      </c>
      <c r="E343" s="4">
        <f t="shared" si="817"/>
        <v>7.7015213158759047E-2</v>
      </c>
      <c r="F343" s="4">
        <f t="shared" si="818"/>
        <v>77.015213158759053</v>
      </c>
      <c r="G343" s="23">
        <f t="shared" si="834"/>
        <v>5.9935857768744683</v>
      </c>
      <c r="H343">
        <f t="shared" si="819"/>
        <v>77.015213158759053</v>
      </c>
      <c r="M343" s="22">
        <v>455</v>
      </c>
      <c r="N343" s="4">
        <f t="shared" si="820"/>
        <v>4.5935342500572733E-2</v>
      </c>
      <c r="O343" s="4">
        <f t="shared" si="821"/>
        <v>45.93534250057273</v>
      </c>
      <c r="P343" s="23">
        <f t="shared" si="835"/>
        <v>6.3798534589892473</v>
      </c>
      <c r="U343" s="22">
        <v>455</v>
      </c>
      <c r="V343" s="4">
        <f t="shared" si="822"/>
        <v>0.1334474397101712</v>
      </c>
      <c r="W343" s="4">
        <f t="shared" si="823"/>
        <v>133.44743971017121</v>
      </c>
      <c r="X343" s="23">
        <f t="shared" si="836"/>
        <v>4.3504420076849089</v>
      </c>
      <c r="AC343" s="22">
        <v>455</v>
      </c>
      <c r="AD343" s="4">
        <f t="shared" si="824"/>
        <v>4.2498456503019325E-2</v>
      </c>
      <c r="AE343" s="4">
        <f t="shared" si="825"/>
        <v>42.498456503019327</v>
      </c>
      <c r="AF343" s="23">
        <f t="shared" si="837"/>
        <v>10.392283939197075</v>
      </c>
      <c r="AK343" s="22">
        <v>455</v>
      </c>
      <c r="AL343" s="4">
        <f t="shared" si="826"/>
        <v>1.0363406006179269E-2</v>
      </c>
      <c r="AM343" s="4">
        <f t="shared" si="827"/>
        <v>10.36340600617927</v>
      </c>
      <c r="AN343" s="23">
        <f t="shared" si="838"/>
        <v>3.1462852811647779</v>
      </c>
      <c r="AS343" s="22">
        <v>455</v>
      </c>
      <c r="AT343" s="4">
        <f t="shared" si="828"/>
        <v>1.4642940871620127E-2</v>
      </c>
      <c r="AU343" s="4">
        <f t="shared" si="829"/>
        <v>14.642940871620127</v>
      </c>
      <c r="AV343" s="23">
        <f t="shared" si="839"/>
        <v>0.42263463848975186</v>
      </c>
      <c r="BA343" s="22">
        <v>455</v>
      </c>
      <c r="BB343" s="4">
        <f t="shared" si="830"/>
        <v>3.1452308612969125E-2</v>
      </c>
      <c r="BC343" s="4">
        <f t="shared" si="831"/>
        <v>31.452308612969127</v>
      </c>
      <c r="BD343" s="23">
        <f t="shared" si="840"/>
        <v>1.4849473128472441</v>
      </c>
      <c r="BI343" s="22">
        <v>455</v>
      </c>
      <c r="BJ343" s="4">
        <f t="shared" si="832"/>
        <v>7.0464744205281371E-3</v>
      </c>
      <c r="BK343" s="4">
        <f t="shared" si="833"/>
        <v>7.0464744205281367</v>
      </c>
      <c r="BL343" s="23">
        <f t="shared" si="841"/>
        <v>0.70671266534227106</v>
      </c>
    </row>
    <row r="344" spans="4:64">
      <c r="D344" s="22">
        <v>460</v>
      </c>
      <c r="E344" s="4">
        <f t="shared" si="817"/>
        <v>7.7691361010019805E-2</v>
      </c>
      <c r="F344" s="4">
        <f t="shared" si="818"/>
        <v>77.691361010019804</v>
      </c>
      <c r="G344" s="23">
        <f t="shared" si="834"/>
        <v>5.9563015335737637</v>
      </c>
      <c r="H344">
        <f t="shared" si="819"/>
        <v>77.691361010019804</v>
      </c>
      <c r="M344" s="22">
        <v>460</v>
      </c>
      <c r="N344" s="4">
        <f t="shared" si="820"/>
        <v>4.614243384724348E-2</v>
      </c>
      <c r="O344" s="4">
        <f t="shared" si="821"/>
        <v>46.142433847243481</v>
      </c>
      <c r="P344" s="23">
        <f t="shared" si="835"/>
        <v>6.3371460921202534</v>
      </c>
      <c r="U344" s="22">
        <v>460</v>
      </c>
      <c r="V344" s="4">
        <f t="shared" si="822"/>
        <v>0.13503747090972135</v>
      </c>
      <c r="W344" s="4">
        <f t="shared" si="823"/>
        <v>135.03747090972135</v>
      </c>
      <c r="X344" s="23">
        <f t="shared" si="836"/>
        <v>4.3298556961302372</v>
      </c>
      <c r="AC344" s="22">
        <v>460</v>
      </c>
      <c r="AD344" s="4">
        <f t="shared" si="824"/>
        <v>4.3793490768306402E-2</v>
      </c>
      <c r="AE344" s="4">
        <f t="shared" si="825"/>
        <v>43.793490768306405</v>
      </c>
      <c r="AF344" s="23">
        <f t="shared" si="837"/>
        <v>10.299942704653828</v>
      </c>
      <c r="AK344" s="22">
        <v>460</v>
      </c>
      <c r="AL344" s="4">
        <f t="shared" si="826"/>
        <v>1.0742284142686276E-2</v>
      </c>
      <c r="AM344" s="4">
        <f t="shared" si="827"/>
        <v>10.742284142686275</v>
      </c>
      <c r="AN344" s="23">
        <f t="shared" si="838"/>
        <v>3.1186677992962646</v>
      </c>
      <c r="AS344" s="22">
        <v>460</v>
      </c>
      <c r="AT344" s="4">
        <f t="shared" si="828"/>
        <v>1.4796960358863088E-2</v>
      </c>
      <c r="AU344" s="4">
        <f t="shared" si="829"/>
        <v>14.796960358863089</v>
      </c>
      <c r="AV344" s="23">
        <f t="shared" si="839"/>
        <v>0.42063208939754126</v>
      </c>
      <c r="BA344" s="22">
        <v>460</v>
      </c>
      <c r="BB344" s="4">
        <f t="shared" si="830"/>
        <v>3.1938744392892848E-2</v>
      </c>
      <c r="BC344" s="4">
        <f t="shared" si="831"/>
        <v>31.938744392892847</v>
      </c>
      <c r="BD344" s="23">
        <f t="shared" si="840"/>
        <v>1.4640098739041369</v>
      </c>
      <c r="BI344" s="22">
        <v>460</v>
      </c>
      <c r="BJ344" s="4">
        <f t="shared" si="832"/>
        <v>7.176895607898982E-3</v>
      </c>
      <c r="BK344" s="4">
        <f t="shared" si="833"/>
        <v>7.1768956078989818</v>
      </c>
      <c r="BL344" s="23">
        <f t="shared" si="841"/>
        <v>0.69714716384348296</v>
      </c>
    </row>
    <row r="345" spans="4:64">
      <c r="D345" s="22">
        <v>465</v>
      </c>
      <c r="E345" s="4">
        <f t="shared" si="817"/>
        <v>7.8368280822380662E-2</v>
      </c>
      <c r="F345" s="4">
        <f t="shared" si="818"/>
        <v>78.368280822380669</v>
      </c>
      <c r="G345" s="23">
        <f t="shared" si="834"/>
        <v>5.9198108596977912</v>
      </c>
      <c r="H345">
        <f t="shared" si="819"/>
        <v>78.368280822380669</v>
      </c>
      <c r="M345" s="22">
        <v>465</v>
      </c>
      <c r="N345" s="4">
        <f t="shared" si="820"/>
        <v>4.6345811659743455E-2</v>
      </c>
      <c r="O345" s="4">
        <f t="shared" si="821"/>
        <v>46.345811659743454</v>
      </c>
      <c r="P345" s="23">
        <f t="shared" si="835"/>
        <v>6.2953968127994742</v>
      </c>
      <c r="U345" s="22">
        <v>465</v>
      </c>
      <c r="V345" s="4">
        <f t="shared" si="822"/>
        <v>0.13663778747515276</v>
      </c>
      <c r="W345" s="4">
        <f t="shared" si="823"/>
        <v>136.63778747515275</v>
      </c>
      <c r="X345" s="23">
        <f t="shared" si="836"/>
        <v>4.3096022836952939</v>
      </c>
      <c r="AC345" s="22">
        <v>465</v>
      </c>
      <c r="AD345" s="4">
        <f t="shared" si="824"/>
        <v>4.5108687229576082E-2</v>
      </c>
      <c r="AE345" s="4">
        <f t="shared" si="825"/>
        <v>45.108687229576084</v>
      </c>
      <c r="AF345" s="23">
        <f t="shared" si="837"/>
        <v>10.210050453018749</v>
      </c>
      <c r="AK345" s="22">
        <v>465</v>
      </c>
      <c r="AL345" s="4">
        <f t="shared" si="826"/>
        <v>1.1127198061652124E-2</v>
      </c>
      <c r="AM345" s="4">
        <f t="shared" si="827"/>
        <v>11.127198061652123</v>
      </c>
      <c r="AN345" s="23">
        <f t="shared" si="838"/>
        <v>3.0917828909562486</v>
      </c>
      <c r="AS345" s="22">
        <v>465</v>
      </c>
      <c r="AT345" s="4">
        <f t="shared" si="828"/>
        <v>1.4951975079569283E-2</v>
      </c>
      <c r="AU345" s="4">
        <f t="shared" si="829"/>
        <v>14.951975079569284</v>
      </c>
      <c r="AV345" s="23">
        <f t="shared" si="839"/>
        <v>0.41866197973020741</v>
      </c>
      <c r="BA345" s="22">
        <v>465</v>
      </c>
      <c r="BB345" s="4">
        <f t="shared" si="830"/>
        <v>3.2429622508706311E-2</v>
      </c>
      <c r="BC345" s="4">
        <f t="shared" si="831"/>
        <v>32.429622508706309</v>
      </c>
      <c r="BD345" s="23">
        <f t="shared" si="840"/>
        <v>1.4436247482669899</v>
      </c>
      <c r="BI345" s="22">
        <v>465</v>
      </c>
      <c r="BJ345" s="4">
        <f t="shared" si="832"/>
        <v>7.308507856341722E-3</v>
      </c>
      <c r="BK345" s="4">
        <f t="shared" si="833"/>
        <v>7.3085078563417216</v>
      </c>
      <c r="BL345" s="23">
        <f t="shared" si="841"/>
        <v>0.68782744916674021</v>
      </c>
    </row>
    <row r="346" spans="4:64">
      <c r="D346" s="22">
        <v>470</v>
      </c>
      <c r="E346" s="4">
        <f t="shared" si="817"/>
        <v>7.9045972595841688E-2</v>
      </c>
      <c r="F346" s="4">
        <f t="shared" si="818"/>
        <v>79.04597259584169</v>
      </c>
      <c r="G346" s="23">
        <f t="shared" si="834"/>
        <v>5.8840886888151909</v>
      </c>
      <c r="H346">
        <f t="shared" si="819"/>
        <v>79.04597259584169</v>
      </c>
      <c r="M346" s="22">
        <v>470</v>
      </c>
      <c r="N346" s="4">
        <f t="shared" si="820"/>
        <v>4.6545475938072435E-2</v>
      </c>
      <c r="O346" s="4">
        <f t="shared" si="821"/>
        <v>46.545475938072435</v>
      </c>
      <c r="P346" s="23">
        <f t="shared" si="835"/>
        <v>6.2545737918153463</v>
      </c>
      <c r="U346" s="22">
        <v>470</v>
      </c>
      <c r="V346" s="4">
        <f t="shared" si="822"/>
        <v>0.13824838940646511</v>
      </c>
      <c r="W346" s="4">
        <f t="shared" si="823"/>
        <v>138.24838940646512</v>
      </c>
      <c r="X346" s="23">
        <f t="shared" si="836"/>
        <v>4.2896746134610257</v>
      </c>
      <c r="AC346" s="22">
        <v>470</v>
      </c>
      <c r="AD346" s="4">
        <f t="shared" si="824"/>
        <v>4.6444045886828295E-2</v>
      </c>
      <c r="AE346" s="4">
        <f t="shared" si="825"/>
        <v>46.444045886828292</v>
      </c>
      <c r="AF346" s="23">
        <f t="shared" si="837"/>
        <v>10.122514401131562</v>
      </c>
      <c r="AK346" s="22">
        <v>470</v>
      </c>
      <c r="AL346" s="4">
        <f t="shared" si="826"/>
        <v>1.1518147763076823E-2</v>
      </c>
      <c r="AM346" s="4">
        <f t="shared" si="827"/>
        <v>11.518147763076824</v>
      </c>
      <c r="AN346" s="23">
        <f t="shared" si="838"/>
        <v>3.0656027982386327</v>
      </c>
      <c r="AS346" s="22">
        <v>470</v>
      </c>
      <c r="AT346" s="4">
        <f t="shared" si="828"/>
        <v>1.5107985033738681E-2</v>
      </c>
      <c r="AU346" s="4">
        <f t="shared" si="829"/>
        <v>15.107985033738681</v>
      </c>
      <c r="AV346" s="23">
        <f t="shared" si="839"/>
        <v>0.41672360971151678</v>
      </c>
      <c r="BA346" s="22">
        <v>470</v>
      </c>
      <c r="BB346" s="4">
        <f t="shared" si="830"/>
        <v>3.2924942960409445E-2</v>
      </c>
      <c r="BC346" s="4">
        <f t="shared" si="831"/>
        <v>32.924942960409446</v>
      </c>
      <c r="BD346" s="23">
        <f t="shared" si="840"/>
        <v>1.4237710867810973</v>
      </c>
      <c r="BI346" s="22">
        <v>470</v>
      </c>
      <c r="BJ346" s="4">
        <f t="shared" si="832"/>
        <v>7.4413111658563355E-3</v>
      </c>
      <c r="BK346" s="4">
        <f t="shared" si="833"/>
        <v>7.4413111658563356</v>
      </c>
      <c r="BL346" s="23">
        <f t="shared" si="841"/>
        <v>0.67874441160197296</v>
      </c>
    </row>
    <row r="347" spans="4:64">
      <c r="D347" s="22">
        <v>475</v>
      </c>
      <c r="E347" s="4">
        <f t="shared" si="817"/>
        <v>7.9724436330402812E-2</v>
      </c>
      <c r="F347" s="4">
        <f t="shared" si="818"/>
        <v>79.72443633040281</v>
      </c>
      <c r="G347" s="23">
        <f t="shared" si="834"/>
        <v>5.84911099908064</v>
      </c>
      <c r="H347">
        <f t="shared" si="819"/>
        <v>79.72443633040281</v>
      </c>
      <c r="M347" s="22">
        <v>475</v>
      </c>
      <c r="N347" s="4">
        <f t="shared" si="820"/>
        <v>4.6741426682230705E-2</v>
      </c>
      <c r="O347" s="4">
        <f t="shared" si="821"/>
        <v>46.741426682230703</v>
      </c>
      <c r="P347" s="23">
        <f t="shared" si="835"/>
        <v>6.2146465922924152</v>
      </c>
      <c r="U347" s="22">
        <v>475</v>
      </c>
      <c r="V347" s="4">
        <f t="shared" si="822"/>
        <v>0.13986927670365859</v>
      </c>
      <c r="W347" s="4">
        <f t="shared" si="823"/>
        <v>139.86927670365858</v>
      </c>
      <c r="X347" s="23">
        <f t="shared" si="836"/>
        <v>4.2700656853882952</v>
      </c>
      <c r="AC347" s="22">
        <v>475</v>
      </c>
      <c r="AD347" s="4">
        <f t="shared" si="824"/>
        <v>4.7799566740063061E-2</v>
      </c>
      <c r="AE347" s="4">
        <f t="shared" si="825"/>
        <v>47.799566740063064</v>
      </c>
      <c r="AF347" s="23">
        <f t="shared" si="837"/>
        <v>10.037246281762657</v>
      </c>
      <c r="AK347" s="22">
        <v>475</v>
      </c>
      <c r="AL347" s="4">
        <f t="shared" si="826"/>
        <v>1.191513324696037E-2</v>
      </c>
      <c r="AM347" s="4">
        <f t="shared" si="827"/>
        <v>11.915133246960369</v>
      </c>
      <c r="AN347" s="23">
        <f t="shared" si="838"/>
        <v>3.0401011143835435</v>
      </c>
      <c r="AS347" s="22">
        <v>475</v>
      </c>
      <c r="AT347" s="4">
        <f t="shared" si="828"/>
        <v>1.5264990221371304E-2</v>
      </c>
      <c r="AU347" s="4">
        <f t="shared" si="829"/>
        <v>15.264990221371304</v>
      </c>
      <c r="AV347" s="23">
        <f t="shared" si="839"/>
        <v>0.41481629505085643</v>
      </c>
      <c r="BA347" s="22">
        <v>475</v>
      </c>
      <c r="BB347" s="4">
        <f t="shared" si="830"/>
        <v>3.3424705748002305E-2</v>
      </c>
      <c r="BC347" s="4">
        <f t="shared" si="831"/>
        <v>33.424705748002303</v>
      </c>
      <c r="BD347" s="23">
        <f t="shared" si="840"/>
        <v>1.4044290523916183</v>
      </c>
      <c r="BI347" s="22">
        <v>475</v>
      </c>
      <c r="BJ347" s="4">
        <f t="shared" si="832"/>
        <v>7.5753055364428321E-3</v>
      </c>
      <c r="BK347" s="4">
        <f t="shared" si="833"/>
        <v>7.5753055364428317</v>
      </c>
      <c r="BL347" s="23">
        <f t="shared" si="841"/>
        <v>0.66988937772708346</v>
      </c>
    </row>
    <row r="348" spans="4:64">
      <c r="D348" s="22">
        <v>480</v>
      </c>
      <c r="E348" s="4">
        <f t="shared" si="817"/>
        <v>8.0403672026063966E-2</v>
      </c>
      <c r="F348" s="4">
        <f t="shared" si="818"/>
        <v>80.403672026063973</v>
      </c>
      <c r="G348" s="23">
        <f t="shared" si="834"/>
        <v>5.8148547593881794</v>
      </c>
      <c r="H348">
        <f t="shared" si="819"/>
        <v>80.403672026063973</v>
      </c>
      <c r="M348" s="22">
        <v>480</v>
      </c>
      <c r="N348" s="4">
        <f t="shared" si="820"/>
        <v>4.6933663892217967E-2</v>
      </c>
      <c r="O348" s="4">
        <f t="shared" si="821"/>
        <v>46.933663892217965</v>
      </c>
      <c r="P348" s="23">
        <f t="shared" si="835"/>
        <v>6.1755860944855314</v>
      </c>
      <c r="U348" s="22">
        <v>480</v>
      </c>
      <c r="V348" s="4">
        <f t="shared" si="822"/>
        <v>0.14150044936673334</v>
      </c>
      <c r="W348" s="4">
        <f t="shared" si="823"/>
        <v>141.50044936673333</v>
      </c>
      <c r="X348" s="23">
        <f t="shared" si="836"/>
        <v>4.250768655592859</v>
      </c>
      <c r="AC348" s="22">
        <v>480</v>
      </c>
      <c r="AD348" s="4">
        <f t="shared" si="824"/>
        <v>4.9175249789280326E-2</v>
      </c>
      <c r="AE348" s="4">
        <f t="shared" si="825"/>
        <v>49.175249789280329</v>
      </c>
      <c r="AF348" s="23">
        <f t="shared" si="837"/>
        <v>9.954162077006032</v>
      </c>
      <c r="AK348" s="22">
        <v>480</v>
      </c>
      <c r="AL348" s="4">
        <f t="shared" si="826"/>
        <v>1.2318154513302778E-2</v>
      </c>
      <c r="AM348" s="4">
        <f t="shared" si="827"/>
        <v>12.318154513302778</v>
      </c>
      <c r="AN348" s="23">
        <f t="shared" si="838"/>
        <v>3.015252704004487</v>
      </c>
      <c r="AS348" s="22">
        <v>480</v>
      </c>
      <c r="AT348" s="4">
        <f t="shared" si="828"/>
        <v>1.5422990642467131E-2</v>
      </c>
      <c r="AU348" s="4">
        <f t="shared" si="829"/>
        <v>15.422990642467131</v>
      </c>
      <c r="AV348" s="23">
        <f t="shared" si="839"/>
        <v>0.41293936685716309</v>
      </c>
      <c r="BA348" s="22">
        <v>480</v>
      </c>
      <c r="BB348" s="4">
        <f t="shared" si="830"/>
        <v>3.3928910871484891E-2</v>
      </c>
      <c r="BC348" s="4">
        <f t="shared" si="831"/>
        <v>33.928910871484888</v>
      </c>
      <c r="BD348" s="23">
        <f t="shared" si="840"/>
        <v>1.3855797605111688</v>
      </c>
      <c r="BI348" s="22">
        <v>480</v>
      </c>
      <c r="BJ348" s="4">
        <f t="shared" si="832"/>
        <v>7.7104909681012003E-3</v>
      </c>
      <c r="BK348" s="4">
        <f t="shared" si="833"/>
        <v>7.7104909681012002</v>
      </c>
      <c r="BL348" s="23">
        <f t="shared" si="841"/>
        <v>0.66125408496732008</v>
      </c>
    </row>
    <row r="349" spans="4:64">
      <c r="D349" s="22">
        <v>485</v>
      </c>
      <c r="E349" s="4">
        <f t="shared" si="817"/>
        <v>8.1083679682825371E-2</v>
      </c>
      <c r="F349" s="4">
        <f t="shared" si="818"/>
        <v>81.083679682825377</v>
      </c>
      <c r="G349" s="23">
        <f t="shared" si="834"/>
        <v>5.7812978788210359</v>
      </c>
      <c r="H349">
        <f t="shared" si="819"/>
        <v>81.083679682825377</v>
      </c>
      <c r="M349" s="22">
        <v>485</v>
      </c>
      <c r="N349" s="4">
        <f t="shared" si="820"/>
        <v>4.7122187568034407E-2</v>
      </c>
      <c r="O349" s="4">
        <f t="shared" si="821"/>
        <v>47.122187568034406</v>
      </c>
      <c r="P349" s="23">
        <f t="shared" si="835"/>
        <v>6.1373644253904942</v>
      </c>
      <c r="U349" s="22">
        <v>485</v>
      </c>
      <c r="V349" s="4">
        <f t="shared" si="822"/>
        <v>0.14314190739568891</v>
      </c>
      <c r="W349" s="4">
        <f t="shared" si="823"/>
        <v>143.14190739568892</v>
      </c>
      <c r="X349" s="23">
        <f t="shared" si="836"/>
        <v>4.2317768352093648</v>
      </c>
      <c r="AC349" s="22">
        <v>485</v>
      </c>
      <c r="AD349" s="4">
        <f t="shared" si="824"/>
        <v>5.0571095034480186E-2</v>
      </c>
      <c r="AE349" s="4">
        <f t="shared" si="825"/>
        <v>50.571095034480187</v>
      </c>
      <c r="AF349" s="23">
        <f t="shared" si="837"/>
        <v>9.8731817700858109</v>
      </c>
      <c r="AK349" s="22">
        <v>485</v>
      </c>
      <c r="AL349" s="4">
        <f t="shared" si="826"/>
        <v>1.2727211562104044E-2</v>
      </c>
      <c r="AM349" s="4">
        <f t="shared" si="827"/>
        <v>12.727211562104044</v>
      </c>
      <c r="AN349" s="23">
        <f t="shared" si="838"/>
        <v>2.9910336288253987</v>
      </c>
      <c r="AS349" s="22">
        <v>485</v>
      </c>
      <c r="AT349" s="4">
        <f t="shared" si="828"/>
        <v>1.5581986297026182E-2</v>
      </c>
      <c r="AU349" s="4">
        <f t="shared" si="829"/>
        <v>15.581986297026182</v>
      </c>
      <c r="AV349" s="23">
        <f t="shared" si="839"/>
        <v>0.41109217151406841</v>
      </c>
      <c r="BA349" s="22">
        <v>485</v>
      </c>
      <c r="BB349" s="4">
        <f t="shared" si="830"/>
        <v>3.4437558330857203E-2</v>
      </c>
      <c r="BC349" s="4">
        <f t="shared" si="831"/>
        <v>34.4375583308572</v>
      </c>
      <c r="BD349" s="23">
        <f t="shared" si="840"/>
        <v>1.3672052234995773</v>
      </c>
      <c r="BI349" s="22">
        <v>485</v>
      </c>
      <c r="BJ349" s="4">
        <f t="shared" si="832"/>
        <v>7.8468674608314515E-3</v>
      </c>
      <c r="BK349" s="4">
        <f t="shared" si="833"/>
        <v>7.8468674608314517</v>
      </c>
      <c r="BL349" s="23">
        <f t="shared" si="841"/>
        <v>0.65283065789464567</v>
      </c>
    </row>
    <row r="350" spans="4:64">
      <c r="D350" s="22">
        <v>490</v>
      </c>
      <c r="E350" s="4">
        <f t="shared" si="817"/>
        <v>8.1764459300686834E-2</v>
      </c>
      <c r="F350" s="4">
        <f t="shared" si="818"/>
        <v>81.764459300686838</v>
      </c>
      <c r="G350" s="23">
        <f t="shared" si="834"/>
        <v>5.7484191591649063</v>
      </c>
      <c r="H350">
        <f t="shared" si="819"/>
        <v>81.764459300686838</v>
      </c>
      <c r="M350" s="22">
        <v>490</v>
      </c>
      <c r="N350" s="4">
        <f t="shared" si="820"/>
        <v>4.7306997709679978E-2</v>
      </c>
      <c r="O350" s="4">
        <f t="shared" si="821"/>
        <v>47.306997709679976</v>
      </c>
      <c r="P350" s="23">
        <f t="shared" si="835"/>
        <v>6.0999548928155569</v>
      </c>
      <c r="U350" s="22">
        <v>490</v>
      </c>
      <c r="V350" s="4">
        <f t="shared" si="822"/>
        <v>0.1447936507905257</v>
      </c>
      <c r="W350" s="4">
        <f t="shared" si="823"/>
        <v>144.7936507905257</v>
      </c>
      <c r="X350" s="23">
        <f t="shared" si="836"/>
        <v>4.2130836889059511</v>
      </c>
      <c r="AC350" s="22">
        <v>490</v>
      </c>
      <c r="AD350" s="4">
        <f t="shared" si="824"/>
        <v>5.1987102475662551E-2</v>
      </c>
      <c r="AE350" s="4">
        <f t="shared" si="825"/>
        <v>51.987102475662553</v>
      </c>
      <c r="AF350" s="23">
        <f t="shared" si="837"/>
        <v>9.7942291141250877</v>
      </c>
      <c r="AK350" s="22">
        <v>490</v>
      </c>
      <c r="AL350" s="4">
        <f t="shared" si="826"/>
        <v>1.3142304393364135E-2</v>
      </c>
      <c r="AM350" s="4">
        <f t="shared" si="827"/>
        <v>13.142304393364135</v>
      </c>
      <c r="AN350" s="23">
        <f t="shared" si="838"/>
        <v>2.9674210784933317</v>
      </c>
      <c r="AS350" s="22">
        <v>490</v>
      </c>
      <c r="AT350" s="4">
        <f t="shared" si="828"/>
        <v>1.5741977185048443E-2</v>
      </c>
      <c r="AU350" s="4">
        <f t="shared" si="829"/>
        <v>15.741977185048443</v>
      </c>
      <c r="AV350" s="23">
        <f t="shared" si="839"/>
        <v>0.40927407052215192</v>
      </c>
      <c r="BA350" s="22">
        <v>490</v>
      </c>
      <c r="BB350" s="4">
        <f t="shared" si="830"/>
        <v>3.4950648126119213E-2</v>
      </c>
      <c r="BC350" s="4">
        <f t="shared" si="831"/>
        <v>34.950648126119212</v>
      </c>
      <c r="BD350" s="23">
        <f t="shared" si="840"/>
        <v>1.3492882989321222</v>
      </c>
      <c r="BI350" s="22">
        <v>490</v>
      </c>
      <c r="BJ350" s="4">
        <f t="shared" si="832"/>
        <v>7.9844350146335858E-3</v>
      </c>
      <c r="BK350" s="4">
        <f t="shared" si="833"/>
        <v>7.9844350146335854</v>
      </c>
      <c r="BL350" s="23">
        <f t="shared" si="841"/>
        <v>0.64461158613105085</v>
      </c>
    </row>
    <row r="351" spans="4:64">
      <c r="D351" s="22">
        <v>495</v>
      </c>
      <c r="E351" s="4">
        <f t="shared" si="817"/>
        <v>8.2446010879648396E-2</v>
      </c>
      <c r="F351" s="4">
        <f t="shared" si="818"/>
        <v>82.446010879648398</v>
      </c>
      <c r="G351" s="23">
        <f t="shared" si="834"/>
        <v>5.716198250270315</v>
      </c>
      <c r="H351">
        <f t="shared" si="819"/>
        <v>82.446010879648398</v>
      </c>
      <c r="M351" s="22">
        <v>495</v>
      </c>
      <c r="N351" s="4">
        <f t="shared" si="820"/>
        <v>4.7488094317154658E-2</v>
      </c>
      <c r="O351" s="4">
        <f t="shared" si="821"/>
        <v>47.488094317154655</v>
      </c>
      <c r="P351" s="23">
        <f t="shared" si="835"/>
        <v>6.0633319235876915</v>
      </c>
      <c r="U351" s="22">
        <v>495</v>
      </c>
      <c r="V351" s="4">
        <f t="shared" si="822"/>
        <v>0.14645567955124372</v>
      </c>
      <c r="W351" s="4">
        <f t="shared" si="823"/>
        <v>146.45567955124372</v>
      </c>
      <c r="X351" s="23">
        <f t="shared" si="836"/>
        <v>4.1946828331034869</v>
      </c>
      <c r="AC351" s="22">
        <v>495</v>
      </c>
      <c r="AD351" s="4">
        <f t="shared" si="824"/>
        <v>5.3423272112827477E-2</v>
      </c>
      <c r="AE351" s="4">
        <f t="shared" si="825"/>
        <v>53.423272112827476</v>
      </c>
      <c r="AF351" s="23">
        <f t="shared" si="837"/>
        <v>9.7172314165541707</v>
      </c>
      <c r="AK351" s="22">
        <v>495</v>
      </c>
      <c r="AL351" s="4">
        <f t="shared" si="826"/>
        <v>1.3563433007083101E-2</v>
      </c>
      <c r="AM351" s="4">
        <f t="shared" si="827"/>
        <v>13.563433007083102</v>
      </c>
      <c r="AN351" s="23">
        <f t="shared" si="838"/>
        <v>2.9443933060708805</v>
      </c>
      <c r="AS351" s="22">
        <v>495</v>
      </c>
      <c r="AT351" s="4">
        <f t="shared" si="828"/>
        <v>1.5902963306533919E-2</v>
      </c>
      <c r="AU351" s="4">
        <f t="shared" si="829"/>
        <v>15.90296330653392</v>
      </c>
      <c r="AV351" s="23">
        <f t="shared" si="839"/>
        <v>0.40748444031346226</v>
      </c>
      <c r="BA351" s="22">
        <v>495</v>
      </c>
      <c r="BB351" s="4">
        <f t="shared" si="830"/>
        <v>3.5468180257270922E-2</v>
      </c>
      <c r="BC351" s="4">
        <f t="shared" si="831"/>
        <v>35.468180257270923</v>
      </c>
      <c r="BD351" s="23">
        <f t="shared" si="840"/>
        <v>1.3318126413611555</v>
      </c>
      <c r="BI351" s="22">
        <v>495</v>
      </c>
      <c r="BJ351" s="4">
        <f t="shared" si="832"/>
        <v>8.1231936295076083E-3</v>
      </c>
      <c r="BK351" s="4">
        <f t="shared" si="833"/>
        <v>8.1231936295076075</v>
      </c>
      <c r="BL351" s="23">
        <f t="shared" si="841"/>
        <v>0.63658970373171209</v>
      </c>
    </row>
    <row r="352" spans="4:64">
      <c r="D352" s="22">
        <v>500</v>
      </c>
      <c r="E352" s="4">
        <f t="shared" si="817"/>
        <v>8.3128334419710126E-2</v>
      </c>
      <c r="F352" s="4">
        <f t="shared" si="818"/>
        <v>83.128334419710129</v>
      </c>
      <c r="G352" s="23">
        <f t="shared" si="834"/>
        <v>5.6846156080665891</v>
      </c>
      <c r="H352">
        <f t="shared" si="819"/>
        <v>83.128334419710129</v>
      </c>
      <c r="M352" s="22">
        <v>500</v>
      </c>
      <c r="N352" s="4">
        <f t="shared" si="820"/>
        <v>4.7665477390458566E-2</v>
      </c>
      <c r="O352" s="4">
        <f t="shared" si="821"/>
        <v>47.665477390458562</v>
      </c>
      <c r="P352" s="23">
        <f t="shared" si="835"/>
        <v>6.0274710055946272</v>
      </c>
      <c r="U352" s="22">
        <v>500</v>
      </c>
      <c r="V352" s="4">
        <f t="shared" si="822"/>
        <v>0.1481279936778426</v>
      </c>
      <c r="W352" s="4">
        <f t="shared" si="823"/>
        <v>148.1279936778426</v>
      </c>
      <c r="X352" s="23">
        <f t="shared" si="836"/>
        <v>4.1765680339468512</v>
      </c>
      <c r="AC352" s="22">
        <v>500</v>
      </c>
      <c r="AD352" s="4">
        <f t="shared" si="824"/>
        <v>5.4879603945974909E-2</v>
      </c>
      <c r="AE352" s="4">
        <f t="shared" si="825"/>
        <v>54.879603945974907</v>
      </c>
      <c r="AF352" s="23">
        <f t="shared" si="837"/>
        <v>9.6421193379507653</v>
      </c>
      <c r="AK352" s="22">
        <v>500</v>
      </c>
      <c r="AL352" s="4">
        <f t="shared" si="826"/>
        <v>1.3990597403260908E-2</v>
      </c>
      <c r="AM352" s="4">
        <f t="shared" si="827"/>
        <v>13.990597403260908</v>
      </c>
      <c r="AN352" s="23">
        <f t="shared" si="838"/>
        <v>2.9219295678470392</v>
      </c>
      <c r="AS352" s="22">
        <v>500</v>
      </c>
      <c r="AT352" s="4">
        <f t="shared" si="828"/>
        <v>1.606494466148262E-2</v>
      </c>
      <c r="AU352" s="4">
        <f t="shared" si="829"/>
        <v>16.06494466148262</v>
      </c>
      <c r="AV352" s="23">
        <f t="shared" si="839"/>
        <v>0.40572267204283585</v>
      </c>
      <c r="BA352" s="22">
        <v>500</v>
      </c>
      <c r="BB352" s="4">
        <f t="shared" si="830"/>
        <v>3.5990154724312377E-2</v>
      </c>
      <c r="BC352" s="4">
        <f t="shared" si="831"/>
        <v>35.990154724312376</v>
      </c>
      <c r="BD352" s="23">
        <f t="shared" si="840"/>
        <v>1.3147626573017261</v>
      </c>
      <c r="BI352" s="22">
        <v>500</v>
      </c>
      <c r="BJ352" s="4">
        <f t="shared" si="832"/>
        <v>8.2631433054534895E-3</v>
      </c>
      <c r="BK352" s="4">
        <f t="shared" si="833"/>
        <v>8.2631433054534895</v>
      </c>
      <c r="BL352" s="23">
        <f t="shared" si="841"/>
        <v>0.62875816993464029</v>
      </c>
    </row>
    <row r="353" spans="2:64">
      <c r="D353" s="22">
        <v>505</v>
      </c>
      <c r="E353" s="4">
        <f t="shared" si="817"/>
        <v>8.3811429920872066E-2</v>
      </c>
      <c r="F353" s="4">
        <f t="shared" si="818"/>
        <v>83.811429920872072</v>
      </c>
      <c r="G353" s="23">
        <f t="shared" si="834"/>
        <v>5.6536524550455241</v>
      </c>
      <c r="H353">
        <f t="shared" si="819"/>
        <v>83.811429920872072</v>
      </c>
      <c r="M353" s="22">
        <v>505</v>
      </c>
      <c r="N353" s="4">
        <f t="shared" si="820"/>
        <v>4.7839146929591479E-2</v>
      </c>
      <c r="O353" s="4">
        <f t="shared" si="821"/>
        <v>47.839146929591479</v>
      </c>
      <c r="P353" s="23">
        <f t="shared" si="835"/>
        <v>5.9923486333879517</v>
      </c>
      <c r="U353" s="22">
        <v>505</v>
      </c>
      <c r="V353" s="4">
        <f t="shared" si="822"/>
        <v>0.1498105931703228</v>
      </c>
      <c r="W353" s="4">
        <f t="shared" si="823"/>
        <v>149.81059317032279</v>
      </c>
      <c r="X353" s="23">
        <f t="shared" si="836"/>
        <v>4.1587332050697432</v>
      </c>
      <c r="AC353" s="22">
        <v>505</v>
      </c>
      <c r="AD353" s="4">
        <f t="shared" si="824"/>
        <v>5.6356097975104914E-2</v>
      </c>
      <c r="AE353" s="4">
        <f t="shared" si="825"/>
        <v>56.356097975104916</v>
      </c>
      <c r="AF353" s="23">
        <f t="shared" si="837"/>
        <v>9.568826704209199</v>
      </c>
      <c r="AK353" s="22">
        <v>505</v>
      </c>
      <c r="AL353" s="4">
        <f t="shared" si="826"/>
        <v>1.4423797581897562E-2</v>
      </c>
      <c r="AM353" s="4">
        <f t="shared" si="827"/>
        <v>14.423797581897562</v>
      </c>
      <c r="AN353" s="23">
        <f t="shared" si="838"/>
        <v>2.9000100671364604</v>
      </c>
      <c r="AS353" s="22">
        <v>505</v>
      </c>
      <c r="AT353" s="4">
        <f t="shared" si="828"/>
        <v>1.6227921249894518E-2</v>
      </c>
      <c r="AU353" s="4">
        <f t="shared" si="829"/>
        <v>16.227921249894518</v>
      </c>
      <c r="AV353" s="23">
        <f t="shared" si="839"/>
        <v>0.40398817135997411</v>
      </c>
      <c r="BA353" s="22">
        <v>505</v>
      </c>
      <c r="BB353" s="4">
        <f t="shared" si="830"/>
        <v>3.6516571527243538E-2</v>
      </c>
      <c r="BC353" s="4">
        <f t="shared" si="831"/>
        <v>36.516571527243535</v>
      </c>
      <c r="BD353" s="23">
        <f t="shared" si="840"/>
        <v>1.2981234631951617</v>
      </c>
      <c r="BI353" s="22">
        <v>505</v>
      </c>
      <c r="BJ353" s="4">
        <f t="shared" si="832"/>
        <v>8.4042840424712658E-3</v>
      </c>
      <c r="BK353" s="4">
        <f t="shared" si="833"/>
        <v>8.4042840424712661</v>
      </c>
      <c r="BL353" s="23">
        <f t="shared" si="841"/>
        <v>0.6211104511732477</v>
      </c>
    </row>
    <row r="354" spans="2:64">
      <c r="D354" s="22">
        <v>510</v>
      </c>
      <c r="E354" s="4">
        <f t="shared" si="817"/>
        <v>8.4495297383133994E-2</v>
      </c>
      <c r="F354" s="4">
        <f t="shared" si="818"/>
        <v>84.495297383133988</v>
      </c>
      <c r="G354" s="23">
        <f t="shared" si="834"/>
        <v>5.6232907430468879</v>
      </c>
      <c r="H354">
        <f t="shared" si="819"/>
        <v>84.495297383133988</v>
      </c>
      <c r="M354" s="22">
        <v>510</v>
      </c>
      <c r="N354" s="4">
        <f t="shared" si="820"/>
        <v>4.8009102934553571E-2</v>
      </c>
      <c r="O354" s="4">
        <f t="shared" si="821"/>
        <v>48.009102934553574</v>
      </c>
      <c r="P354" s="23">
        <f t="shared" si="835"/>
        <v>5.9579422570949294</v>
      </c>
      <c r="U354" s="22">
        <v>510</v>
      </c>
      <c r="V354" s="4">
        <f t="shared" si="822"/>
        <v>0.15150347802868408</v>
      </c>
      <c r="W354" s="4">
        <f t="shared" si="823"/>
        <v>151.50347802868407</v>
      </c>
      <c r="X354" s="23">
        <f t="shared" si="836"/>
        <v>4.1411724051894572</v>
      </c>
      <c r="AC354" s="22">
        <v>510</v>
      </c>
      <c r="AD354" s="4">
        <f t="shared" si="824"/>
        <v>5.7852754200217446E-2</v>
      </c>
      <c r="AE354" s="4">
        <f t="shared" si="825"/>
        <v>57.852754200217447</v>
      </c>
      <c r="AF354" s="23">
        <f t="shared" si="837"/>
        <v>9.4972903310302392</v>
      </c>
      <c r="AK354" s="22">
        <v>510</v>
      </c>
      <c r="AL354" s="4">
        <f t="shared" si="826"/>
        <v>1.4863033542993063E-2</v>
      </c>
      <c r="AM354" s="4">
        <f t="shared" si="827"/>
        <v>14.863033542993064</v>
      </c>
      <c r="AN354" s="23">
        <f t="shared" si="838"/>
        <v>2.8786159017653437</v>
      </c>
      <c r="AS354" s="22">
        <v>510</v>
      </c>
      <c r="AT354" s="4">
        <f t="shared" si="828"/>
        <v>1.6391893071769647E-2</v>
      </c>
      <c r="AU354" s="4">
        <f t="shared" si="829"/>
        <v>16.391893071769648</v>
      </c>
      <c r="AV354" s="23">
        <f t="shared" si="839"/>
        <v>0.40228035816574909</v>
      </c>
      <c r="BA354" s="22">
        <v>510</v>
      </c>
      <c r="BB354" s="4">
        <f t="shared" si="830"/>
        <v>3.7047430666064411E-2</v>
      </c>
      <c r="BC354" s="4">
        <f t="shared" si="831"/>
        <v>37.047430666064415</v>
      </c>
      <c r="BD354" s="23">
        <f t="shared" si="840"/>
        <v>1.2818808461255695</v>
      </c>
      <c r="BI354" s="22">
        <v>510</v>
      </c>
      <c r="BJ354" s="4">
        <f t="shared" si="832"/>
        <v>8.5466158405609182E-3</v>
      </c>
      <c r="BK354" s="4">
        <f t="shared" si="833"/>
        <v>8.5466158405609178</v>
      </c>
      <c r="BL354" s="23">
        <f t="shared" si="841"/>
        <v>0.6136403042570352</v>
      </c>
    </row>
    <row r="355" spans="2:64">
      <c r="D355" s="22">
        <v>515</v>
      </c>
      <c r="E355" s="4">
        <f t="shared" si="817"/>
        <v>8.5179936806496118E-2</v>
      </c>
      <c r="F355" s="4">
        <f t="shared" si="818"/>
        <v>85.179936806496116</v>
      </c>
      <c r="G355" s="23">
        <f t="shared" si="834"/>
        <v>5.5935131181908959</v>
      </c>
      <c r="H355">
        <f t="shared" si="819"/>
        <v>85.179936806496116</v>
      </c>
      <c r="M355" s="22">
        <v>515</v>
      </c>
      <c r="N355" s="4">
        <f t="shared" si="820"/>
        <v>4.8175345405344773E-2</v>
      </c>
      <c r="O355" s="4">
        <f t="shared" si="821"/>
        <v>48.175345405344771</v>
      </c>
      <c r="P355" s="23">
        <f t="shared" si="835"/>
        <v>5.9242302344067959</v>
      </c>
      <c r="U355" s="22">
        <v>515</v>
      </c>
      <c r="V355" s="4">
        <f t="shared" si="822"/>
        <v>0.15320664825292629</v>
      </c>
      <c r="W355" s="4">
        <f t="shared" si="823"/>
        <v>153.2066482529263</v>
      </c>
      <c r="X355" s="23">
        <f t="shared" si="836"/>
        <v>4.1238798355634305</v>
      </c>
      <c r="AC355" s="22">
        <v>515</v>
      </c>
      <c r="AD355" s="4">
        <f t="shared" si="824"/>
        <v>5.936957262131258E-2</v>
      </c>
      <c r="AE355" s="4">
        <f t="shared" si="825"/>
        <v>59.369572621312578</v>
      </c>
      <c r="AF355" s="23">
        <f t="shared" si="837"/>
        <v>9.4274498598085863</v>
      </c>
      <c r="AK355" s="22">
        <v>515</v>
      </c>
      <c r="AL355" s="4">
        <f t="shared" si="826"/>
        <v>1.530830528654744E-2</v>
      </c>
      <c r="AM355" s="4">
        <f t="shared" si="827"/>
        <v>15.308305286547439</v>
      </c>
      <c r="AN355" s="23">
        <f t="shared" si="838"/>
        <v>2.8577290149677808</v>
      </c>
      <c r="AS355" s="22">
        <v>515</v>
      </c>
      <c r="AT355" s="4">
        <f t="shared" si="828"/>
        <v>1.6556860127107987E-2</v>
      </c>
      <c r="AU355" s="4">
        <f t="shared" si="829"/>
        <v>16.556860127107988</v>
      </c>
      <c r="AV355" s="23">
        <f t="shared" si="839"/>
        <v>0.40059866635577612</v>
      </c>
      <c r="BA355" s="22">
        <v>515</v>
      </c>
      <c r="BB355" s="4">
        <f t="shared" si="830"/>
        <v>3.7582732140774996E-2</v>
      </c>
      <c r="BC355" s="4">
        <f t="shared" si="831"/>
        <v>37.582732140774993</v>
      </c>
      <c r="BD355" s="23">
        <f t="shared" si="840"/>
        <v>1.266021227083326</v>
      </c>
      <c r="BI355" s="22">
        <v>515</v>
      </c>
      <c r="BJ355" s="4">
        <f t="shared" si="832"/>
        <v>8.6901386997224623E-3</v>
      </c>
      <c r="BK355" s="4">
        <f t="shared" si="833"/>
        <v>8.6901386997224623</v>
      </c>
      <c r="BL355" s="23">
        <f t="shared" si="841"/>
        <v>0.60634176063362133</v>
      </c>
    </row>
    <row r="356" spans="2:64">
      <c r="D356" s="22">
        <v>520</v>
      </c>
      <c r="E356" s="4">
        <f t="shared" si="817"/>
        <v>8.5865348190958229E-2</v>
      </c>
      <c r="F356" s="4">
        <f t="shared" si="818"/>
        <v>85.86534819095823</v>
      </c>
      <c r="G356" s="23">
        <f t="shared" si="834"/>
        <v>5.5643028878144953</v>
      </c>
      <c r="H356">
        <f t="shared" si="819"/>
        <v>85.86534819095823</v>
      </c>
      <c r="M356" s="22">
        <v>520</v>
      </c>
      <c r="N356" s="4">
        <f t="shared" si="820"/>
        <v>4.8337874341965133E-2</v>
      </c>
      <c r="O356" s="4">
        <f t="shared" si="821"/>
        <v>48.337874341965133</v>
      </c>
      <c r="P356" s="23">
        <f t="shared" si="835"/>
        <v>5.8911917854298004</v>
      </c>
      <c r="U356" s="22">
        <v>520</v>
      </c>
      <c r="V356" s="4">
        <f t="shared" si="822"/>
        <v>0.15492010384304972</v>
      </c>
      <c r="W356" s="4">
        <f t="shared" si="823"/>
        <v>154.92010384304973</v>
      </c>
      <c r="X356" s="23">
        <f t="shared" si="836"/>
        <v>4.106849837335476</v>
      </c>
      <c r="AC356" s="22">
        <v>520</v>
      </c>
      <c r="AD356" s="4">
        <f t="shared" si="824"/>
        <v>6.0906553238390199E-2</v>
      </c>
      <c r="AE356" s="4">
        <f t="shared" si="825"/>
        <v>60.906553238390195</v>
      </c>
      <c r="AF356" s="23">
        <f t="shared" si="837"/>
        <v>9.3592476040726833</v>
      </c>
      <c r="AK356" s="22">
        <v>520</v>
      </c>
      <c r="AL356" s="4">
        <f t="shared" si="826"/>
        <v>1.575961281256064E-2</v>
      </c>
      <c r="AM356" s="4">
        <f t="shared" si="827"/>
        <v>15.75961281256064</v>
      </c>
      <c r="AN356" s="23">
        <f t="shared" si="838"/>
        <v>2.837332149439598</v>
      </c>
      <c r="AS356" s="22">
        <v>520</v>
      </c>
      <c r="AT356" s="4">
        <f t="shared" si="828"/>
        <v>1.6722822415909531E-2</v>
      </c>
      <c r="AU356" s="4">
        <f t="shared" si="829"/>
        <v>16.72282241590953</v>
      </c>
      <c r="AV356" s="23">
        <f t="shared" si="839"/>
        <v>0.39894254355390424</v>
      </c>
      <c r="BA356" s="22">
        <v>520</v>
      </c>
      <c r="BB356" s="4">
        <f t="shared" si="830"/>
        <v>3.8122475951375287E-2</v>
      </c>
      <c r="BC356" s="4">
        <f t="shared" si="831"/>
        <v>38.122475951375286</v>
      </c>
      <c r="BD356" s="23">
        <f t="shared" si="840"/>
        <v>1.2505316265868702</v>
      </c>
      <c r="BI356" s="22">
        <v>520</v>
      </c>
      <c r="BJ356" s="4">
        <f t="shared" si="832"/>
        <v>8.8348526199558668E-3</v>
      </c>
      <c r="BK356" s="4">
        <f t="shared" si="833"/>
        <v>8.8348526199558677</v>
      </c>
      <c r="BL356" s="23">
        <f t="shared" si="841"/>
        <v>0.59920911165255031</v>
      </c>
    </row>
    <row r="357" spans="2:64">
      <c r="D357" s="22">
        <v>525</v>
      </c>
      <c r="E357" s="4">
        <f t="shared" si="817"/>
        <v>8.6551531536520537E-2</v>
      </c>
      <c r="F357" s="4">
        <f t="shared" si="818"/>
        <v>86.551531536520542</v>
      </c>
      <c r="G357" s="23">
        <f t="shared" si="834"/>
        <v>5.5356439892791762</v>
      </c>
      <c r="H357">
        <f t="shared" si="819"/>
        <v>86.551531536520542</v>
      </c>
      <c r="M357" s="22">
        <v>525</v>
      </c>
      <c r="N357" s="4">
        <f t="shared" si="820"/>
        <v>4.8496689744414713E-2</v>
      </c>
      <c r="O357" s="4">
        <f t="shared" si="821"/>
        <v>48.496689744414716</v>
      </c>
      <c r="P357" s="23">
        <f t="shared" si="835"/>
        <v>5.8588069502019628</v>
      </c>
      <c r="U357" s="22">
        <v>525</v>
      </c>
      <c r="V357" s="4">
        <f t="shared" si="822"/>
        <v>0.15664384479905405</v>
      </c>
      <c r="W357" s="4">
        <f t="shared" si="823"/>
        <v>156.64384479905405</v>
      </c>
      <c r="X357" s="23">
        <f t="shared" si="836"/>
        <v>4.0900768887959416</v>
      </c>
      <c r="AC357" s="22">
        <v>525</v>
      </c>
      <c r="AD357" s="4">
        <f t="shared" si="824"/>
        <v>6.2463696051450343E-2</v>
      </c>
      <c r="AE357" s="4">
        <f t="shared" si="825"/>
        <v>62.463696051450341</v>
      </c>
      <c r="AF357" s="23">
        <f t="shared" si="837"/>
        <v>9.2926284057016915</v>
      </c>
      <c r="AK357" s="22">
        <v>525</v>
      </c>
      <c r="AL357" s="4">
        <f t="shared" si="826"/>
        <v>1.6216956121032716E-2</v>
      </c>
      <c r="AM357" s="4">
        <f t="shared" si="827"/>
        <v>16.216956121032716</v>
      </c>
      <c r="AN357" s="23">
        <f t="shared" si="838"/>
        <v>2.8174088043177461</v>
      </c>
      <c r="AS357" s="22">
        <v>525</v>
      </c>
      <c r="AT357" s="4">
        <f t="shared" si="828"/>
        <v>1.6889779938174306E-2</v>
      </c>
      <c r="AU357" s="4">
        <f t="shared" si="829"/>
        <v>16.889779938174307</v>
      </c>
      <c r="AV357" s="23">
        <f t="shared" si="839"/>
        <v>0.39731145083793618</v>
      </c>
      <c r="BA357" s="22">
        <v>525</v>
      </c>
      <c r="BB357" s="4">
        <f t="shared" si="830"/>
        <v>3.866666209786529E-2</v>
      </c>
      <c r="BC357" s="4">
        <f t="shared" si="831"/>
        <v>38.666662097865292</v>
      </c>
      <c r="BD357" s="23">
        <f t="shared" si="840"/>
        <v>1.2353996324898113</v>
      </c>
      <c r="BI357" s="22">
        <v>525</v>
      </c>
      <c r="BJ357" s="4">
        <f t="shared" si="832"/>
        <v>8.9807576012611596E-3</v>
      </c>
      <c r="BK357" s="4">
        <f t="shared" si="833"/>
        <v>8.9807576012611587</v>
      </c>
      <c r="BL357" s="23">
        <f t="shared" si="841"/>
        <v>0.59223689475790309</v>
      </c>
    </row>
    <row r="358" spans="2:64">
      <c r="D358" s="22">
        <v>530</v>
      </c>
      <c r="E358" s="4">
        <f t="shared" si="817"/>
        <v>8.7238486843183055E-2</v>
      </c>
      <c r="F358" s="4">
        <f t="shared" si="818"/>
        <v>87.238486843183054</v>
      </c>
      <c r="G358" s="23">
        <f t="shared" si="834"/>
        <v>5.5075209605278737</v>
      </c>
      <c r="H358">
        <f t="shared" si="819"/>
        <v>87.238486843183054</v>
      </c>
      <c r="M358" s="22">
        <v>530</v>
      </c>
      <c r="N358" s="4">
        <f t="shared" si="820"/>
        <v>4.8651791612693285E-2</v>
      </c>
      <c r="O358" s="4">
        <f t="shared" si="821"/>
        <v>48.651791612693287</v>
      </c>
      <c r="P358" s="23">
        <f t="shared" si="835"/>
        <v>5.8270565486939754</v>
      </c>
      <c r="U358" s="22">
        <v>530</v>
      </c>
      <c r="V358" s="4">
        <f t="shared" si="822"/>
        <v>0.15837787112093973</v>
      </c>
      <c r="W358" s="4">
        <f t="shared" si="823"/>
        <v>158.37787112093974</v>
      </c>
      <c r="X358" s="23">
        <f t="shared" si="836"/>
        <v>4.0735556025771356</v>
      </c>
      <c r="AC358" s="22">
        <v>530</v>
      </c>
      <c r="AD358" s="4">
        <f t="shared" si="824"/>
        <v>6.4041001060493152E-2</v>
      </c>
      <c r="AE358" s="4">
        <f t="shared" si="825"/>
        <v>64.041001060493159</v>
      </c>
      <c r="AF358" s="23">
        <f t="shared" si="837"/>
        <v>9.227539500208465</v>
      </c>
      <c r="AK358" s="22">
        <v>530</v>
      </c>
      <c r="AL358" s="4">
        <f t="shared" si="826"/>
        <v>1.6680335211963628E-2</v>
      </c>
      <c r="AM358" s="4">
        <f t="shared" si="827"/>
        <v>16.680335211963627</v>
      </c>
      <c r="AN358" s="23">
        <f t="shared" si="838"/>
        <v>2.7979431948724254</v>
      </c>
      <c r="AS358" s="22">
        <v>530</v>
      </c>
      <c r="AT358" s="4">
        <f t="shared" si="828"/>
        <v>1.7057732693902289E-2</v>
      </c>
      <c r="AU358" s="4">
        <f t="shared" si="829"/>
        <v>17.057732693902288</v>
      </c>
      <c r="AV358" s="23">
        <f t="shared" si="839"/>
        <v>0.39570486245960151</v>
      </c>
      <c r="BA358" s="22">
        <v>530</v>
      </c>
      <c r="BB358" s="4">
        <f t="shared" si="830"/>
        <v>3.9215290580245019E-2</v>
      </c>
      <c r="BC358" s="4">
        <f t="shared" si="831"/>
        <v>39.215290580245018</v>
      </c>
      <c r="BD358" s="23">
        <f t="shared" si="840"/>
        <v>1.2206133698145918</v>
      </c>
      <c r="BI358" s="22">
        <v>530</v>
      </c>
      <c r="BJ358" s="4">
        <f t="shared" si="832"/>
        <v>9.1278536436383423E-3</v>
      </c>
      <c r="BK358" s="4">
        <f t="shared" si="833"/>
        <v>9.1278536436383426</v>
      </c>
      <c r="BL358" s="23">
        <f t="shared" si="841"/>
        <v>0.58541988054270011</v>
      </c>
    </row>
    <row r="359" spans="2:64">
      <c r="D359" s="22">
        <v>535</v>
      </c>
      <c r="E359" s="4">
        <f t="shared" si="817"/>
        <v>8.7926214110945616E-2</v>
      </c>
      <c r="F359" s="4">
        <f t="shared" si="818"/>
        <v>87.926214110945622</v>
      </c>
      <c r="G359" s="23">
        <f t="shared" si="834"/>
        <v>5.4799189122776131</v>
      </c>
      <c r="H359">
        <f t="shared" si="819"/>
        <v>87.926214110945622</v>
      </c>
      <c r="M359" s="22">
        <v>535</v>
      </c>
      <c r="N359" s="4">
        <f t="shared" si="820"/>
        <v>4.8803179946801056E-2</v>
      </c>
      <c r="O359" s="4">
        <f t="shared" si="821"/>
        <v>48.803179946801059</v>
      </c>
      <c r="P359" s="23">
        <f t="shared" si="835"/>
        <v>5.7959221431264991</v>
      </c>
      <c r="U359" s="22">
        <v>535</v>
      </c>
      <c r="V359" s="4">
        <f t="shared" si="822"/>
        <v>0.16012218280870641</v>
      </c>
      <c r="W359" s="4">
        <f t="shared" si="823"/>
        <v>160.12218280870641</v>
      </c>
      <c r="X359" s="23">
        <f t="shared" si="836"/>
        <v>4.0572807228024157</v>
      </c>
      <c r="AC359" s="22">
        <v>535</v>
      </c>
      <c r="AD359" s="4">
        <f t="shared" si="824"/>
        <v>6.563846826551839E-2</v>
      </c>
      <c r="AE359" s="4">
        <f t="shared" si="825"/>
        <v>65.638468265518384</v>
      </c>
      <c r="AF359" s="23">
        <f t="shared" si="837"/>
        <v>9.1639303904352882</v>
      </c>
      <c r="AK359" s="22">
        <v>535</v>
      </c>
      <c r="AL359" s="4">
        <f t="shared" si="826"/>
        <v>1.7149750085353403E-2</v>
      </c>
      <c r="AM359" s="4">
        <f t="shared" si="827"/>
        <v>17.149750085353404</v>
      </c>
      <c r="AN359" s="23">
        <f t="shared" si="838"/>
        <v>2.7789202147164769</v>
      </c>
      <c r="AS359" s="22">
        <v>535</v>
      </c>
      <c r="AT359" s="4">
        <f t="shared" si="828"/>
        <v>1.7226680683093482E-2</v>
      </c>
      <c r="AU359" s="4">
        <f t="shared" si="829"/>
        <v>17.226680683093484</v>
      </c>
      <c r="AV359" s="23">
        <f t="shared" si="839"/>
        <v>0.39412226556053298</v>
      </c>
      <c r="BA359" s="22">
        <v>535</v>
      </c>
      <c r="BB359" s="4">
        <f t="shared" si="830"/>
        <v>3.9768361398514453E-2</v>
      </c>
      <c r="BC359" s="4">
        <f t="shared" si="831"/>
        <v>39.76836139851445</v>
      </c>
      <c r="BD359" s="23">
        <f t="shared" si="840"/>
        <v>1.2061614724668819</v>
      </c>
      <c r="BI359" s="22">
        <v>535</v>
      </c>
      <c r="BJ359" s="4">
        <f t="shared" si="832"/>
        <v>9.2761407470873906E-3</v>
      </c>
      <c r="BK359" s="4">
        <f t="shared" si="833"/>
        <v>9.2761407470873909</v>
      </c>
      <c r="BL359" s="23">
        <f t="shared" si="841"/>
        <v>0.5787530606035175</v>
      </c>
    </row>
    <row r="360" spans="2:64">
      <c r="D360" s="22">
        <v>540</v>
      </c>
      <c r="E360" s="4">
        <f t="shared" si="817"/>
        <v>8.8614713339808304E-2</v>
      </c>
      <c r="F360" s="4">
        <f t="shared" si="818"/>
        <v>88.614713339808304</v>
      </c>
      <c r="G360" s="23">
        <f t="shared" si="834"/>
        <v>5.4528235017428468</v>
      </c>
      <c r="H360">
        <f t="shared" si="819"/>
        <v>88.614713339808304</v>
      </c>
      <c r="M360" s="22">
        <v>540</v>
      </c>
      <c r="N360" s="4">
        <f t="shared" si="820"/>
        <v>4.8950854746737972E-2</v>
      </c>
      <c r="O360" s="4">
        <f t="shared" si="821"/>
        <v>48.950854746737974</v>
      </c>
      <c r="P360" s="23">
        <f t="shared" si="835"/>
        <v>5.7653860024490751</v>
      </c>
      <c r="U360" s="22">
        <v>540</v>
      </c>
      <c r="V360" s="4">
        <f t="shared" si="822"/>
        <v>0.16187677986235419</v>
      </c>
      <c r="W360" s="4">
        <f t="shared" si="823"/>
        <v>161.8767798623542</v>
      </c>
      <c r="X360" s="23">
        <f t="shared" si="836"/>
        <v>4.0412471222050526</v>
      </c>
      <c r="AC360" s="22">
        <v>540</v>
      </c>
      <c r="AD360" s="4">
        <f t="shared" si="824"/>
        <v>6.725609766652621E-2</v>
      </c>
      <c r="AE360" s="4">
        <f t="shared" si="825"/>
        <v>67.256097666526216</v>
      </c>
      <c r="AF360" s="23">
        <f t="shared" si="837"/>
        <v>9.1017527280619923</v>
      </c>
      <c r="AK360" s="22">
        <v>540</v>
      </c>
      <c r="AL360" s="4">
        <f t="shared" si="826"/>
        <v>1.7625200741202027E-2</v>
      </c>
      <c r="AM360" s="4">
        <f t="shared" si="827"/>
        <v>17.625200741202029</v>
      </c>
      <c r="AN360" s="23">
        <f t="shared" si="838"/>
        <v>2.7603254003523894</v>
      </c>
      <c r="AS360" s="22">
        <v>540</v>
      </c>
      <c r="AT360" s="4">
        <f t="shared" si="828"/>
        <v>1.7396623905747897E-2</v>
      </c>
      <c r="AU360" s="4">
        <f t="shared" si="829"/>
        <v>17.396623905747898</v>
      </c>
      <c r="AV360" s="23">
        <f t="shared" si="839"/>
        <v>0.39256315988576979</v>
      </c>
      <c r="BA360" s="22">
        <v>540</v>
      </c>
      <c r="BB360" s="4">
        <f t="shared" si="830"/>
        <v>4.0325874552673634E-2</v>
      </c>
      <c r="BC360" s="4">
        <f t="shared" si="831"/>
        <v>40.325874552673632</v>
      </c>
      <c r="BD360" s="23">
        <f t="shared" si="840"/>
        <v>1.1920330566966657</v>
      </c>
      <c r="BI360" s="22">
        <v>540</v>
      </c>
      <c r="BJ360" s="4">
        <f t="shared" si="832"/>
        <v>9.4256189116083168E-3</v>
      </c>
      <c r="BK360" s="4">
        <f t="shared" si="833"/>
        <v>9.425618911608316</v>
      </c>
      <c r="BL360" s="23">
        <f t="shared" si="841"/>
        <v>0.57223163613868044</v>
      </c>
    </row>
    <row r="361" spans="2:64">
      <c r="D361" s="22">
        <v>545</v>
      </c>
      <c r="E361" s="4">
        <f t="shared" si="817"/>
        <v>8.9303984529771063E-2</v>
      </c>
      <c r="F361" s="4">
        <f t="shared" si="818"/>
        <v>89.303984529771057</v>
      </c>
      <c r="G361" s="23">
        <f t="shared" si="834"/>
        <v>5.4262209077920804</v>
      </c>
      <c r="H361">
        <f t="shared" si="819"/>
        <v>89.303984529771057</v>
      </c>
      <c r="M361" s="22">
        <v>545</v>
      </c>
      <c r="N361" s="4">
        <f t="shared" si="820"/>
        <v>4.9094816012503935E-2</v>
      </c>
      <c r="O361" s="4">
        <f t="shared" si="821"/>
        <v>49.094816012503934</v>
      </c>
      <c r="P361" s="23">
        <f t="shared" si="835"/>
        <v>5.7354310688374408</v>
      </c>
      <c r="U361" s="22">
        <v>545</v>
      </c>
      <c r="V361" s="4">
        <f t="shared" si="822"/>
        <v>0.16364166228188304</v>
      </c>
      <c r="W361" s="4">
        <f t="shared" si="823"/>
        <v>163.64166228188304</v>
      </c>
      <c r="X361" s="23">
        <f t="shared" si="836"/>
        <v>4.0254497992308149</v>
      </c>
      <c r="AC361" s="22">
        <v>545</v>
      </c>
      <c r="AD361" s="4">
        <f t="shared" si="824"/>
        <v>6.8893889263516556E-2</v>
      </c>
      <c r="AE361" s="4">
        <f t="shared" si="825"/>
        <v>68.893889263516556</v>
      </c>
      <c r="AF361" s="23">
        <f t="shared" si="837"/>
        <v>9.0409602023740998</v>
      </c>
      <c r="AK361" s="22">
        <v>545</v>
      </c>
      <c r="AL361" s="4">
        <f t="shared" si="826"/>
        <v>1.810668717950947E-2</v>
      </c>
      <c r="AM361" s="4">
        <f t="shared" si="827"/>
        <v>18.106687179509471</v>
      </c>
      <c r="AN361" s="23">
        <f t="shared" si="838"/>
        <v>2.7421448978916372</v>
      </c>
      <c r="AS361" s="22">
        <v>545</v>
      </c>
      <c r="AT361" s="4">
        <f t="shared" si="828"/>
        <v>1.7567562361865522E-2</v>
      </c>
      <c r="AU361" s="4">
        <f t="shared" si="829"/>
        <v>17.567562361865523</v>
      </c>
      <c r="AV361" s="23">
        <f t="shared" si="839"/>
        <v>0.39102705749611294</v>
      </c>
      <c r="BA361" s="22">
        <v>545</v>
      </c>
      <c r="BB361" s="4">
        <f t="shared" si="830"/>
        <v>4.0887830042722499E-2</v>
      </c>
      <c r="BC361" s="4">
        <f t="shared" si="831"/>
        <v>40.887830042722499</v>
      </c>
      <c r="BD361" s="23">
        <f t="shared" si="840"/>
        <v>1.1782176961826869</v>
      </c>
      <c r="BI361" s="22">
        <v>545</v>
      </c>
      <c r="BJ361" s="4">
        <f t="shared" si="832"/>
        <v>9.5762881372011381E-3</v>
      </c>
      <c r="BK361" s="4">
        <f t="shared" si="833"/>
        <v>9.5762881372011375</v>
      </c>
      <c r="BL361" s="23">
        <f t="shared" si="841"/>
        <v>0.56585100723789739</v>
      </c>
    </row>
    <row r="362" spans="2:64" ht="15.75" thickBot="1">
      <c r="D362" s="29">
        <v>550</v>
      </c>
      <c r="E362" s="30">
        <f t="shared" si="817"/>
        <v>8.9994027680834088E-2</v>
      </c>
      <c r="F362" s="30">
        <f t="shared" si="818"/>
        <v>89.994027680834094</v>
      </c>
      <c r="G362" s="31">
        <f t="shared" si="834"/>
        <v>5.4000978074474233</v>
      </c>
      <c r="H362">
        <f t="shared" si="819"/>
        <v>89.994027680834094</v>
      </c>
      <c r="M362" s="29">
        <v>550</v>
      </c>
      <c r="N362" s="30">
        <f t="shared" si="820"/>
        <v>4.9235063744099111E-2</v>
      </c>
      <c r="O362" s="30">
        <f t="shared" si="821"/>
        <v>49.235063744099108</v>
      </c>
      <c r="P362" s="31">
        <f t="shared" si="835"/>
        <v>5.7060409260768745</v>
      </c>
      <c r="U362" s="29">
        <v>550</v>
      </c>
      <c r="V362" s="30">
        <f t="shared" si="822"/>
        <v>0.1654168300672933</v>
      </c>
      <c r="W362" s="30">
        <f t="shared" si="823"/>
        <v>165.41683006729329</v>
      </c>
      <c r="X362" s="31">
        <f t="shared" si="836"/>
        <v>4.0098838751363282</v>
      </c>
      <c r="AC362" s="29">
        <v>550</v>
      </c>
      <c r="AD362" s="30">
        <f t="shared" si="824"/>
        <v>7.0551843056489469E-2</v>
      </c>
      <c r="AE362" s="30">
        <f t="shared" si="825"/>
        <v>70.551843056489474</v>
      </c>
      <c r="AF362" s="31">
        <f t="shared" si="837"/>
        <v>8.9815084357825175</v>
      </c>
      <c r="AK362" s="29">
        <v>550</v>
      </c>
      <c r="AL362" s="30">
        <f t="shared" si="826"/>
        <v>1.8594209400275809E-2</v>
      </c>
      <c r="AM362" s="30">
        <f t="shared" si="827"/>
        <v>18.594209400275808</v>
      </c>
      <c r="AN362" s="31">
        <f t="shared" si="838"/>
        <v>2.7243654317941965</v>
      </c>
      <c r="AS362" s="29">
        <v>550</v>
      </c>
      <c r="AT362" s="30">
        <f t="shared" si="828"/>
        <v>1.7739496051446375E-2</v>
      </c>
      <c r="AU362" s="30">
        <f t="shared" si="829"/>
        <v>17.739496051446377</v>
      </c>
      <c r="AV362" s="31">
        <f t="shared" si="839"/>
        <v>0.38951348248046586</v>
      </c>
      <c r="BA362" s="29">
        <v>550</v>
      </c>
      <c r="BB362" s="30">
        <f t="shared" si="830"/>
        <v>4.145422786866107E-2</v>
      </c>
      <c r="BC362" s="30">
        <f t="shared" si="831"/>
        <v>41.454227868661071</v>
      </c>
      <c r="BD362" s="31">
        <f t="shared" si="840"/>
        <v>1.1647053986267006</v>
      </c>
      <c r="BI362" s="29">
        <v>550</v>
      </c>
      <c r="BJ362" s="30">
        <f t="shared" si="832"/>
        <v>9.7281484238658338E-3</v>
      </c>
      <c r="BK362" s="30">
        <f t="shared" si="833"/>
        <v>9.728148423865834</v>
      </c>
      <c r="BL362" s="31">
        <f t="shared" si="841"/>
        <v>0.55960676281531885</v>
      </c>
    </row>
    <row r="364" spans="2:64" ht="15.75" thickBot="1"/>
    <row r="365" spans="2:64" ht="15.75" thickBot="1">
      <c r="B365" s="238" t="s">
        <v>952</v>
      </c>
      <c r="C365" s="170" t="s">
        <v>951</v>
      </c>
      <c r="D365" s="239" t="s">
        <v>953</v>
      </c>
    </row>
    <row r="366" spans="2:64">
      <c r="B366" s="223">
        <v>1</v>
      </c>
      <c r="C366" s="234">
        <v>120</v>
      </c>
      <c r="D366" s="235">
        <f>'VSTUPNÍ PARAMETRY'!F15</f>
        <v>0.1</v>
      </c>
    </row>
    <row r="367" spans="2:64">
      <c r="B367" s="223">
        <v>2</v>
      </c>
      <c r="C367" s="234">
        <v>80</v>
      </c>
      <c r="D367" s="235">
        <f>'VSTUPNÍ PARAMETRY'!G15</f>
        <v>0.15</v>
      </c>
    </row>
    <row r="368" spans="2:64">
      <c r="B368" s="223">
        <v>3</v>
      </c>
      <c r="C368" s="234">
        <v>205</v>
      </c>
      <c r="D368" s="235">
        <f>'VSTUPNÍ PARAMETRY'!H15</f>
        <v>0.05</v>
      </c>
    </row>
    <row r="369" spans="2:4">
      <c r="B369" s="223">
        <v>4</v>
      </c>
      <c r="C369" s="234">
        <v>300</v>
      </c>
      <c r="D369" s="235">
        <f>'VSTUPNÍ PARAMETRY'!I15</f>
        <v>0.3</v>
      </c>
    </row>
    <row r="370" spans="2:4">
      <c r="B370" s="223">
        <v>5</v>
      </c>
      <c r="C370" s="234">
        <v>350</v>
      </c>
      <c r="D370" s="235">
        <f>'VSTUPNÍ PARAMETRY'!J15</f>
        <v>0.1</v>
      </c>
    </row>
    <row r="371" spans="2:4">
      <c r="B371" s="223">
        <v>6</v>
      </c>
      <c r="C371" s="234">
        <v>160</v>
      </c>
      <c r="D371" s="235">
        <f>'VSTUPNÍ PARAMETRY'!K15</f>
        <v>0.1</v>
      </c>
    </row>
    <row r="372" spans="2:4">
      <c r="B372" s="223">
        <v>7</v>
      </c>
      <c r="C372" s="234">
        <v>130</v>
      </c>
      <c r="D372" s="235">
        <f>'VSTUPNÍ PARAMETRY'!L15</f>
        <v>0.1</v>
      </c>
    </row>
    <row r="373" spans="2:4" ht="15.75" thickBot="1">
      <c r="B373" s="231">
        <v>8</v>
      </c>
      <c r="C373" s="236">
        <v>205</v>
      </c>
      <c r="D373" s="237">
        <f>'VSTUPNÍ PARAMETRY'!M15</f>
        <v>0.1</v>
      </c>
    </row>
    <row r="375" spans="2:4">
      <c r="C375" s="189" t="s">
        <v>954</v>
      </c>
    </row>
    <row r="376" spans="2:4" ht="15.75" thickBot="1">
      <c r="C376" t="s">
        <v>955</v>
      </c>
    </row>
    <row r="377" spans="2:4" ht="15.75" thickBot="1">
      <c r="B377" t="s">
        <v>956</v>
      </c>
      <c r="C377" s="241">
        <f>1/((D366/C366)+(D367/C367)+(D368/C368)+(D369/C369)+(D370/C370)+(D371/C371)+(D372/C372)+(D373/C373))</f>
        <v>163.39907446606617</v>
      </c>
      <c r="D377" t="s">
        <v>113</v>
      </c>
    </row>
    <row r="378" spans="2:4" ht="15.75" thickBot="1"/>
    <row r="379" spans="2:4" ht="15.75" thickBot="1">
      <c r="C379" s="79" t="s">
        <v>957</v>
      </c>
      <c r="D379" s="239"/>
    </row>
    <row r="380" spans="2:4">
      <c r="C380" s="223" t="s">
        <v>958</v>
      </c>
      <c r="D380" s="224"/>
    </row>
    <row r="381" spans="2:4">
      <c r="C381" s="223" t="s">
        <v>406</v>
      </c>
      <c r="D381" s="224"/>
    </row>
    <row r="382" spans="2:4" ht="15.75" thickBot="1">
      <c r="C382" s="223" t="s">
        <v>959</v>
      </c>
      <c r="D382" s="224"/>
    </row>
    <row r="383" spans="2:4" ht="15.75" thickBot="1">
      <c r="C383" s="241">
        <f>3.25*'VSTUPNÍ PARAMETRY'!F22</f>
        <v>325</v>
      </c>
      <c r="D383" s="240" t="s">
        <v>113</v>
      </c>
    </row>
    <row r="386" spans="2:4">
      <c r="C386" t="s">
        <v>960</v>
      </c>
    </row>
    <row r="387" spans="2:4">
      <c r="C387">
        <f>(C377+C383)/2</f>
        <v>244.19953723303308</v>
      </c>
      <c r="D387" t="s">
        <v>113</v>
      </c>
    </row>
    <row r="388" spans="2:4" ht="15.75" thickBot="1">
      <c r="C388" t="s">
        <v>406</v>
      </c>
    </row>
    <row r="389" spans="2:4" ht="15.75" thickBot="1">
      <c r="B389" t="s">
        <v>40</v>
      </c>
      <c r="C389" s="242">
        <v>250</v>
      </c>
      <c r="D389" s="243" t="s">
        <v>113</v>
      </c>
    </row>
    <row r="391" spans="2:4" ht="15.75" thickBot="1"/>
    <row r="392" spans="2:4" ht="15.75" thickBot="1">
      <c r="B392" s="238" t="s">
        <v>952</v>
      </c>
      <c r="C392" s="170" t="s">
        <v>961</v>
      </c>
      <c r="D392" s="239" t="s">
        <v>953</v>
      </c>
    </row>
    <row r="393" spans="2:4">
      <c r="B393" s="223">
        <v>1</v>
      </c>
      <c r="C393" s="234">
        <f>F302</f>
        <v>49.957809764273215</v>
      </c>
      <c r="D393" s="235">
        <f t="shared" ref="D393:D400" si="842">D366</f>
        <v>0.1</v>
      </c>
    </row>
    <row r="394" spans="2:4">
      <c r="B394" s="223">
        <v>2</v>
      </c>
      <c r="C394" s="234">
        <f>O302</f>
        <v>34.24724436595276</v>
      </c>
      <c r="D394" s="235">
        <f t="shared" si="842"/>
        <v>0.15</v>
      </c>
    </row>
    <row r="395" spans="2:4">
      <c r="B395" s="223">
        <v>3</v>
      </c>
      <c r="C395" s="234">
        <f>W302</f>
        <v>18.533631080083527</v>
      </c>
      <c r="D395" s="235">
        <f t="shared" si="842"/>
        <v>0.05</v>
      </c>
    </row>
    <row r="396" spans="2:4">
      <c r="B396" s="223">
        <v>4</v>
      </c>
      <c r="C396" s="234">
        <f>AE302</f>
        <v>6.7617023672185317</v>
      </c>
      <c r="D396" s="235">
        <f t="shared" si="842"/>
        <v>0.3</v>
      </c>
    </row>
    <row r="397" spans="2:4">
      <c r="B397" s="223">
        <v>5</v>
      </c>
      <c r="C397" s="234">
        <f>AM302</f>
        <v>2.6211106463060043E-2</v>
      </c>
      <c r="D397" s="235">
        <f t="shared" si="842"/>
        <v>0.1</v>
      </c>
    </row>
    <row r="398" spans="2:4">
      <c r="B398" s="223">
        <v>6</v>
      </c>
      <c r="C398" s="234">
        <f>AU302</f>
        <v>3.5244153633096307</v>
      </c>
      <c r="D398" s="235">
        <f t="shared" si="842"/>
        <v>0.1</v>
      </c>
    </row>
    <row r="399" spans="2:4">
      <c r="B399" s="223">
        <v>7</v>
      </c>
      <c r="C399" s="234">
        <f>BC302</f>
        <v>15.333292837140453</v>
      </c>
      <c r="D399" s="235">
        <f t="shared" si="842"/>
        <v>0.1</v>
      </c>
    </row>
    <row r="400" spans="2:4" ht="15.75" thickBot="1">
      <c r="B400" s="231">
        <v>8</v>
      </c>
      <c r="C400" s="236">
        <f>BK302</f>
        <v>2.7247093212117517</v>
      </c>
      <c r="D400" s="237">
        <f t="shared" si="842"/>
        <v>0.1</v>
      </c>
    </row>
    <row r="402" spans="2:5" ht="15.75" thickBot="1">
      <c r="C402" s="189" t="s">
        <v>1080</v>
      </c>
    </row>
    <row r="403" spans="2:5" ht="15.75" thickBot="1">
      <c r="B403" t="s">
        <v>1081</v>
      </c>
      <c r="C403" s="241">
        <f>MAX(C393:C400)</f>
        <v>49.957809764273215</v>
      </c>
      <c r="D403" s="4" t="s">
        <v>139</v>
      </c>
    </row>
    <row r="405" spans="2:5">
      <c r="C405" s="189"/>
    </row>
    <row r="407" spans="2:5">
      <c r="B407" s="4"/>
      <c r="C407" s="269"/>
      <c r="D407" s="4"/>
      <c r="E407" s="4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C3:R205"/>
  <sheetViews>
    <sheetView topLeftCell="A130" zoomScale="80" zoomScaleNormal="80" workbookViewId="0">
      <selection activeCell="S161" sqref="S161"/>
    </sheetView>
  </sheetViews>
  <sheetFormatPr defaultRowHeight="15"/>
  <cols>
    <col min="3" max="3" width="48.42578125" customWidth="1"/>
    <col min="4" max="4" width="14.7109375" customWidth="1"/>
    <col min="5" max="5" width="10.28515625" customWidth="1"/>
    <col min="6" max="6" width="11.85546875" customWidth="1"/>
    <col min="7" max="7" width="11.7109375" customWidth="1"/>
    <col min="8" max="8" width="12.7109375" customWidth="1"/>
    <col min="9" max="9" width="12" customWidth="1"/>
    <col min="10" max="10" width="12.28515625" customWidth="1"/>
    <col min="11" max="12" width="12" bestFit="1" customWidth="1"/>
    <col min="13" max="13" width="12.140625" bestFit="1" customWidth="1"/>
    <col min="14" max="14" width="9.28515625" bestFit="1" customWidth="1"/>
    <col min="16" max="16" width="58.7109375" customWidth="1"/>
  </cols>
  <sheetData>
    <row r="3" spans="3:17" ht="27" thickBot="1">
      <c r="C3" s="211" t="s">
        <v>795</v>
      </c>
    </row>
    <row r="4" spans="3:17" ht="15.75" thickBot="1">
      <c r="C4" s="198"/>
      <c r="D4" s="56"/>
      <c r="E4" s="56"/>
      <c r="F4" s="170" t="s">
        <v>576</v>
      </c>
      <c r="G4" s="170" t="s">
        <v>67</v>
      </c>
      <c r="H4" s="56"/>
      <c r="I4" s="56"/>
      <c r="J4" s="56"/>
      <c r="K4" s="56"/>
      <c r="L4" s="56"/>
      <c r="M4" s="56"/>
      <c r="N4" s="56"/>
      <c r="O4" s="56"/>
      <c r="P4" s="57"/>
    </row>
    <row r="5" spans="3:17">
      <c r="C5" s="35" t="s">
        <v>74</v>
      </c>
      <c r="D5" s="4" t="s">
        <v>65</v>
      </c>
      <c r="E5" s="4" t="s">
        <v>66</v>
      </c>
      <c r="F5" s="4"/>
      <c r="G5" s="4" t="s">
        <v>54</v>
      </c>
      <c r="H5" s="4" t="s">
        <v>55</v>
      </c>
      <c r="I5" s="4" t="s">
        <v>56</v>
      </c>
      <c r="J5" s="4" t="s">
        <v>57</v>
      </c>
      <c r="K5" s="4" t="s">
        <v>58</v>
      </c>
      <c r="L5" s="4" t="s">
        <v>61</v>
      </c>
      <c r="M5" s="4" t="s">
        <v>62</v>
      </c>
      <c r="N5" s="4" t="s">
        <v>63</v>
      </c>
      <c r="O5" s="4"/>
      <c r="P5" s="250" t="s">
        <v>1056</v>
      </c>
    </row>
    <row r="6" spans="3:17">
      <c r="C6" s="22" t="s">
        <v>572</v>
      </c>
      <c r="D6" s="4" t="s">
        <v>44</v>
      </c>
      <c r="E6" s="4" t="s">
        <v>50</v>
      </c>
      <c r="F6" s="4"/>
      <c r="G6" s="4">
        <f>'VSTUPNÍ PARAMETRY'!F10</f>
        <v>1856.4102564102564</v>
      </c>
      <c r="H6" s="4">
        <f>'VSTUPNÍ PARAMETRY'!G10</f>
        <v>1925.7731958762888</v>
      </c>
      <c r="I6" s="4">
        <f>'VSTUPNÍ PARAMETRY'!H10</f>
        <v>1455.2845528455284</v>
      </c>
      <c r="J6" s="4">
        <f>'VSTUPNÍ PARAMETRY'!I10</f>
        <v>2863.9999999999995</v>
      </c>
      <c r="K6" s="4">
        <f>'VSTUPNÍ PARAMETRY'!J10</f>
        <v>885</v>
      </c>
      <c r="L6" s="4">
        <f>'VSTUPNÍ PARAMETRY'!K10</f>
        <v>141.33333333333334</v>
      </c>
      <c r="M6" s="4">
        <f>'VSTUPNÍ PARAMETRY'!L10</f>
        <v>0</v>
      </c>
      <c r="N6" s="4">
        <f>'VSTUPNÍ PARAMETRY'!M10</f>
        <v>0</v>
      </c>
      <c r="O6" s="4"/>
      <c r="P6" s="246" t="s">
        <v>1050</v>
      </c>
    </row>
    <row r="7" spans="3:17">
      <c r="C7" s="22" t="s">
        <v>573</v>
      </c>
      <c r="D7" s="4" t="s">
        <v>33</v>
      </c>
      <c r="E7" s="4" t="s">
        <v>50</v>
      </c>
      <c r="F7" s="4"/>
      <c r="G7" s="4">
        <f>'VSTUPNÍ PARAMETRY'!F11</f>
        <v>464.10256410256409</v>
      </c>
      <c r="H7" s="4">
        <f>'VSTUPNÍ PARAMETRY'!G11</f>
        <v>481.4432989690722</v>
      </c>
      <c r="I7" s="4">
        <f>'VSTUPNÍ PARAMETRY'!H11</f>
        <v>363.82113821138211</v>
      </c>
      <c r="J7" s="4">
        <f>'VSTUPNÍ PARAMETRY'!I11</f>
        <v>715.99999999999989</v>
      </c>
      <c r="K7" s="4">
        <f>'VSTUPNÍ PARAMETRY'!J11</f>
        <v>221.25</v>
      </c>
      <c r="L7" s="4">
        <f>'VSTUPNÍ PARAMETRY'!K11</f>
        <v>35.333333333333336</v>
      </c>
      <c r="M7" s="4">
        <f>'VSTUPNÍ PARAMETRY'!L11</f>
        <v>3540</v>
      </c>
      <c r="N7" s="4">
        <f>'VSTUPNÍ PARAMETRY'!M11</f>
        <v>797</v>
      </c>
      <c r="O7" s="4"/>
      <c r="P7" s="208" t="s">
        <v>43</v>
      </c>
    </row>
    <row r="8" spans="3:17">
      <c r="C8" s="22" t="s">
        <v>571</v>
      </c>
      <c r="D8" s="4" t="s">
        <v>34</v>
      </c>
      <c r="E8" s="4" t="s">
        <v>50</v>
      </c>
      <c r="F8" s="4"/>
      <c r="G8" s="80">
        <f>'VSTUPNÍ PARAMETRY'!F14</f>
        <v>5857</v>
      </c>
      <c r="H8" s="80">
        <f>'VSTUPNÍ PARAMETRY'!G14</f>
        <v>4393</v>
      </c>
      <c r="I8" s="80">
        <f>'VSTUPNÍ PARAMETRY'!H14</f>
        <v>8200</v>
      </c>
      <c r="J8" s="80">
        <f>'VSTUPNÍ PARAMETRY'!I14</f>
        <v>1076</v>
      </c>
      <c r="K8" s="80">
        <f>'VSTUPNÍ PARAMETRY'!J14</f>
        <v>405</v>
      </c>
      <c r="L8" s="80">
        <f>'VSTUPNÍ PARAMETRY'!K14</f>
        <v>795</v>
      </c>
      <c r="M8" s="80">
        <f>'VSTUPNÍ PARAMETRY'!L14</f>
        <v>1656</v>
      </c>
      <c r="N8" s="80">
        <f>'VSTUPNÍ PARAMETRY'!M14</f>
        <v>444</v>
      </c>
      <c r="O8" s="4"/>
      <c r="P8" s="247" t="s">
        <v>579</v>
      </c>
    </row>
    <row r="9" spans="3:17">
      <c r="C9" s="22" t="s">
        <v>38</v>
      </c>
      <c r="D9" s="4" t="s">
        <v>40</v>
      </c>
      <c r="E9" s="4" t="s">
        <v>51</v>
      </c>
      <c r="F9" s="4">
        <f>'VSTUPNÍ PARAMETRY'!F18</f>
        <v>0.25</v>
      </c>
      <c r="G9" s="4"/>
      <c r="H9" s="4"/>
      <c r="I9" s="4"/>
      <c r="J9" s="4"/>
      <c r="K9" s="4"/>
      <c r="L9" s="4"/>
      <c r="M9" s="4"/>
      <c r="N9" s="4"/>
      <c r="O9" s="4"/>
      <c r="P9" s="208"/>
    </row>
    <row r="10" spans="3:17">
      <c r="C10" s="22" t="s">
        <v>574</v>
      </c>
      <c r="D10" s="4" t="s">
        <v>362</v>
      </c>
      <c r="E10" s="4" t="s">
        <v>51</v>
      </c>
      <c r="F10" s="4">
        <f>'VSTUPNÍ PARAMETRY'!F21</f>
        <v>0.12</v>
      </c>
      <c r="G10" s="4"/>
      <c r="H10" s="4"/>
      <c r="I10" s="4"/>
      <c r="J10" s="4"/>
      <c r="K10" s="4"/>
      <c r="L10" s="4"/>
      <c r="M10" s="4"/>
      <c r="N10" s="4"/>
      <c r="O10" s="4"/>
      <c r="P10" s="248" t="s">
        <v>46</v>
      </c>
    </row>
    <row r="11" spans="3:17">
      <c r="C11" s="22" t="s">
        <v>575</v>
      </c>
      <c r="D11" s="4" t="s">
        <v>42</v>
      </c>
      <c r="E11" s="4" t="s">
        <v>51</v>
      </c>
      <c r="F11" s="4">
        <f>'VSTUPNÍ PARAMETRY'!F20</f>
        <v>0.1</v>
      </c>
      <c r="G11" s="4"/>
      <c r="H11" s="4"/>
      <c r="I11" s="4"/>
      <c r="J11" s="4"/>
      <c r="K11" s="4"/>
      <c r="L11" s="4"/>
      <c r="M11" s="4"/>
      <c r="N11" s="4"/>
      <c r="O11" s="4"/>
      <c r="P11" s="208"/>
    </row>
    <row r="12" spans="3:17">
      <c r="C12" s="22" t="s">
        <v>539</v>
      </c>
      <c r="D12" s="4" t="s">
        <v>1052</v>
      </c>
      <c r="E12" s="4" t="s">
        <v>50</v>
      </c>
      <c r="F12" s="4"/>
      <c r="G12" s="80">
        <f>G8-G13+G6</f>
        <v>404.68717948717995</v>
      </c>
      <c r="H12" s="80">
        <f>H8-H13+H6</f>
        <v>1092.9443298969072</v>
      </c>
      <c r="I12" s="80">
        <f t="shared" ref="I12:M12" si="0">I8-I13+I6</f>
        <v>-1126.1788617886184</v>
      </c>
      <c r="J12" s="80">
        <f t="shared" si="0"/>
        <v>3808.3199999999997</v>
      </c>
      <c r="K12" s="80">
        <f t="shared" si="0"/>
        <v>1147.8</v>
      </c>
      <c r="L12" s="80">
        <f t="shared" si="0"/>
        <v>-108.82666666666674</v>
      </c>
      <c r="M12" s="80">
        <f t="shared" si="0"/>
        <v>-662.39999999999964</v>
      </c>
      <c r="N12" s="80">
        <f>N8-N13+N6</f>
        <v>-177.59999999999991</v>
      </c>
      <c r="O12" s="4"/>
      <c r="P12" s="249" t="s">
        <v>48</v>
      </c>
      <c r="Q12" s="4"/>
    </row>
    <row r="13" spans="3:17">
      <c r="C13" s="22" t="s">
        <v>540</v>
      </c>
      <c r="D13" s="4" t="s">
        <v>28</v>
      </c>
      <c r="E13" s="4" t="s">
        <v>50</v>
      </c>
      <c r="F13" s="4"/>
      <c r="G13" s="4">
        <f t="shared" ref="G13:M13" si="1">(-G6*$F$10+G8*($F$9+$F$11))/$F$9</f>
        <v>7308.7230769230764</v>
      </c>
      <c r="H13" s="4">
        <f t="shared" si="1"/>
        <v>5225.8288659793816</v>
      </c>
      <c r="I13" s="4">
        <f t="shared" si="1"/>
        <v>10781.463414634147</v>
      </c>
      <c r="J13" s="4">
        <f t="shared" si="1"/>
        <v>131.68000000000006</v>
      </c>
      <c r="K13" s="4">
        <f t="shared" si="1"/>
        <v>142.19999999999999</v>
      </c>
      <c r="L13" s="4">
        <f t="shared" si="1"/>
        <v>1045.1600000000001</v>
      </c>
      <c r="M13" s="4">
        <f t="shared" si="1"/>
        <v>2318.3999999999996</v>
      </c>
      <c r="N13" s="4">
        <f>(-N6*$F$10+N8*($F$9+$F$11))/$F$9</f>
        <v>621.59999999999991</v>
      </c>
      <c r="O13" s="4"/>
      <c r="P13" s="208" t="s">
        <v>580</v>
      </c>
      <c r="Q13" s="4"/>
    </row>
    <row r="14" spans="3:17" ht="15.75" thickBot="1">
      <c r="C14" s="29" t="s">
        <v>577</v>
      </c>
      <c r="D14" s="30" t="s">
        <v>578</v>
      </c>
      <c r="E14" s="30" t="s">
        <v>71</v>
      </c>
      <c r="F14" s="30"/>
      <c r="G14" s="30">
        <f>'POHON VŘETENE'!$E$51</f>
        <v>334.48246933731366</v>
      </c>
      <c r="H14" s="30">
        <f>'POHON VŘETENE'!$E$51</f>
        <v>334.48246933731366</v>
      </c>
      <c r="I14" s="30">
        <f>'POHON VŘETENE'!$E$51</f>
        <v>334.48246933731366</v>
      </c>
      <c r="J14" s="30">
        <f>'POHON VŘETENE'!$E$51</f>
        <v>334.48246933731366</v>
      </c>
      <c r="K14" s="30">
        <f>'POHON VŘETENE'!$E$51</f>
        <v>334.48246933731366</v>
      </c>
      <c r="L14" s="30">
        <f>'POHON VŘETENE'!$E$51</f>
        <v>334.48246933731366</v>
      </c>
      <c r="M14" s="30">
        <f>'POHON VŘETENE'!$E$51</f>
        <v>334.48246933731366</v>
      </c>
      <c r="N14" s="30">
        <f>'POHON VŘETENE'!$E$51</f>
        <v>334.48246933731366</v>
      </c>
      <c r="O14" s="30"/>
      <c r="P14" s="209" t="s">
        <v>1078</v>
      </c>
      <c r="Q14" s="4"/>
    </row>
    <row r="15" spans="3:17" ht="15.75" thickBot="1"/>
    <row r="16" spans="3:17" ht="15.75" thickBot="1">
      <c r="C16" s="79" t="s">
        <v>608</v>
      </c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7"/>
    </row>
    <row r="17" spans="3:16">
      <c r="C17" s="35" t="s">
        <v>581</v>
      </c>
      <c r="D17" s="4" t="s">
        <v>588</v>
      </c>
      <c r="E17" s="4"/>
      <c r="F17" s="4" t="s">
        <v>1133</v>
      </c>
      <c r="G17" s="4"/>
      <c r="H17" s="4"/>
      <c r="I17" s="4"/>
      <c r="J17" s="4"/>
      <c r="K17" s="4"/>
      <c r="L17" s="4"/>
      <c r="M17" s="4"/>
      <c r="N17" s="4"/>
      <c r="O17" s="4"/>
      <c r="P17" s="23"/>
    </row>
    <row r="18" spans="3:16">
      <c r="C18" s="22" t="s">
        <v>585</v>
      </c>
      <c r="D18" s="4" t="s">
        <v>589</v>
      </c>
      <c r="E18" s="4" t="s">
        <v>113</v>
      </c>
      <c r="F18" s="4">
        <f>'VSTUPNÍ PARAMETRY'!F24-17</f>
        <v>59</v>
      </c>
      <c r="G18" s="4"/>
      <c r="H18" s="4"/>
      <c r="I18" s="4"/>
      <c r="J18" s="4"/>
      <c r="K18" s="4"/>
      <c r="L18" s="4"/>
      <c r="M18" s="4"/>
      <c r="N18" s="4"/>
      <c r="O18" s="4"/>
      <c r="P18" s="23"/>
    </row>
    <row r="19" spans="3:16">
      <c r="C19" s="22" t="s">
        <v>586</v>
      </c>
      <c r="D19" s="4" t="s">
        <v>590</v>
      </c>
      <c r="E19" s="4" t="s">
        <v>113</v>
      </c>
      <c r="F19" s="4">
        <f>'VSTUPNÍ PARAMETRY'!F26</f>
        <v>48</v>
      </c>
      <c r="G19" s="4"/>
      <c r="H19" s="4"/>
      <c r="I19" s="4"/>
      <c r="J19" s="4"/>
      <c r="K19" s="4"/>
      <c r="L19" s="4"/>
      <c r="M19" s="4"/>
      <c r="N19" s="4"/>
      <c r="O19" s="4"/>
      <c r="P19" s="23"/>
    </row>
    <row r="20" spans="3:16">
      <c r="C20" s="27" t="s">
        <v>804</v>
      </c>
      <c r="D20" s="13" t="s">
        <v>802</v>
      </c>
      <c r="E20" s="4" t="s">
        <v>113</v>
      </c>
      <c r="F20" s="34">
        <v>0.6</v>
      </c>
      <c r="G20" s="4"/>
      <c r="H20" s="4"/>
      <c r="I20" s="4"/>
      <c r="J20" s="4"/>
      <c r="K20" s="4"/>
      <c r="L20" s="4"/>
      <c r="M20" s="4"/>
      <c r="N20" s="4"/>
      <c r="O20" s="4"/>
      <c r="P20" s="23"/>
    </row>
    <row r="21" spans="3:16">
      <c r="C21" s="35" t="s">
        <v>587</v>
      </c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3"/>
    </row>
    <row r="22" spans="3:16">
      <c r="C22" s="22" t="s">
        <v>593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23"/>
    </row>
    <row r="23" spans="3:16">
      <c r="C23" s="22" t="s">
        <v>611</v>
      </c>
      <c r="D23" s="4" t="s">
        <v>609</v>
      </c>
      <c r="E23" s="4" t="s">
        <v>697</v>
      </c>
      <c r="F23" s="4">
        <f>(3.14*((F18^4)-(F19^4)))/(32*F18)</f>
        <v>11324.198781779662</v>
      </c>
      <c r="G23" s="4"/>
      <c r="H23" s="4"/>
      <c r="I23" s="4"/>
      <c r="J23" s="4"/>
      <c r="K23" s="4"/>
      <c r="L23" s="4"/>
      <c r="M23" s="4"/>
      <c r="N23" s="4"/>
      <c r="O23" s="4"/>
      <c r="P23" s="23" t="s">
        <v>617</v>
      </c>
    </row>
    <row r="24" spans="3:16">
      <c r="C24" s="22" t="s">
        <v>612</v>
      </c>
      <c r="D24" s="4" t="s">
        <v>610</v>
      </c>
      <c r="E24" s="4" t="s">
        <v>697</v>
      </c>
      <c r="F24" s="4">
        <f>(3.14*((F18^4)-(F19^4)))/(16*F19)</f>
        <v>27838.655338541666</v>
      </c>
      <c r="G24" s="4"/>
      <c r="H24" s="4"/>
      <c r="I24" s="4"/>
      <c r="J24" s="4"/>
      <c r="K24" s="4"/>
      <c r="L24" s="4"/>
      <c r="M24" s="4"/>
      <c r="N24" s="4"/>
      <c r="O24" s="4"/>
      <c r="P24" s="23" t="s">
        <v>618</v>
      </c>
    </row>
    <row r="25" spans="3:16">
      <c r="C25" s="22" t="s">
        <v>613</v>
      </c>
      <c r="D25" s="4" t="s">
        <v>614</v>
      </c>
      <c r="E25" s="4" t="s">
        <v>615</v>
      </c>
      <c r="F25" s="4">
        <f>(3.14*((F18^2)-(F19^2)))/4</f>
        <v>923.94500000000005</v>
      </c>
      <c r="G25" s="4"/>
      <c r="H25" s="4"/>
      <c r="I25" s="4"/>
      <c r="J25" s="4"/>
      <c r="K25" s="4"/>
      <c r="L25" s="4"/>
      <c r="M25" s="4"/>
      <c r="N25" s="4"/>
      <c r="O25" s="4"/>
      <c r="P25" s="23" t="s">
        <v>1079</v>
      </c>
    </row>
    <row r="26" spans="3:16">
      <c r="C26" s="22" t="s">
        <v>619</v>
      </c>
      <c r="D26" s="4" t="s">
        <v>624</v>
      </c>
      <c r="E26" s="4" t="s">
        <v>71</v>
      </c>
      <c r="F26" s="4"/>
      <c r="G26" s="4">
        <f>G8*0.042</f>
        <v>245.99400000000003</v>
      </c>
      <c r="H26" s="4">
        <f t="shared" ref="H26:N26" si="2">H8*0.042</f>
        <v>184.506</v>
      </c>
      <c r="I26" s="4">
        <f t="shared" si="2"/>
        <v>344.40000000000003</v>
      </c>
      <c r="J26" s="4">
        <f t="shared" si="2"/>
        <v>45.192</v>
      </c>
      <c r="K26" s="4">
        <f t="shared" si="2"/>
        <v>17.010000000000002</v>
      </c>
      <c r="L26" s="4">
        <f t="shared" si="2"/>
        <v>33.39</v>
      </c>
      <c r="M26" s="4">
        <f t="shared" si="2"/>
        <v>69.552000000000007</v>
      </c>
      <c r="N26" s="4">
        <f t="shared" si="2"/>
        <v>18.648</v>
      </c>
      <c r="O26" s="4"/>
      <c r="P26" s="23" t="s">
        <v>773</v>
      </c>
    </row>
    <row r="27" spans="3:16">
      <c r="C27" s="22" t="s">
        <v>620</v>
      </c>
      <c r="D27" s="4" t="s">
        <v>625</v>
      </c>
      <c r="E27" s="4" t="s">
        <v>71</v>
      </c>
      <c r="F27" s="4"/>
      <c r="G27" s="4">
        <f t="shared" ref="G27:N27" si="3">G14</f>
        <v>334.48246933731366</v>
      </c>
      <c r="H27" s="4">
        <f t="shared" si="3"/>
        <v>334.48246933731366</v>
      </c>
      <c r="I27" s="4">
        <f t="shared" si="3"/>
        <v>334.48246933731366</v>
      </c>
      <c r="J27" s="4">
        <f t="shared" si="3"/>
        <v>334.48246933731366</v>
      </c>
      <c r="K27" s="4">
        <f t="shared" si="3"/>
        <v>334.48246933731366</v>
      </c>
      <c r="L27" s="4">
        <f t="shared" si="3"/>
        <v>334.48246933731366</v>
      </c>
      <c r="M27" s="4">
        <f t="shared" si="3"/>
        <v>334.48246933731366</v>
      </c>
      <c r="N27" s="4">
        <f t="shared" si="3"/>
        <v>334.48246933731366</v>
      </c>
      <c r="O27" s="4"/>
      <c r="P27" s="23" t="s">
        <v>629</v>
      </c>
    </row>
    <row r="28" spans="3:16">
      <c r="C28" s="22" t="s">
        <v>630</v>
      </c>
      <c r="D28" s="4" t="s">
        <v>641</v>
      </c>
      <c r="E28" s="4" t="s">
        <v>50</v>
      </c>
      <c r="F28" s="4"/>
      <c r="G28" s="4">
        <f t="shared" ref="G28:N28" si="4">G7</f>
        <v>464.10256410256409</v>
      </c>
      <c r="H28" s="4">
        <f t="shared" si="4"/>
        <v>481.4432989690722</v>
      </c>
      <c r="I28" s="4">
        <f t="shared" si="4"/>
        <v>363.82113821138211</v>
      </c>
      <c r="J28" s="4">
        <f t="shared" si="4"/>
        <v>715.99999999999989</v>
      </c>
      <c r="K28" s="4">
        <f t="shared" si="4"/>
        <v>221.25</v>
      </c>
      <c r="L28" s="4">
        <f t="shared" si="4"/>
        <v>35.333333333333336</v>
      </c>
      <c r="M28" s="4">
        <f t="shared" si="4"/>
        <v>3540</v>
      </c>
      <c r="N28" s="4">
        <f t="shared" si="4"/>
        <v>797</v>
      </c>
      <c r="O28" s="4"/>
      <c r="P28" s="23" t="s">
        <v>631</v>
      </c>
    </row>
    <row r="29" spans="3:16">
      <c r="C29" s="22" t="s">
        <v>621</v>
      </c>
      <c r="D29" s="86" t="s">
        <v>626</v>
      </c>
      <c r="E29" s="4" t="s">
        <v>567</v>
      </c>
      <c r="F29" s="4"/>
      <c r="G29" s="4">
        <f t="shared" ref="G29:N29" si="5">(G26/$F$23)*1000</f>
        <v>21.722861346782249</v>
      </c>
      <c r="H29" s="4">
        <f t="shared" si="5"/>
        <v>16.293073228003141</v>
      </c>
      <c r="I29" s="4">
        <f t="shared" si="5"/>
        <v>30.412747659828312</v>
      </c>
      <c r="J29" s="4">
        <f t="shared" si="5"/>
        <v>3.9907459124360072</v>
      </c>
      <c r="K29" s="4">
        <f t="shared" si="5"/>
        <v>1.5020930246622519</v>
      </c>
      <c r="L29" s="4">
        <f t="shared" si="5"/>
        <v>2.9485529743370131</v>
      </c>
      <c r="M29" s="4">
        <f t="shared" si="5"/>
        <v>6.1418914786189864</v>
      </c>
      <c r="N29" s="4">
        <f t="shared" si="5"/>
        <v>1.6467390196297278</v>
      </c>
      <c r="O29" s="4"/>
      <c r="P29" s="213" t="s">
        <v>632</v>
      </c>
    </row>
    <row r="30" spans="3:16">
      <c r="C30" s="22" t="s">
        <v>622</v>
      </c>
      <c r="D30" s="4" t="s">
        <v>628</v>
      </c>
      <c r="E30" s="4" t="s">
        <v>567</v>
      </c>
      <c r="F30" s="4"/>
      <c r="G30" s="4">
        <f t="shared" ref="G30:N30" si="6">(G27/$F$24)*1000</f>
        <v>12.015036835282562</v>
      </c>
      <c r="H30" s="4">
        <f t="shared" si="6"/>
        <v>12.015036835282562</v>
      </c>
      <c r="I30" s="4">
        <f t="shared" si="6"/>
        <v>12.015036835282562</v>
      </c>
      <c r="J30" s="4">
        <f t="shared" si="6"/>
        <v>12.015036835282562</v>
      </c>
      <c r="K30" s="4">
        <f t="shared" si="6"/>
        <v>12.015036835282562</v>
      </c>
      <c r="L30" s="4">
        <f t="shared" si="6"/>
        <v>12.015036835282562</v>
      </c>
      <c r="M30" s="4">
        <f t="shared" si="6"/>
        <v>12.015036835282562</v>
      </c>
      <c r="N30" s="4">
        <f t="shared" si="6"/>
        <v>12.015036835282562</v>
      </c>
      <c r="O30" s="4"/>
      <c r="P30" s="23" t="s">
        <v>633</v>
      </c>
    </row>
    <row r="31" spans="3:16">
      <c r="C31" s="22" t="s">
        <v>623</v>
      </c>
      <c r="D31" s="4" t="s">
        <v>627</v>
      </c>
      <c r="E31" s="4" t="s">
        <v>567</v>
      </c>
      <c r="F31" s="4"/>
      <c r="G31" s="4">
        <f>(G28/$F$25)</f>
        <v>0.50230540140653834</v>
      </c>
      <c r="H31" s="4">
        <f t="shared" ref="H31:N31" si="7">(H28/$F$25)</f>
        <v>0.52107354763440705</v>
      </c>
      <c r="I31" s="4">
        <f t="shared" si="7"/>
        <v>0.39376925922147105</v>
      </c>
      <c r="J31" s="4">
        <f t="shared" si="7"/>
        <v>0.77493790214785496</v>
      </c>
      <c r="K31" s="4">
        <f t="shared" si="7"/>
        <v>0.23946230565672197</v>
      </c>
      <c r="L31" s="4">
        <f t="shared" si="7"/>
        <v>3.8241814538022646E-2</v>
      </c>
      <c r="M31" s="4">
        <f t="shared" si="7"/>
        <v>3.8313968905075515</v>
      </c>
      <c r="N31" s="4">
        <f t="shared" si="7"/>
        <v>0.86260545811709566</v>
      </c>
      <c r="O31" s="4"/>
      <c r="P31" s="23" t="s">
        <v>634</v>
      </c>
    </row>
    <row r="32" spans="3:16">
      <c r="C32" s="22" t="s">
        <v>700</v>
      </c>
      <c r="D32" s="86" t="s">
        <v>703</v>
      </c>
      <c r="E32" s="4" t="s">
        <v>9</v>
      </c>
      <c r="F32" s="34">
        <v>1</v>
      </c>
      <c r="G32" s="4"/>
      <c r="H32" s="4"/>
      <c r="I32" s="4"/>
      <c r="J32" s="4"/>
      <c r="K32" s="4"/>
      <c r="L32" s="4"/>
      <c r="M32" s="4"/>
      <c r="N32" s="4"/>
      <c r="O32" s="4"/>
      <c r="P32" s="23" t="s">
        <v>702</v>
      </c>
    </row>
    <row r="33" spans="3:16">
      <c r="C33" s="22" t="s">
        <v>701</v>
      </c>
      <c r="D33" s="86" t="s">
        <v>704</v>
      </c>
      <c r="E33" s="4" t="s">
        <v>9</v>
      </c>
      <c r="F33" s="34">
        <v>3.83</v>
      </c>
      <c r="G33" s="4"/>
      <c r="H33" s="4"/>
      <c r="I33" s="4"/>
      <c r="J33" s="4"/>
      <c r="K33" s="4"/>
      <c r="L33" s="4"/>
      <c r="M33" s="4"/>
      <c r="N33" s="4"/>
      <c r="O33" s="4"/>
      <c r="P33" s="23" t="s">
        <v>702</v>
      </c>
    </row>
    <row r="34" spans="3:16" ht="15.75" thickBot="1">
      <c r="C34" s="22" t="s">
        <v>700</v>
      </c>
      <c r="D34" s="86" t="s">
        <v>705</v>
      </c>
      <c r="E34" s="4" t="s">
        <v>9</v>
      </c>
      <c r="F34" s="34">
        <v>1</v>
      </c>
      <c r="G34" s="4"/>
      <c r="H34" s="4"/>
      <c r="I34" s="4"/>
      <c r="J34" s="4"/>
      <c r="K34" s="4"/>
      <c r="L34" s="4"/>
      <c r="M34" s="4"/>
      <c r="N34" s="4"/>
      <c r="O34" s="4"/>
      <c r="P34" s="23" t="s">
        <v>702</v>
      </c>
    </row>
    <row r="35" spans="3:16" ht="15.75" thickBot="1">
      <c r="C35" s="79" t="s">
        <v>708</v>
      </c>
      <c r="D35" s="170" t="s">
        <v>698</v>
      </c>
      <c r="E35" s="170" t="s">
        <v>567</v>
      </c>
      <c r="F35" s="170"/>
      <c r="G35" s="170">
        <f>SQRT((($F$32*G29+$F$34*G31)^2)+3*(($F$33*G30)^2))</f>
        <v>82.745477841169546</v>
      </c>
      <c r="H35" s="170">
        <f t="shared" ref="H35:N35" si="8">SQRT((($F$32*H29+$F$34*H31)^2)+3*(($F$33*H30)^2))</f>
        <v>81.459017904535088</v>
      </c>
      <c r="I35" s="256">
        <f t="shared" si="8"/>
        <v>85.45114130813225</v>
      </c>
      <c r="J35" s="170">
        <f t="shared" si="8"/>
        <v>79.847152788307184</v>
      </c>
      <c r="K35" s="170">
        <f t="shared" si="8"/>
        <v>79.723830070733854</v>
      </c>
      <c r="L35" s="170">
        <f t="shared" si="8"/>
        <v>79.760748550208177</v>
      </c>
      <c r="M35" s="170">
        <f t="shared" si="8"/>
        <v>80.326350266101599</v>
      </c>
      <c r="N35" s="212">
        <f t="shared" si="8"/>
        <v>79.744296823576562</v>
      </c>
      <c r="O35" s="4"/>
      <c r="P35" s="23" t="s">
        <v>699</v>
      </c>
    </row>
    <row r="36" spans="3:16">
      <c r="C36" s="22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23"/>
    </row>
    <row r="37" spans="3:16">
      <c r="C37" s="35" t="s">
        <v>582</v>
      </c>
      <c r="D37" s="4" t="s">
        <v>591</v>
      </c>
      <c r="E37" s="4"/>
      <c r="F37" s="4" t="s">
        <v>1134</v>
      </c>
      <c r="G37" s="4"/>
      <c r="H37" s="4"/>
      <c r="I37" s="4"/>
      <c r="J37" s="4"/>
      <c r="K37" s="4"/>
      <c r="L37" s="4"/>
      <c r="M37" s="4"/>
      <c r="N37" s="4"/>
      <c r="O37" s="4"/>
      <c r="P37" s="23"/>
    </row>
    <row r="38" spans="3:16">
      <c r="C38" s="22" t="s">
        <v>599</v>
      </c>
      <c r="D38" s="4" t="s">
        <v>595</v>
      </c>
      <c r="E38" s="4" t="s">
        <v>113</v>
      </c>
      <c r="F38" s="4">
        <f>'VSTUPNÍ PARAMETRY'!F24-0.6</f>
        <v>75.400000000000006</v>
      </c>
      <c r="G38" s="4"/>
      <c r="H38" s="4"/>
      <c r="I38" s="4"/>
      <c r="J38" s="4"/>
      <c r="K38" s="4"/>
      <c r="L38" s="4"/>
      <c r="M38" s="4"/>
      <c r="N38" s="4"/>
      <c r="O38" s="4"/>
      <c r="P38" s="23"/>
    </row>
    <row r="39" spans="3:16">
      <c r="C39" s="22" t="s">
        <v>600</v>
      </c>
      <c r="D39" s="4" t="s">
        <v>596</v>
      </c>
      <c r="E39" s="4" t="str">
        <f>'VSTUPNÍ PARAMETRY'!F33</f>
        <v>[mm]</v>
      </c>
      <c r="F39" s="4">
        <f>'VSTUPNÍ PARAMETRY'!F26</f>
        <v>48</v>
      </c>
      <c r="G39" s="4"/>
      <c r="H39" s="4"/>
      <c r="I39" s="4"/>
      <c r="J39" s="4"/>
      <c r="K39" s="4"/>
      <c r="L39" s="4"/>
      <c r="M39" s="4"/>
      <c r="N39" s="4"/>
      <c r="O39" s="4"/>
      <c r="P39" s="23"/>
    </row>
    <row r="40" spans="3:16">
      <c r="C40" s="27" t="s">
        <v>805</v>
      </c>
      <c r="D40" s="13" t="s">
        <v>803</v>
      </c>
      <c r="E40" s="4" t="s">
        <v>113</v>
      </c>
      <c r="F40" s="34">
        <v>0.8</v>
      </c>
      <c r="G40" s="4"/>
      <c r="H40" s="4"/>
      <c r="I40" s="4"/>
      <c r="J40" s="4"/>
      <c r="K40" s="4"/>
      <c r="L40" s="4"/>
      <c r="M40" s="4"/>
      <c r="N40" s="4"/>
      <c r="O40" s="4"/>
      <c r="P40" s="23"/>
    </row>
    <row r="41" spans="3:16">
      <c r="C41" s="35" t="s">
        <v>592</v>
      </c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23"/>
    </row>
    <row r="42" spans="3:16">
      <c r="C42" s="22" t="s">
        <v>594</v>
      </c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23"/>
    </row>
    <row r="43" spans="3:16">
      <c r="C43" s="22" t="s">
        <v>635</v>
      </c>
      <c r="D43" s="4" t="s">
        <v>645</v>
      </c>
      <c r="E43" s="4" t="s">
        <v>697</v>
      </c>
      <c r="F43" s="4">
        <f>(3.14*((F38^4)-(F39^4)))/(32*F38)</f>
        <v>35154.033748501337</v>
      </c>
      <c r="G43" s="4"/>
      <c r="H43" s="4"/>
      <c r="I43" s="4"/>
      <c r="J43" s="4"/>
      <c r="K43" s="4"/>
      <c r="L43" s="4"/>
      <c r="M43" s="4"/>
      <c r="N43" s="4"/>
      <c r="O43" s="4"/>
      <c r="P43" s="23" t="s">
        <v>617</v>
      </c>
    </row>
    <row r="44" spans="3:16">
      <c r="C44" s="22" t="s">
        <v>636</v>
      </c>
      <c r="D44" s="4" t="s">
        <v>646</v>
      </c>
      <c r="E44" s="4" t="s">
        <v>697</v>
      </c>
      <c r="F44" s="4">
        <f>(3.14*((F38^4)-(F39^4)))/(16*F39)</f>
        <v>110442.2560265417</v>
      </c>
      <c r="G44" s="4"/>
      <c r="H44" s="4"/>
      <c r="I44" s="4"/>
      <c r="J44" s="4"/>
      <c r="K44" s="4"/>
      <c r="L44" s="4"/>
      <c r="M44" s="4"/>
      <c r="N44" s="4"/>
      <c r="O44" s="4"/>
      <c r="P44" s="23" t="s">
        <v>618</v>
      </c>
    </row>
    <row r="45" spans="3:16">
      <c r="C45" s="22" t="s">
        <v>637</v>
      </c>
      <c r="D45" s="4" t="s">
        <v>647</v>
      </c>
      <c r="E45" s="4" t="s">
        <v>615</v>
      </c>
      <c r="F45" s="4">
        <f>(3.14*((F38^2)-(F39^2)))/4</f>
        <v>2654.2106000000008</v>
      </c>
      <c r="G45" s="4"/>
      <c r="H45" s="4"/>
      <c r="I45" s="4"/>
      <c r="J45" s="4"/>
      <c r="K45" s="4"/>
      <c r="L45" s="4"/>
      <c r="M45" s="4"/>
      <c r="N45" s="4"/>
      <c r="O45" s="4"/>
      <c r="P45" s="23" t="s">
        <v>616</v>
      </c>
    </row>
    <row r="46" spans="3:16">
      <c r="C46" s="22" t="s">
        <v>638</v>
      </c>
      <c r="D46" s="4" t="s">
        <v>648</v>
      </c>
      <c r="E46" s="4" t="s">
        <v>71</v>
      </c>
      <c r="F46" s="4"/>
      <c r="G46" s="4">
        <f t="shared" ref="G46:N46" si="9">G8*($F$11-0.0395)</f>
        <v>354.34850000000006</v>
      </c>
      <c r="H46" s="4">
        <f t="shared" si="9"/>
        <v>265.7765</v>
      </c>
      <c r="I46" s="4">
        <f t="shared" si="9"/>
        <v>496.1</v>
      </c>
      <c r="J46" s="4">
        <f t="shared" si="9"/>
        <v>65.097999999999999</v>
      </c>
      <c r="K46" s="4">
        <f t="shared" si="9"/>
        <v>24.502500000000001</v>
      </c>
      <c r="L46" s="4">
        <f t="shared" si="9"/>
        <v>48.097500000000004</v>
      </c>
      <c r="M46" s="4">
        <f t="shared" si="9"/>
        <v>100.188</v>
      </c>
      <c r="N46" s="4">
        <f t="shared" si="9"/>
        <v>26.862000000000002</v>
      </c>
      <c r="O46" s="4"/>
      <c r="P46" s="23" t="s">
        <v>774</v>
      </c>
    </row>
    <row r="47" spans="3:16">
      <c r="C47" s="22" t="s">
        <v>639</v>
      </c>
      <c r="D47" s="4" t="s">
        <v>649</v>
      </c>
      <c r="E47" s="4" t="s">
        <v>71</v>
      </c>
      <c r="F47" s="4"/>
      <c r="G47" s="4">
        <f t="shared" ref="G47:N47" si="10">G14</f>
        <v>334.48246933731366</v>
      </c>
      <c r="H47" s="4">
        <f t="shared" si="10"/>
        <v>334.48246933731366</v>
      </c>
      <c r="I47" s="4">
        <f t="shared" si="10"/>
        <v>334.48246933731366</v>
      </c>
      <c r="J47" s="4">
        <f t="shared" si="10"/>
        <v>334.48246933731366</v>
      </c>
      <c r="K47" s="4">
        <f t="shared" si="10"/>
        <v>334.48246933731366</v>
      </c>
      <c r="L47" s="4">
        <f t="shared" si="10"/>
        <v>334.48246933731366</v>
      </c>
      <c r="M47" s="4">
        <f t="shared" si="10"/>
        <v>334.48246933731366</v>
      </c>
      <c r="N47" s="4">
        <f t="shared" si="10"/>
        <v>334.48246933731366</v>
      </c>
      <c r="O47" s="4"/>
      <c r="P47" s="23" t="s">
        <v>677</v>
      </c>
    </row>
    <row r="48" spans="3:16">
      <c r="C48" s="22" t="s">
        <v>640</v>
      </c>
      <c r="D48" s="4" t="s">
        <v>650</v>
      </c>
      <c r="E48" s="4" t="s">
        <v>50</v>
      </c>
      <c r="F48" s="4"/>
      <c r="G48" s="4">
        <f t="shared" ref="G48:N48" si="11">G7</f>
        <v>464.10256410256409</v>
      </c>
      <c r="H48" s="4">
        <f t="shared" si="11"/>
        <v>481.4432989690722</v>
      </c>
      <c r="I48" s="4">
        <f t="shared" si="11"/>
        <v>363.82113821138211</v>
      </c>
      <c r="J48" s="4">
        <f t="shared" si="11"/>
        <v>715.99999999999989</v>
      </c>
      <c r="K48" s="4">
        <f t="shared" si="11"/>
        <v>221.25</v>
      </c>
      <c r="L48" s="4">
        <f t="shared" si="11"/>
        <v>35.333333333333336</v>
      </c>
      <c r="M48" s="4">
        <f t="shared" si="11"/>
        <v>3540</v>
      </c>
      <c r="N48" s="4">
        <f t="shared" si="11"/>
        <v>797</v>
      </c>
      <c r="O48" s="4"/>
      <c r="P48" s="23" t="s">
        <v>654</v>
      </c>
    </row>
    <row r="49" spans="3:16">
      <c r="C49" s="22" t="s">
        <v>642</v>
      </c>
      <c r="D49" s="86" t="s">
        <v>651</v>
      </c>
      <c r="E49" s="4" t="s">
        <v>567</v>
      </c>
      <c r="F49" s="4"/>
      <c r="G49" s="4">
        <f t="shared" ref="G49:N49" si="12">(G46/$F$43)*1000</f>
        <v>10.079881658391662</v>
      </c>
      <c r="H49" s="4">
        <f t="shared" si="12"/>
        <v>7.5603414931389041</v>
      </c>
      <c r="I49" s="4">
        <f t="shared" si="12"/>
        <v>14.11217852122445</v>
      </c>
      <c r="J49" s="4">
        <f t="shared" si="12"/>
        <v>1.8517931815655497</v>
      </c>
      <c r="K49" s="4">
        <f t="shared" si="12"/>
        <v>0.69700393915803693</v>
      </c>
      <c r="L49" s="4">
        <f t="shared" si="12"/>
        <v>1.3681929176065168</v>
      </c>
      <c r="M49" s="4">
        <f t="shared" si="12"/>
        <v>2.8499716623350841</v>
      </c>
      <c r="N49" s="4">
        <f t="shared" si="12"/>
        <v>0.76412283700288486</v>
      </c>
      <c r="O49" s="4"/>
      <c r="P49" s="213" t="s">
        <v>655</v>
      </c>
    </row>
    <row r="50" spans="3:16">
      <c r="C50" s="22" t="s">
        <v>643</v>
      </c>
      <c r="D50" s="4" t="s">
        <v>652</v>
      </c>
      <c r="E50" s="4" t="s">
        <v>567</v>
      </c>
      <c r="F50" s="4"/>
      <c r="G50" s="4">
        <f t="shared" ref="G50:N50" si="13">(G47/$F$44)*1000</f>
        <v>3.0285733139762212</v>
      </c>
      <c r="H50" s="4">
        <f t="shared" si="13"/>
        <v>3.0285733139762212</v>
      </c>
      <c r="I50" s="4">
        <f t="shared" si="13"/>
        <v>3.0285733139762212</v>
      </c>
      <c r="J50" s="4">
        <f t="shared" si="13"/>
        <v>3.0285733139762212</v>
      </c>
      <c r="K50" s="4">
        <f t="shared" si="13"/>
        <v>3.0285733139762212</v>
      </c>
      <c r="L50" s="4">
        <f t="shared" si="13"/>
        <v>3.0285733139762212</v>
      </c>
      <c r="M50" s="4">
        <f t="shared" si="13"/>
        <v>3.0285733139762212</v>
      </c>
      <c r="N50" s="4">
        <f t="shared" si="13"/>
        <v>3.0285733139762212</v>
      </c>
      <c r="O50" s="4"/>
      <c r="P50" s="23" t="s">
        <v>656</v>
      </c>
    </row>
    <row r="51" spans="3:16">
      <c r="C51" s="22" t="s">
        <v>644</v>
      </c>
      <c r="D51" s="4" t="s">
        <v>653</v>
      </c>
      <c r="E51" s="4" t="s">
        <v>567</v>
      </c>
      <c r="F51" s="4"/>
      <c r="G51" s="4">
        <f>G48/$F$45</f>
        <v>0.17485521461731934</v>
      </c>
      <c r="H51" s="4">
        <f t="shared" ref="H51:N51" si="14">H48/$F$45</f>
        <v>0.18138850736602138</v>
      </c>
      <c r="I51" s="4">
        <f>I48/$F$45</f>
        <v>0.13707319916941857</v>
      </c>
      <c r="J51" s="4">
        <f t="shared" si="14"/>
        <v>0.26976005596541575</v>
      </c>
      <c r="K51" s="4">
        <f t="shared" si="14"/>
        <v>8.3358117852441682E-2</v>
      </c>
      <c r="L51" s="4">
        <f t="shared" si="14"/>
        <v>1.3312181532743982E-2</v>
      </c>
      <c r="M51" s="4">
        <f t="shared" si="14"/>
        <v>1.3337298856390669</v>
      </c>
      <c r="N51" s="4">
        <f t="shared" si="14"/>
        <v>0.30027760419614019</v>
      </c>
      <c r="O51" s="4"/>
      <c r="P51" s="23" t="s">
        <v>657</v>
      </c>
    </row>
    <row r="52" spans="3:16">
      <c r="C52" s="22" t="s">
        <v>706</v>
      </c>
      <c r="D52" s="86" t="s">
        <v>710</v>
      </c>
      <c r="E52" s="4" t="s">
        <v>9</v>
      </c>
      <c r="F52" s="34">
        <v>2.2999999999999998</v>
      </c>
      <c r="G52" s="4"/>
      <c r="H52" s="4"/>
      <c r="I52" s="4"/>
      <c r="J52" s="4"/>
      <c r="K52" s="4"/>
      <c r="L52" s="4"/>
      <c r="M52" s="4"/>
      <c r="N52" s="4"/>
      <c r="O52" s="4"/>
      <c r="P52" s="23" t="s">
        <v>702</v>
      </c>
    </row>
    <row r="53" spans="3:16">
      <c r="C53" s="22" t="s">
        <v>707</v>
      </c>
      <c r="D53" s="86" t="s">
        <v>711</v>
      </c>
      <c r="E53" s="4" t="s">
        <v>9</v>
      </c>
      <c r="F53" s="34">
        <v>2.4</v>
      </c>
      <c r="G53" s="4"/>
      <c r="H53" s="4"/>
      <c r="I53" s="4"/>
      <c r="J53" s="4"/>
      <c r="K53" s="4"/>
      <c r="L53" s="4"/>
      <c r="M53" s="4"/>
      <c r="N53" s="4"/>
      <c r="O53" s="4"/>
      <c r="P53" s="23" t="s">
        <v>702</v>
      </c>
    </row>
    <row r="54" spans="3:16" ht="15.75" thickBot="1">
      <c r="C54" s="22" t="s">
        <v>706</v>
      </c>
      <c r="D54" s="86" t="s">
        <v>712</v>
      </c>
      <c r="E54" s="4" t="s">
        <v>9</v>
      </c>
      <c r="F54" s="34">
        <v>2.6</v>
      </c>
      <c r="G54" s="4"/>
      <c r="H54" s="4"/>
      <c r="I54" s="4"/>
      <c r="J54" s="4"/>
      <c r="K54" s="4"/>
      <c r="L54" s="4"/>
      <c r="M54" s="4"/>
      <c r="N54" s="4"/>
      <c r="O54" s="4"/>
      <c r="P54" s="23" t="s">
        <v>702</v>
      </c>
    </row>
    <row r="55" spans="3:16" ht="15.75" thickBot="1">
      <c r="C55" s="79" t="s">
        <v>709</v>
      </c>
      <c r="D55" s="170" t="s">
        <v>713</v>
      </c>
      <c r="E55" s="170" t="s">
        <v>567</v>
      </c>
      <c r="F55" s="170"/>
      <c r="G55" s="170">
        <f t="shared" ref="G55:N55" si="15">SQRT((($F$52*G49+$F$54*G51)^2)+3*(($F$53*G50)^2))</f>
        <v>26.781864101997481</v>
      </c>
      <c r="H55" s="170">
        <f t="shared" si="15"/>
        <v>21.851551855649678</v>
      </c>
      <c r="I55" s="170">
        <f t="shared" si="15"/>
        <v>35.146571620804622</v>
      </c>
      <c r="J55" s="170">
        <f t="shared" si="15"/>
        <v>13.531561403688432</v>
      </c>
      <c r="K55" s="170">
        <f t="shared" si="15"/>
        <v>12.720393366905007</v>
      </c>
      <c r="L55" s="170">
        <f t="shared" si="15"/>
        <v>12.985308911534577</v>
      </c>
      <c r="M55" s="170">
        <f t="shared" si="15"/>
        <v>16.091915732104351</v>
      </c>
      <c r="N55" s="212">
        <f t="shared" si="15"/>
        <v>12.84286067142304</v>
      </c>
      <c r="O55" s="4"/>
      <c r="P55" s="23" t="s">
        <v>699</v>
      </c>
    </row>
    <row r="56" spans="3:16">
      <c r="C56" s="22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23"/>
    </row>
    <row r="57" spans="3:16">
      <c r="C57" s="35" t="s">
        <v>583</v>
      </c>
      <c r="D57" s="4" t="s">
        <v>4</v>
      </c>
      <c r="E57" s="4"/>
      <c r="F57" s="4" t="s">
        <v>1134</v>
      </c>
      <c r="G57" s="4"/>
      <c r="H57" s="4"/>
      <c r="I57" s="4"/>
      <c r="J57" s="4"/>
      <c r="K57" s="4"/>
      <c r="L57" s="4"/>
      <c r="M57" s="4"/>
      <c r="N57" s="4"/>
      <c r="O57" s="4"/>
      <c r="P57" s="23"/>
    </row>
    <row r="58" spans="3:16">
      <c r="C58" s="22" t="s">
        <v>601</v>
      </c>
      <c r="D58" s="4" t="s">
        <v>597</v>
      </c>
      <c r="E58" s="4" t="s">
        <v>113</v>
      </c>
      <c r="F58" s="4">
        <f>'VSTUPNÍ PARAMETRY'!F23-0.6</f>
        <v>89.4</v>
      </c>
      <c r="G58" s="4"/>
      <c r="H58" s="4"/>
      <c r="I58" s="4"/>
      <c r="J58" s="4"/>
      <c r="K58" s="4"/>
      <c r="L58" s="4"/>
      <c r="M58" s="4"/>
      <c r="N58" s="4"/>
      <c r="O58" s="4"/>
      <c r="P58" s="23"/>
    </row>
    <row r="59" spans="3:16">
      <c r="C59" s="22" t="s">
        <v>602</v>
      </c>
      <c r="D59" s="4" t="s">
        <v>598</v>
      </c>
      <c r="E59" s="4" t="s">
        <v>113</v>
      </c>
      <c r="F59" s="4">
        <f>'VSTUPNÍ PARAMETRY'!F26</f>
        <v>48</v>
      </c>
      <c r="G59" s="4"/>
      <c r="H59" s="4"/>
      <c r="I59" s="4"/>
      <c r="J59" s="4"/>
      <c r="K59" s="4"/>
      <c r="L59" s="4"/>
      <c r="M59" s="4"/>
      <c r="N59" s="4"/>
      <c r="O59" s="4"/>
      <c r="P59" s="23"/>
    </row>
    <row r="60" spans="3:16">
      <c r="C60" s="27" t="s">
        <v>806</v>
      </c>
      <c r="D60" s="13" t="s">
        <v>807</v>
      </c>
      <c r="E60" s="4" t="s">
        <v>113</v>
      </c>
      <c r="F60" s="34">
        <v>0.8</v>
      </c>
      <c r="G60" s="4"/>
      <c r="H60" s="4"/>
      <c r="I60" s="4"/>
      <c r="J60" s="4"/>
      <c r="K60" s="4"/>
      <c r="L60" s="4"/>
      <c r="M60" s="4"/>
      <c r="N60" s="4"/>
      <c r="O60" s="4"/>
      <c r="P60" s="23"/>
    </row>
    <row r="61" spans="3:16">
      <c r="C61" s="35" t="s">
        <v>592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23"/>
    </row>
    <row r="62" spans="3:16">
      <c r="C62" s="22" t="s">
        <v>594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23"/>
    </row>
    <row r="63" spans="3:16">
      <c r="C63" s="22" t="s">
        <v>658</v>
      </c>
      <c r="D63" s="4" t="s">
        <v>667</v>
      </c>
      <c r="E63" s="4" t="s">
        <v>697</v>
      </c>
      <c r="F63" s="4">
        <f>(3.14*((F58^4)-(F59^4)))/(32*F58)</f>
        <v>64285.487779832227</v>
      </c>
      <c r="G63" s="4"/>
      <c r="H63" s="4"/>
      <c r="I63" s="4"/>
      <c r="J63" s="4"/>
      <c r="K63" s="4"/>
      <c r="L63" s="4"/>
      <c r="M63" s="4"/>
      <c r="N63" s="4"/>
      <c r="O63" s="4"/>
      <c r="P63" s="23" t="s">
        <v>617</v>
      </c>
    </row>
    <row r="64" spans="3:16">
      <c r="C64" s="22" t="s">
        <v>659</v>
      </c>
      <c r="D64" s="4" t="s">
        <v>668</v>
      </c>
      <c r="E64" s="4" t="s">
        <v>697</v>
      </c>
      <c r="F64" s="4">
        <f>(3.14*((F58^4)-(F59^4)))/(16*F59)</f>
        <v>239463.44197987506</v>
      </c>
      <c r="G64" s="4"/>
      <c r="H64" s="4"/>
      <c r="I64" s="4"/>
      <c r="J64" s="4"/>
      <c r="K64" s="4"/>
      <c r="L64" s="4"/>
      <c r="M64" s="4"/>
      <c r="N64" s="4"/>
      <c r="O64" s="4"/>
      <c r="P64" s="23" t="s">
        <v>618</v>
      </c>
    </row>
    <row r="65" spans="3:16">
      <c r="C65" s="22" t="s">
        <v>660</v>
      </c>
      <c r="D65" s="4" t="s">
        <v>669</v>
      </c>
      <c r="E65" s="4" t="s">
        <v>615</v>
      </c>
      <c r="F65" s="4">
        <f>(3.14*((F58^2)-(F59^2)))/4</f>
        <v>4465.3626000000004</v>
      </c>
      <c r="G65" s="4"/>
      <c r="H65" s="4"/>
      <c r="I65" s="4"/>
      <c r="J65" s="4"/>
      <c r="K65" s="4"/>
      <c r="L65" s="4"/>
      <c r="M65" s="4"/>
      <c r="N65" s="4"/>
      <c r="O65" s="4"/>
      <c r="P65" s="23" t="s">
        <v>616</v>
      </c>
    </row>
    <row r="66" spans="3:16">
      <c r="C66" s="22" t="s">
        <v>661</v>
      </c>
      <c r="D66" s="4" t="s">
        <v>670</v>
      </c>
      <c r="E66" s="4" t="s">
        <v>71</v>
      </c>
      <c r="F66" s="4"/>
      <c r="G66" s="4">
        <f t="shared" ref="G66:N66" si="16">G8*($F$11+0.0305)-G13*0.0305</f>
        <v>541.42244615384629</v>
      </c>
      <c r="H66" s="4">
        <f t="shared" si="16"/>
        <v>413.89871958762888</v>
      </c>
      <c r="I66" s="4">
        <f t="shared" si="16"/>
        <v>741.26536585365875</v>
      </c>
      <c r="J66" s="4">
        <f t="shared" si="16"/>
        <v>136.40176</v>
      </c>
      <c r="K66" s="4">
        <f t="shared" si="16"/>
        <v>48.5154</v>
      </c>
      <c r="L66" s="4">
        <f t="shared" si="16"/>
        <v>71.87012</v>
      </c>
      <c r="M66" s="4">
        <f t="shared" si="16"/>
        <v>145.39680000000001</v>
      </c>
      <c r="N66" s="4">
        <f t="shared" si="16"/>
        <v>38.983200000000004</v>
      </c>
      <c r="O66" s="4"/>
      <c r="P66" s="23" t="s">
        <v>775</v>
      </c>
    </row>
    <row r="67" spans="3:16">
      <c r="C67" s="22" t="s">
        <v>662</v>
      </c>
      <c r="D67" s="4" t="s">
        <v>671</v>
      </c>
      <c r="E67" s="4" t="s">
        <v>71</v>
      </c>
      <c r="F67" s="4"/>
      <c r="G67" s="4">
        <f t="shared" ref="G67:N67" si="17">G14</f>
        <v>334.48246933731366</v>
      </c>
      <c r="H67" s="4">
        <f t="shared" si="17"/>
        <v>334.48246933731366</v>
      </c>
      <c r="I67" s="4">
        <f t="shared" si="17"/>
        <v>334.48246933731366</v>
      </c>
      <c r="J67" s="4">
        <f t="shared" si="17"/>
        <v>334.48246933731366</v>
      </c>
      <c r="K67" s="4">
        <f t="shared" si="17"/>
        <v>334.48246933731366</v>
      </c>
      <c r="L67" s="4">
        <f t="shared" si="17"/>
        <v>334.48246933731366</v>
      </c>
      <c r="M67" s="4">
        <f t="shared" si="17"/>
        <v>334.48246933731366</v>
      </c>
      <c r="N67" s="4">
        <f t="shared" si="17"/>
        <v>334.48246933731366</v>
      </c>
      <c r="O67" s="4"/>
      <c r="P67" s="23" t="s">
        <v>676</v>
      </c>
    </row>
    <row r="68" spans="3:16">
      <c r="C68" s="22" t="s">
        <v>663</v>
      </c>
      <c r="D68" s="4" t="s">
        <v>672</v>
      </c>
      <c r="E68" s="4" t="s">
        <v>50</v>
      </c>
      <c r="F68" s="4"/>
      <c r="G68" s="4">
        <f t="shared" ref="G68:N68" si="18">G7</f>
        <v>464.10256410256409</v>
      </c>
      <c r="H68" s="4">
        <f t="shared" si="18"/>
        <v>481.4432989690722</v>
      </c>
      <c r="I68" s="4">
        <f t="shared" si="18"/>
        <v>363.82113821138211</v>
      </c>
      <c r="J68" s="4">
        <f t="shared" si="18"/>
        <v>715.99999999999989</v>
      </c>
      <c r="K68" s="4">
        <f t="shared" si="18"/>
        <v>221.25</v>
      </c>
      <c r="L68" s="4">
        <f t="shared" si="18"/>
        <v>35.333333333333336</v>
      </c>
      <c r="M68" s="4">
        <f t="shared" si="18"/>
        <v>3540</v>
      </c>
      <c r="N68" s="4">
        <f t="shared" si="18"/>
        <v>797</v>
      </c>
      <c r="O68" s="4"/>
      <c r="P68" s="23" t="s">
        <v>678</v>
      </c>
    </row>
    <row r="69" spans="3:16">
      <c r="C69" s="22" t="s">
        <v>664</v>
      </c>
      <c r="D69" s="86" t="s">
        <v>673</v>
      </c>
      <c r="E69" s="4" t="s">
        <v>567</v>
      </c>
      <c r="F69" s="4"/>
      <c r="G69" s="4">
        <f t="shared" ref="G69:N69" si="19">(G66/$F$63)*1000</f>
        <v>8.4221566150066991</v>
      </c>
      <c r="H69" s="4">
        <f t="shared" si="19"/>
        <v>6.4384472123034584</v>
      </c>
      <c r="I69" s="4">
        <f t="shared" si="19"/>
        <v>11.530835207976908</v>
      </c>
      <c r="J69" s="4">
        <f t="shared" si="19"/>
        <v>2.1218126316028707</v>
      </c>
      <c r="K69" s="4">
        <f t="shared" si="19"/>
        <v>0.75468665908171495</v>
      </c>
      <c r="L69" s="4">
        <f t="shared" si="19"/>
        <v>1.1179835835755645</v>
      </c>
      <c r="M69" s="4">
        <f t="shared" si="19"/>
        <v>2.261735969056677</v>
      </c>
      <c r="N69" s="4">
        <f t="shared" si="19"/>
        <v>0.60640746996447137</v>
      </c>
      <c r="O69" s="4"/>
      <c r="P69" s="213" t="s">
        <v>679</v>
      </c>
    </row>
    <row r="70" spans="3:16">
      <c r="C70" s="22" t="s">
        <v>665</v>
      </c>
      <c r="D70" s="4" t="s">
        <v>674</v>
      </c>
      <c r="E70" s="4" t="s">
        <v>567</v>
      </c>
      <c r="F70" s="4"/>
      <c r="G70" s="4">
        <f t="shared" ref="G70:N70" si="20">(G67/$F$64)*1000</f>
        <v>1.3967997226291609</v>
      </c>
      <c r="H70" s="4">
        <f t="shared" si="20"/>
        <v>1.3967997226291609</v>
      </c>
      <c r="I70" s="4">
        <f t="shared" si="20"/>
        <v>1.3967997226291609</v>
      </c>
      <c r="J70" s="4">
        <f t="shared" si="20"/>
        <v>1.3967997226291609</v>
      </c>
      <c r="K70" s="4">
        <f t="shared" si="20"/>
        <v>1.3967997226291609</v>
      </c>
      <c r="L70" s="4">
        <f t="shared" si="20"/>
        <v>1.3967997226291609</v>
      </c>
      <c r="M70" s="4">
        <f t="shared" si="20"/>
        <v>1.3967997226291609</v>
      </c>
      <c r="N70" s="4">
        <f t="shared" si="20"/>
        <v>1.3967997226291609</v>
      </c>
      <c r="O70" s="4"/>
      <c r="P70" s="23" t="s">
        <v>680</v>
      </c>
    </row>
    <row r="71" spans="3:16">
      <c r="C71" s="22" t="s">
        <v>666</v>
      </c>
      <c r="D71" s="4" t="s">
        <v>675</v>
      </c>
      <c r="E71" s="4" t="s">
        <v>567</v>
      </c>
      <c r="F71" s="4"/>
      <c r="G71" s="4">
        <f>G68/$F$65</f>
        <v>0.10393390317340949</v>
      </c>
      <c r="H71" s="4">
        <f t="shared" ref="H71:N71" si="21">H68/$F$65</f>
        <v>0.10781729102337001</v>
      </c>
      <c r="I71" s="4">
        <f t="shared" si="21"/>
        <v>8.1476281055290353E-2</v>
      </c>
      <c r="J71" s="4">
        <f t="shared" si="21"/>
        <v>0.16034532111681138</v>
      </c>
      <c r="K71" s="4">
        <f t="shared" si="21"/>
        <v>4.9548047900970012E-2</v>
      </c>
      <c r="L71" s="4">
        <f t="shared" si="21"/>
        <v>7.9127579322076404E-3</v>
      </c>
      <c r="M71" s="4">
        <f t="shared" si="21"/>
        <v>0.79276876641552019</v>
      </c>
      <c r="N71" s="4">
        <f t="shared" si="21"/>
        <v>0.17848494543309876</v>
      </c>
      <c r="O71" s="4"/>
      <c r="P71" s="23" t="s">
        <v>681</v>
      </c>
    </row>
    <row r="72" spans="3:16">
      <c r="C72" s="22" t="s">
        <v>714</v>
      </c>
      <c r="D72" s="86" t="s">
        <v>717</v>
      </c>
      <c r="E72" s="4" t="s">
        <v>9</v>
      </c>
      <c r="F72" s="34">
        <v>2.2999999999999998</v>
      </c>
      <c r="G72" s="4"/>
      <c r="H72" s="4"/>
      <c r="I72" s="4"/>
      <c r="J72" s="4"/>
      <c r="K72" s="4"/>
      <c r="L72" s="4"/>
      <c r="M72" s="4"/>
      <c r="N72" s="4"/>
      <c r="O72" s="4"/>
      <c r="P72" s="23" t="s">
        <v>702</v>
      </c>
    </row>
    <row r="73" spans="3:16">
      <c r="C73" s="22" t="s">
        <v>715</v>
      </c>
      <c r="D73" s="86" t="s">
        <v>718</v>
      </c>
      <c r="E73" s="4" t="s">
        <v>9</v>
      </c>
      <c r="F73" s="34">
        <v>2.4</v>
      </c>
      <c r="G73" s="4"/>
      <c r="H73" s="4"/>
      <c r="I73" s="4"/>
      <c r="J73" s="4"/>
      <c r="K73" s="4"/>
      <c r="L73" s="4"/>
      <c r="M73" s="4"/>
      <c r="N73" s="4"/>
      <c r="O73" s="4"/>
      <c r="P73" s="23" t="s">
        <v>702</v>
      </c>
    </row>
    <row r="74" spans="3:16" ht="15.75" thickBot="1">
      <c r="C74" s="22" t="s">
        <v>714</v>
      </c>
      <c r="D74" s="86" t="s">
        <v>719</v>
      </c>
      <c r="E74" s="4" t="s">
        <v>9</v>
      </c>
      <c r="F74" s="34">
        <v>2.6</v>
      </c>
      <c r="G74" s="4"/>
      <c r="H74" s="4"/>
      <c r="I74" s="4"/>
      <c r="J74" s="4"/>
      <c r="K74" s="4"/>
      <c r="L74" s="4"/>
      <c r="M74" s="4"/>
      <c r="N74" s="4"/>
      <c r="O74" s="4"/>
      <c r="P74" s="23" t="s">
        <v>702</v>
      </c>
    </row>
    <row r="75" spans="3:16" ht="15.75" thickBot="1">
      <c r="C75" s="79" t="s">
        <v>716</v>
      </c>
      <c r="D75" s="170" t="s">
        <v>720</v>
      </c>
      <c r="E75" s="170" t="s">
        <v>567</v>
      </c>
      <c r="F75" s="170"/>
      <c r="G75" s="170">
        <f t="shared" ref="G75:N75" si="22">SQRT((($F$72*G69+$F$74*G71)^2)+3*(($F$73*G70)^2))</f>
        <v>20.481465158997558</v>
      </c>
      <c r="H75" s="170">
        <f t="shared" si="22"/>
        <v>16.167393676720742</v>
      </c>
      <c r="I75" s="170">
        <f t="shared" si="22"/>
        <v>27.356069802428454</v>
      </c>
      <c r="J75" s="170">
        <f t="shared" si="22"/>
        <v>7.8595834730074188</v>
      </c>
      <c r="K75" s="170">
        <f t="shared" si="22"/>
        <v>6.098432891407179</v>
      </c>
      <c r="L75" s="170">
        <f t="shared" si="22"/>
        <v>6.3586369562932896</v>
      </c>
      <c r="M75" s="170">
        <f t="shared" si="22"/>
        <v>9.2988217444851955</v>
      </c>
      <c r="N75" s="212">
        <f t="shared" si="22"/>
        <v>6.0966601436787284</v>
      </c>
      <c r="O75" s="4"/>
      <c r="P75" s="23" t="s">
        <v>699</v>
      </c>
    </row>
    <row r="76" spans="3:16">
      <c r="C76" s="22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23"/>
    </row>
    <row r="77" spans="3:16">
      <c r="C77" s="35" t="s">
        <v>584</v>
      </c>
      <c r="D77" s="4" t="s">
        <v>605</v>
      </c>
      <c r="E77" s="4"/>
      <c r="F77" s="4" t="s">
        <v>1134</v>
      </c>
      <c r="G77" s="4"/>
      <c r="H77" s="4"/>
      <c r="I77" s="4"/>
      <c r="J77" s="4"/>
      <c r="K77" s="4"/>
      <c r="L77" s="4"/>
      <c r="M77" s="4"/>
      <c r="N77" s="4"/>
      <c r="O77" s="4"/>
      <c r="P77" s="23"/>
    </row>
    <row r="78" spans="3:16">
      <c r="C78" s="22" t="s">
        <v>603</v>
      </c>
      <c r="D78" s="4" t="s">
        <v>606</v>
      </c>
      <c r="E78" s="4" t="s">
        <v>113</v>
      </c>
      <c r="F78" s="4">
        <f>'VSTUPNÍ PARAMETRY'!F22-0.6</f>
        <v>99.4</v>
      </c>
      <c r="G78" s="4"/>
      <c r="H78" s="4"/>
      <c r="I78" s="4"/>
      <c r="J78" s="4"/>
      <c r="K78" s="4"/>
      <c r="L78" s="4"/>
      <c r="M78" s="4"/>
      <c r="N78" s="4"/>
      <c r="O78" s="4"/>
      <c r="P78" s="23"/>
    </row>
    <row r="79" spans="3:16">
      <c r="C79" s="22" t="s">
        <v>604</v>
      </c>
      <c r="D79" s="4" t="s">
        <v>607</v>
      </c>
      <c r="E79" s="4" t="s">
        <v>113</v>
      </c>
      <c r="F79" s="4">
        <f>'VSTUPNÍ PARAMETRY'!F26</f>
        <v>48</v>
      </c>
      <c r="G79" s="4"/>
      <c r="H79" s="4"/>
      <c r="I79" s="4"/>
      <c r="J79" s="4"/>
      <c r="K79" s="4"/>
      <c r="L79" s="4"/>
      <c r="M79" s="4"/>
      <c r="N79" s="4"/>
      <c r="O79" s="4"/>
      <c r="P79" s="23"/>
    </row>
    <row r="80" spans="3:16">
      <c r="C80" s="27" t="s">
        <v>808</v>
      </c>
      <c r="D80" s="13" t="s">
        <v>809</v>
      </c>
      <c r="E80" s="4" t="s">
        <v>113</v>
      </c>
      <c r="F80" s="34">
        <v>0.8</v>
      </c>
      <c r="G80" s="4"/>
      <c r="H80" s="4"/>
      <c r="I80" s="4"/>
      <c r="J80" s="4"/>
      <c r="K80" s="4"/>
      <c r="L80" s="4"/>
      <c r="M80" s="4"/>
      <c r="N80" s="4"/>
      <c r="O80" s="4"/>
      <c r="P80" s="23"/>
    </row>
    <row r="81" spans="3:16">
      <c r="C81" s="35" t="s">
        <v>592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23"/>
    </row>
    <row r="82" spans="3:16">
      <c r="C82" s="22" t="s">
        <v>594</v>
      </c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23"/>
    </row>
    <row r="83" spans="3:16">
      <c r="C83" s="22" t="s">
        <v>721</v>
      </c>
      <c r="D83" s="4" t="s">
        <v>682</v>
      </c>
      <c r="E83" s="4" t="s">
        <v>697</v>
      </c>
      <c r="F83" s="4">
        <f>(3.14*((F78^4)-(F79^4)))/(32*F78)</f>
        <v>91129.001154094571</v>
      </c>
      <c r="G83" s="4"/>
      <c r="H83" s="4"/>
      <c r="I83" s="4"/>
      <c r="J83" s="4"/>
      <c r="K83" s="4"/>
      <c r="L83" s="4"/>
      <c r="M83" s="4"/>
      <c r="N83" s="4"/>
      <c r="O83" s="4"/>
      <c r="P83" s="23" t="s">
        <v>617</v>
      </c>
    </row>
    <row r="84" spans="3:16">
      <c r="C84" s="22" t="s">
        <v>722</v>
      </c>
      <c r="D84" s="4" t="s">
        <v>683</v>
      </c>
      <c r="E84" s="4" t="s">
        <v>697</v>
      </c>
      <c r="F84" s="4">
        <f>(3.14*((F78^4)-(F79^4)))/(16*F79)</f>
        <v>377425.9464465417</v>
      </c>
      <c r="G84" s="4"/>
      <c r="H84" s="4"/>
      <c r="I84" s="4"/>
      <c r="J84" s="4"/>
      <c r="K84" s="4"/>
      <c r="L84" s="4"/>
      <c r="M84" s="4"/>
      <c r="N84" s="4"/>
      <c r="O84" s="4"/>
      <c r="P84" s="23" t="s">
        <v>618</v>
      </c>
    </row>
    <row r="85" spans="3:16">
      <c r="C85" s="22" t="s">
        <v>723</v>
      </c>
      <c r="D85" s="4" t="s">
        <v>684</v>
      </c>
      <c r="E85" s="4" t="s">
        <v>615</v>
      </c>
      <c r="F85" s="4">
        <f>(3.14*((F78^2)-(F79^2)))/4</f>
        <v>5947.4426000000003</v>
      </c>
      <c r="G85" s="4"/>
      <c r="H85" s="4"/>
      <c r="I85" s="4"/>
      <c r="J85" s="4"/>
      <c r="K85" s="4"/>
      <c r="L85" s="4"/>
      <c r="M85" s="4"/>
      <c r="N85" s="4"/>
      <c r="O85" s="4"/>
      <c r="P85" s="23" t="s">
        <v>616</v>
      </c>
    </row>
    <row r="86" spans="3:16">
      <c r="C86" s="22" t="s">
        <v>724</v>
      </c>
      <c r="D86" s="4" t="s">
        <v>685</v>
      </c>
      <c r="E86" s="4" t="s">
        <v>71</v>
      </c>
      <c r="F86" s="4"/>
      <c r="G86" s="4">
        <f t="shared" ref="G86:N86" si="23">-G6*($F$10-0.0645)</f>
        <v>-103.03076923076921</v>
      </c>
      <c r="H86" s="4">
        <f t="shared" si="23"/>
        <v>-106.88041237113401</v>
      </c>
      <c r="I86" s="4">
        <f t="shared" si="23"/>
        <v>-80.768292682926813</v>
      </c>
      <c r="J86" s="4">
        <f t="shared" si="23"/>
        <v>-158.95199999999997</v>
      </c>
      <c r="K86" s="4">
        <f t="shared" si="23"/>
        <v>-49.117499999999993</v>
      </c>
      <c r="L86" s="4">
        <f t="shared" si="23"/>
        <v>-7.8439999999999994</v>
      </c>
      <c r="M86" s="4">
        <f t="shared" si="23"/>
        <v>0</v>
      </c>
      <c r="N86" s="4">
        <f t="shared" si="23"/>
        <v>0</v>
      </c>
      <c r="O86" s="4"/>
      <c r="P86" s="23" t="s">
        <v>696</v>
      </c>
    </row>
    <row r="87" spans="3:16">
      <c r="C87" s="22" t="s">
        <v>725</v>
      </c>
      <c r="D87" s="4" t="s">
        <v>686</v>
      </c>
      <c r="E87" s="4" t="s">
        <v>71</v>
      </c>
      <c r="F87" s="4"/>
      <c r="G87" s="4">
        <f t="shared" ref="G87:N87" si="24">G14</f>
        <v>334.48246933731366</v>
      </c>
      <c r="H87" s="4">
        <f t="shared" si="24"/>
        <v>334.48246933731366</v>
      </c>
      <c r="I87" s="4">
        <f t="shared" si="24"/>
        <v>334.48246933731366</v>
      </c>
      <c r="J87" s="4">
        <f t="shared" si="24"/>
        <v>334.48246933731366</v>
      </c>
      <c r="K87" s="4">
        <f t="shared" si="24"/>
        <v>334.48246933731366</v>
      </c>
      <c r="L87" s="4">
        <f t="shared" si="24"/>
        <v>334.48246933731366</v>
      </c>
      <c r="M87" s="4">
        <f t="shared" si="24"/>
        <v>334.48246933731366</v>
      </c>
      <c r="N87" s="4">
        <f t="shared" si="24"/>
        <v>334.48246933731366</v>
      </c>
      <c r="O87" s="4"/>
      <c r="P87" s="23" t="s">
        <v>691</v>
      </c>
    </row>
    <row r="88" spans="3:16">
      <c r="C88" s="22" t="s">
        <v>726</v>
      </c>
      <c r="D88" s="4" t="s">
        <v>687</v>
      </c>
      <c r="E88" s="4" t="s">
        <v>50</v>
      </c>
      <c r="F88" s="4"/>
      <c r="G88" s="4">
        <f t="shared" ref="G88:N88" si="25">G7</f>
        <v>464.10256410256409</v>
      </c>
      <c r="H88" s="4">
        <f t="shared" si="25"/>
        <v>481.4432989690722</v>
      </c>
      <c r="I88" s="4">
        <f t="shared" si="25"/>
        <v>363.82113821138211</v>
      </c>
      <c r="J88" s="4">
        <f t="shared" si="25"/>
        <v>715.99999999999989</v>
      </c>
      <c r="K88" s="4">
        <f t="shared" si="25"/>
        <v>221.25</v>
      </c>
      <c r="L88" s="4">
        <f t="shared" si="25"/>
        <v>35.333333333333336</v>
      </c>
      <c r="M88" s="4">
        <f t="shared" si="25"/>
        <v>3540</v>
      </c>
      <c r="N88" s="4">
        <f t="shared" si="25"/>
        <v>797</v>
      </c>
      <c r="O88" s="4"/>
      <c r="P88" s="23" t="s">
        <v>692</v>
      </c>
    </row>
    <row r="89" spans="3:16">
      <c r="C89" s="22" t="s">
        <v>727</v>
      </c>
      <c r="D89" s="86" t="s">
        <v>688</v>
      </c>
      <c r="E89" s="4" t="s">
        <v>567</v>
      </c>
      <c r="F89" s="4"/>
      <c r="G89" s="4">
        <f t="shared" ref="G89:N89" si="26">(ABS(G86)/$F$83)*1000</f>
        <v>1.1306035172771107</v>
      </c>
      <c r="H89" s="4">
        <f t="shared" si="26"/>
        <v>1.1728474033244871</v>
      </c>
      <c r="I89" s="4">
        <f t="shared" si="26"/>
        <v>0.88630723106853415</v>
      </c>
      <c r="J89" s="4">
        <f t="shared" si="26"/>
        <v>1.7442526307428752</v>
      </c>
      <c r="K89" s="4">
        <f t="shared" si="26"/>
        <v>0.5389886795417056</v>
      </c>
      <c r="L89" s="4">
        <f t="shared" si="26"/>
        <v>8.6075781591594416E-2</v>
      </c>
      <c r="M89" s="4">
        <f t="shared" si="26"/>
        <v>0</v>
      </c>
      <c r="N89" s="4">
        <f t="shared" si="26"/>
        <v>0</v>
      </c>
      <c r="O89" s="4"/>
      <c r="P89" s="213" t="s">
        <v>693</v>
      </c>
    </row>
    <row r="90" spans="3:16">
      <c r="C90" s="22" t="s">
        <v>728</v>
      </c>
      <c r="D90" s="4" t="s">
        <v>689</v>
      </c>
      <c r="E90" s="4" t="s">
        <v>567</v>
      </c>
      <c r="F90" s="4"/>
      <c r="G90" s="4">
        <f t="shared" ref="G90:N90" si="27">(G87/$F$84)*1000</f>
        <v>0.88622012473297052</v>
      </c>
      <c r="H90" s="4">
        <f t="shared" si="27"/>
        <v>0.88622012473297052</v>
      </c>
      <c r="I90" s="4">
        <f t="shared" si="27"/>
        <v>0.88622012473297052</v>
      </c>
      <c r="J90" s="4">
        <f t="shared" si="27"/>
        <v>0.88622012473297052</v>
      </c>
      <c r="K90" s="4">
        <f t="shared" si="27"/>
        <v>0.88622012473297052</v>
      </c>
      <c r="L90" s="4">
        <f t="shared" si="27"/>
        <v>0.88622012473297052</v>
      </c>
      <c r="M90" s="4">
        <f t="shared" si="27"/>
        <v>0.88622012473297052</v>
      </c>
      <c r="N90" s="4">
        <f t="shared" si="27"/>
        <v>0.88622012473297052</v>
      </c>
      <c r="O90" s="4"/>
      <c r="P90" s="23" t="s">
        <v>694</v>
      </c>
    </row>
    <row r="91" spans="3:16">
      <c r="C91" s="22" t="s">
        <v>729</v>
      </c>
      <c r="D91" s="4" t="s">
        <v>690</v>
      </c>
      <c r="E91" s="4" t="s">
        <v>567</v>
      </c>
      <c r="F91" s="4"/>
      <c r="G91" s="4">
        <f>G88/$F$85</f>
        <v>7.8033971122741741E-2</v>
      </c>
      <c r="H91" s="4">
        <f t="shared" ref="H91:N91" si="28">H88/$F$85</f>
        <v>8.0949633539812924E-2</v>
      </c>
      <c r="I91" s="4">
        <f t="shared" si="28"/>
        <v>6.1172702736363035E-2</v>
      </c>
      <c r="J91" s="4">
        <f t="shared" si="28"/>
        <v>0.12038787898516244</v>
      </c>
      <c r="K91" s="4">
        <f t="shared" si="28"/>
        <v>3.7200863443389937E-2</v>
      </c>
      <c r="L91" s="4">
        <f t="shared" si="28"/>
        <v>5.9409288512231014E-3</v>
      </c>
      <c r="M91" s="4">
        <f t="shared" si="28"/>
        <v>0.59521381509423898</v>
      </c>
      <c r="N91" s="4">
        <f t="shared" si="28"/>
        <v>0.13400717814409843</v>
      </c>
      <c r="O91" s="4"/>
      <c r="P91" s="23" t="s">
        <v>695</v>
      </c>
    </row>
    <row r="92" spans="3:16">
      <c r="C92" s="22" t="s">
        <v>730</v>
      </c>
      <c r="D92" s="86" t="s">
        <v>733</v>
      </c>
      <c r="E92" s="4" t="s">
        <v>9</v>
      </c>
      <c r="F92" s="34">
        <v>2.9</v>
      </c>
      <c r="G92" s="4"/>
      <c r="H92" s="4"/>
      <c r="I92" s="4"/>
      <c r="J92" s="4"/>
      <c r="K92" s="4"/>
      <c r="L92" s="4"/>
      <c r="M92" s="4"/>
      <c r="N92" s="4"/>
      <c r="O92" s="4"/>
      <c r="P92" s="23" t="s">
        <v>702</v>
      </c>
    </row>
    <row r="93" spans="3:16">
      <c r="C93" s="22" t="s">
        <v>731</v>
      </c>
      <c r="D93" s="86" t="s">
        <v>734</v>
      </c>
      <c r="E93" s="4" t="s">
        <v>9</v>
      </c>
      <c r="F93" s="34">
        <v>3</v>
      </c>
      <c r="G93" s="4"/>
      <c r="H93" s="4"/>
      <c r="I93" s="4"/>
      <c r="J93" s="4"/>
      <c r="K93" s="4"/>
      <c r="L93" s="4"/>
      <c r="M93" s="4"/>
      <c r="N93" s="4"/>
      <c r="O93" s="4"/>
      <c r="P93" s="23" t="s">
        <v>702</v>
      </c>
    </row>
    <row r="94" spans="3:16" ht="15.75" thickBot="1">
      <c r="C94" s="22" t="s">
        <v>730</v>
      </c>
      <c r="D94" s="86" t="s">
        <v>735</v>
      </c>
      <c r="E94" s="4" t="s">
        <v>9</v>
      </c>
      <c r="F94" s="34">
        <v>2.9</v>
      </c>
      <c r="G94" s="4"/>
      <c r="H94" s="4"/>
      <c r="I94" s="4"/>
      <c r="J94" s="4"/>
      <c r="K94" s="4"/>
      <c r="L94" s="4"/>
      <c r="M94" s="4"/>
      <c r="N94" s="4"/>
      <c r="O94" s="4"/>
      <c r="P94" s="23" t="s">
        <v>702</v>
      </c>
    </row>
    <row r="95" spans="3:16" ht="15.75" thickBot="1">
      <c r="C95" s="79" t="s">
        <v>732</v>
      </c>
      <c r="D95" s="170" t="s">
        <v>736</v>
      </c>
      <c r="E95" s="170" t="s">
        <v>567</v>
      </c>
      <c r="F95" s="170"/>
      <c r="G95" s="170">
        <f t="shared" ref="G95:N95" si="29">SQRT((($F$92*G89+$F$94*G91)^2)+3*(($F$93*G90)^2))</f>
        <v>5.7871229000307549</v>
      </c>
      <c r="H95" s="170">
        <f t="shared" si="29"/>
        <v>5.8673677153524695</v>
      </c>
      <c r="I95" s="170">
        <f t="shared" si="29"/>
        <v>5.3623908126827864</v>
      </c>
      <c r="J95" s="170">
        <f t="shared" si="29"/>
        <v>7.1025362607078533</v>
      </c>
      <c r="K95" s="170">
        <f t="shared" si="29"/>
        <v>4.8987240962562977</v>
      </c>
      <c r="L95" s="170">
        <f t="shared" si="29"/>
        <v>4.6126600846759258</v>
      </c>
      <c r="M95" s="170">
        <f t="shared" si="29"/>
        <v>4.9178161241111082</v>
      </c>
      <c r="N95" s="212">
        <f t="shared" si="29"/>
        <v>4.6213040470320976</v>
      </c>
      <c r="O95" s="4"/>
      <c r="P95" s="23" t="s">
        <v>699</v>
      </c>
    </row>
    <row r="96" spans="3:16">
      <c r="C96" s="22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23"/>
    </row>
    <row r="97" spans="3:16">
      <c r="C97" s="35" t="s">
        <v>737</v>
      </c>
      <c r="D97" s="4" t="s">
        <v>391</v>
      </c>
      <c r="E97" s="4"/>
      <c r="F97" s="4" t="s">
        <v>1134</v>
      </c>
      <c r="G97" s="4"/>
      <c r="H97" s="4"/>
      <c r="I97" s="4"/>
      <c r="J97" s="4"/>
      <c r="K97" s="4"/>
      <c r="L97" s="4"/>
      <c r="M97" s="4"/>
      <c r="N97" s="4"/>
      <c r="O97" s="4"/>
      <c r="P97" s="23"/>
    </row>
    <row r="98" spans="3:16">
      <c r="C98" s="22" t="s">
        <v>738</v>
      </c>
      <c r="D98" s="4" t="s">
        <v>740</v>
      </c>
      <c r="E98" s="4" t="s">
        <v>113</v>
      </c>
      <c r="F98" s="34">
        <v>165</v>
      </c>
      <c r="G98" s="4"/>
      <c r="H98" s="4"/>
      <c r="I98" s="4"/>
      <c r="J98" s="4"/>
      <c r="K98" s="4"/>
      <c r="L98" s="4"/>
      <c r="M98" s="4"/>
      <c r="N98" s="4"/>
      <c r="O98" s="4"/>
      <c r="P98" s="23"/>
    </row>
    <row r="99" spans="3:16">
      <c r="C99" s="22" t="s">
        <v>739</v>
      </c>
      <c r="D99" s="4" t="s">
        <v>741</v>
      </c>
      <c r="E99" s="4" t="s">
        <v>113</v>
      </c>
      <c r="F99" s="4">
        <f>'VSTUPNÍ PARAMETRY'!F25</f>
        <v>82</v>
      </c>
      <c r="G99" s="4"/>
      <c r="H99" s="4"/>
      <c r="I99" s="4"/>
      <c r="J99" s="4"/>
      <c r="K99" s="4"/>
      <c r="L99" s="4"/>
      <c r="M99" s="4"/>
      <c r="N99" s="4"/>
      <c r="O99" s="4"/>
      <c r="P99" s="23"/>
    </row>
    <row r="100" spans="3:16">
      <c r="C100" s="27" t="s">
        <v>810</v>
      </c>
      <c r="D100" s="13" t="s">
        <v>783</v>
      </c>
      <c r="E100" s="4" t="s">
        <v>113</v>
      </c>
      <c r="F100" s="34">
        <v>0.8</v>
      </c>
      <c r="G100" s="4"/>
      <c r="H100" s="4"/>
      <c r="I100" s="4"/>
      <c r="J100" s="4"/>
      <c r="K100" s="4"/>
      <c r="L100" s="4"/>
      <c r="M100" s="4"/>
      <c r="N100" s="4"/>
      <c r="O100" s="4"/>
      <c r="P100" s="23"/>
    </row>
    <row r="101" spans="3:16">
      <c r="C101" s="22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23"/>
    </row>
    <row r="102" spans="3:16">
      <c r="C102" s="22" t="s">
        <v>742</v>
      </c>
      <c r="D102" s="4" t="s">
        <v>754</v>
      </c>
      <c r="E102" s="4" t="s">
        <v>697</v>
      </c>
      <c r="F102" s="4">
        <f>(3.14*((F98^4)-(F99^4)))/(32*F98)</f>
        <v>413902.22156439396</v>
      </c>
      <c r="G102" s="4"/>
      <c r="H102" s="4"/>
      <c r="I102" s="4"/>
      <c r="J102" s="4"/>
      <c r="K102" s="4"/>
      <c r="L102" s="4"/>
      <c r="M102" s="4"/>
      <c r="N102" s="4"/>
      <c r="O102" s="4"/>
      <c r="P102" s="23" t="s">
        <v>617</v>
      </c>
    </row>
    <row r="103" spans="3:16">
      <c r="C103" s="22" t="s">
        <v>743</v>
      </c>
      <c r="D103" s="4" t="s">
        <v>755</v>
      </c>
      <c r="E103" s="4" t="s">
        <v>697</v>
      </c>
      <c r="F103" s="4">
        <f>(3.14*((F98^4)-(F99^4)))/(16*F99)</f>
        <v>1665704.0623932928</v>
      </c>
      <c r="G103" s="4"/>
      <c r="H103" s="4"/>
      <c r="I103" s="4"/>
      <c r="J103" s="4"/>
      <c r="K103" s="4"/>
      <c r="L103" s="4"/>
      <c r="M103" s="4"/>
      <c r="N103" s="4"/>
      <c r="O103" s="4"/>
      <c r="P103" s="23" t="s">
        <v>618</v>
      </c>
    </row>
    <row r="104" spans="3:16">
      <c r="C104" s="22" t="s">
        <v>744</v>
      </c>
      <c r="D104" s="4" t="s">
        <v>756</v>
      </c>
      <c r="E104" s="4" t="s">
        <v>615</v>
      </c>
      <c r="F104" s="4">
        <f>(3.14*((F98^2)-(F99^2)))/4</f>
        <v>16093.285</v>
      </c>
      <c r="G104" s="4"/>
      <c r="H104" s="4"/>
      <c r="I104" s="4"/>
      <c r="J104" s="4"/>
      <c r="K104" s="4"/>
      <c r="L104" s="4"/>
      <c r="M104" s="4"/>
      <c r="N104" s="4"/>
      <c r="O104" s="4"/>
      <c r="P104" s="23" t="s">
        <v>616</v>
      </c>
    </row>
    <row r="105" spans="3:16">
      <c r="C105" s="22" t="s">
        <v>745</v>
      </c>
      <c r="D105" s="4" t="s">
        <v>757</v>
      </c>
      <c r="E105" s="4" t="s">
        <v>71</v>
      </c>
      <c r="F105" s="4"/>
      <c r="G105" s="4">
        <f t="shared" ref="G105:N105" si="30">-G6*($F$10-0.0735)</f>
        <v>-86.323076923076925</v>
      </c>
      <c r="H105" s="4">
        <f t="shared" si="30"/>
        <v>-89.548453608247428</v>
      </c>
      <c r="I105" s="4">
        <f t="shared" si="30"/>
        <v>-67.670731707317074</v>
      </c>
      <c r="J105" s="4">
        <f t="shared" si="30"/>
        <v>-133.17599999999999</v>
      </c>
      <c r="K105" s="4">
        <f t="shared" si="30"/>
        <v>-41.152499999999996</v>
      </c>
      <c r="L105" s="4">
        <f t="shared" si="30"/>
        <v>-6.5720000000000001</v>
      </c>
      <c r="M105" s="4">
        <f t="shared" si="30"/>
        <v>0</v>
      </c>
      <c r="N105" s="4">
        <f t="shared" si="30"/>
        <v>0</v>
      </c>
      <c r="O105" s="4"/>
      <c r="P105" s="23" t="s">
        <v>772</v>
      </c>
    </row>
    <row r="106" spans="3:16">
      <c r="C106" s="22" t="s">
        <v>746</v>
      </c>
      <c r="D106" s="4" t="s">
        <v>758</v>
      </c>
      <c r="E106" s="4" t="s">
        <v>71</v>
      </c>
      <c r="F106" s="4"/>
      <c r="G106" s="4">
        <f t="shared" ref="G106:N106" si="31">G14</f>
        <v>334.48246933731366</v>
      </c>
      <c r="H106" s="4">
        <f t="shared" si="31"/>
        <v>334.48246933731366</v>
      </c>
      <c r="I106" s="4">
        <f t="shared" si="31"/>
        <v>334.48246933731366</v>
      </c>
      <c r="J106" s="4">
        <f t="shared" si="31"/>
        <v>334.48246933731366</v>
      </c>
      <c r="K106" s="4">
        <f t="shared" si="31"/>
        <v>334.48246933731366</v>
      </c>
      <c r="L106" s="4">
        <f t="shared" si="31"/>
        <v>334.48246933731366</v>
      </c>
      <c r="M106" s="4">
        <f t="shared" si="31"/>
        <v>334.48246933731366</v>
      </c>
      <c r="N106" s="4">
        <f t="shared" si="31"/>
        <v>334.48246933731366</v>
      </c>
      <c r="O106" s="4"/>
      <c r="P106" s="23" t="s">
        <v>767</v>
      </c>
    </row>
    <row r="107" spans="3:16">
      <c r="C107" s="22" t="s">
        <v>747</v>
      </c>
      <c r="D107" s="4" t="s">
        <v>759</v>
      </c>
      <c r="E107" s="4" t="s">
        <v>50</v>
      </c>
      <c r="F107" s="4"/>
      <c r="G107" s="4">
        <f t="shared" ref="G107:N107" si="32">G7</f>
        <v>464.10256410256409</v>
      </c>
      <c r="H107" s="4">
        <f t="shared" si="32"/>
        <v>481.4432989690722</v>
      </c>
      <c r="I107" s="4">
        <f t="shared" si="32"/>
        <v>363.82113821138211</v>
      </c>
      <c r="J107" s="4">
        <f t="shared" si="32"/>
        <v>715.99999999999989</v>
      </c>
      <c r="K107" s="4">
        <f t="shared" si="32"/>
        <v>221.25</v>
      </c>
      <c r="L107" s="4">
        <f t="shared" si="32"/>
        <v>35.333333333333336</v>
      </c>
      <c r="M107" s="4">
        <f t="shared" si="32"/>
        <v>3540</v>
      </c>
      <c r="N107" s="4">
        <f t="shared" si="32"/>
        <v>797</v>
      </c>
      <c r="O107" s="4"/>
      <c r="P107" s="23" t="s">
        <v>768</v>
      </c>
    </row>
    <row r="108" spans="3:16">
      <c r="C108" s="22" t="s">
        <v>748</v>
      </c>
      <c r="D108" s="86" t="s">
        <v>760</v>
      </c>
      <c r="E108" s="4" t="s">
        <v>567</v>
      </c>
      <c r="F108" s="4"/>
      <c r="G108" s="4">
        <f t="shared" ref="G108:N108" si="33">(ABS(G105)/$F$102)*1000</f>
        <v>0.20855910508720713</v>
      </c>
      <c r="H108" s="4">
        <f t="shared" si="33"/>
        <v>0.21635171048318638</v>
      </c>
      <c r="I108" s="4">
        <f t="shared" si="33"/>
        <v>0.16349448778396811</v>
      </c>
      <c r="J108" s="4">
        <f t="shared" si="33"/>
        <v>0.32175715195884924</v>
      </c>
      <c r="K108" s="4">
        <f t="shared" si="33"/>
        <v>9.9425656244267302E-2</v>
      </c>
      <c r="L108" s="4">
        <f t="shared" si="33"/>
        <v>1.5878146232606156E-2</v>
      </c>
      <c r="M108" s="4">
        <f t="shared" si="33"/>
        <v>0</v>
      </c>
      <c r="N108" s="4">
        <f t="shared" si="33"/>
        <v>0</v>
      </c>
      <c r="O108" s="4"/>
      <c r="P108" s="213" t="s">
        <v>769</v>
      </c>
    </row>
    <row r="109" spans="3:16">
      <c r="C109" s="22" t="s">
        <v>749</v>
      </c>
      <c r="D109" s="4" t="s">
        <v>761</v>
      </c>
      <c r="E109" s="4" t="s">
        <v>567</v>
      </c>
      <c r="F109" s="4"/>
      <c r="G109" s="4">
        <f t="shared" ref="G109:N109" si="34">(G106/$F$103)*1000</f>
        <v>0.20080545931834218</v>
      </c>
      <c r="H109" s="4">
        <f t="shared" si="34"/>
        <v>0.20080545931834218</v>
      </c>
      <c r="I109" s="4">
        <f t="shared" si="34"/>
        <v>0.20080545931834218</v>
      </c>
      <c r="J109" s="4">
        <f t="shared" si="34"/>
        <v>0.20080545931834218</v>
      </c>
      <c r="K109" s="4">
        <f t="shared" si="34"/>
        <v>0.20080545931834218</v>
      </c>
      <c r="L109" s="4">
        <f t="shared" si="34"/>
        <v>0.20080545931834218</v>
      </c>
      <c r="M109" s="4">
        <f t="shared" si="34"/>
        <v>0.20080545931834218</v>
      </c>
      <c r="N109" s="4">
        <f t="shared" si="34"/>
        <v>0.20080545931834218</v>
      </c>
      <c r="O109" s="4"/>
      <c r="P109" s="23" t="s">
        <v>770</v>
      </c>
    </row>
    <row r="110" spans="3:16">
      <c r="C110" s="22" t="s">
        <v>750</v>
      </c>
      <c r="D110" s="4" t="s">
        <v>762</v>
      </c>
      <c r="E110" s="4" t="s">
        <v>567</v>
      </c>
      <c r="F110" s="4"/>
      <c r="G110" s="4">
        <f>G107/$F$104</f>
        <v>2.8838274106409233E-2</v>
      </c>
      <c r="H110" s="4">
        <f t="shared" ref="H110:N110" si="35">H107/$F$104</f>
        <v>2.9915787794044052E-2</v>
      </c>
      <c r="I110" s="4">
        <f t="shared" si="35"/>
        <v>2.2607015175048605E-2</v>
      </c>
      <c r="J110" s="4">
        <f t="shared" si="35"/>
        <v>4.4490605864495651E-2</v>
      </c>
      <c r="K110" s="4">
        <f t="shared" si="35"/>
        <v>1.3747970038435286E-2</v>
      </c>
      <c r="L110" s="4">
        <f t="shared" si="35"/>
        <v>2.195532691637123E-3</v>
      </c>
      <c r="M110" s="4">
        <f t="shared" si="35"/>
        <v>0.21996752061496458</v>
      </c>
      <c r="N110" s="4">
        <f t="shared" si="35"/>
        <v>4.9523760997210946E-2</v>
      </c>
      <c r="O110" s="4"/>
      <c r="P110" s="23" t="s">
        <v>771</v>
      </c>
    </row>
    <row r="111" spans="3:16">
      <c r="C111" s="22" t="s">
        <v>751</v>
      </c>
      <c r="D111" s="86" t="s">
        <v>763</v>
      </c>
      <c r="E111" s="4" t="s">
        <v>9</v>
      </c>
      <c r="F111" s="34">
        <v>3.1</v>
      </c>
      <c r="G111" s="4"/>
      <c r="H111" s="4"/>
      <c r="I111" s="4"/>
      <c r="J111" s="4"/>
      <c r="K111" s="4"/>
      <c r="L111" s="4"/>
      <c r="M111" s="4"/>
      <c r="N111" s="4"/>
      <c r="O111" s="4"/>
      <c r="P111" s="23" t="s">
        <v>702</v>
      </c>
    </row>
    <row r="112" spans="3:16">
      <c r="C112" s="22" t="s">
        <v>752</v>
      </c>
      <c r="D112" s="86" t="s">
        <v>764</v>
      </c>
      <c r="E112" s="4" t="s">
        <v>9</v>
      </c>
      <c r="F112" s="34">
        <v>3.2</v>
      </c>
      <c r="G112" s="4"/>
      <c r="H112" s="4"/>
      <c r="I112" s="4"/>
      <c r="J112" s="4"/>
      <c r="K112" s="4"/>
      <c r="L112" s="4"/>
      <c r="M112" s="4"/>
      <c r="N112" s="4"/>
      <c r="O112" s="4"/>
      <c r="P112" s="23" t="s">
        <v>702</v>
      </c>
    </row>
    <row r="113" spans="3:16" ht="15.75" thickBot="1">
      <c r="C113" s="22" t="s">
        <v>751</v>
      </c>
      <c r="D113" s="86" t="s">
        <v>765</v>
      </c>
      <c r="E113" s="4" t="s">
        <v>9</v>
      </c>
      <c r="F113" s="34">
        <v>2.8</v>
      </c>
      <c r="G113" s="4"/>
      <c r="H113" s="4"/>
      <c r="I113" s="4"/>
      <c r="J113" s="4"/>
      <c r="K113" s="4"/>
      <c r="L113" s="4"/>
      <c r="M113" s="4"/>
      <c r="N113" s="4"/>
      <c r="O113" s="4"/>
      <c r="P113" s="23" t="s">
        <v>702</v>
      </c>
    </row>
    <row r="114" spans="3:16" ht="15.75" thickBot="1">
      <c r="C114" s="79" t="s">
        <v>753</v>
      </c>
      <c r="D114" s="170" t="s">
        <v>766</v>
      </c>
      <c r="E114" s="170" t="s">
        <v>567</v>
      </c>
      <c r="F114" s="170"/>
      <c r="G114" s="170">
        <f t="shared" ref="G114:N114" si="36">SQRT((($F$111*G108+$F$113*G110)^2)+3*(($F$112*G109)^2))</f>
        <v>1.329531565848763</v>
      </c>
      <c r="H114" s="170">
        <f t="shared" si="36"/>
        <v>1.3445887918921431</v>
      </c>
      <c r="I114" s="170">
        <f t="shared" si="36"/>
        <v>1.2505073146502637</v>
      </c>
      <c r="J114" s="170">
        <f t="shared" si="36"/>
        <v>1.580394963686476</v>
      </c>
      <c r="K114" s="170">
        <f t="shared" si="36"/>
        <v>1.1657306328050012</v>
      </c>
      <c r="L114" s="170">
        <f t="shared" si="36"/>
        <v>1.1143532755824745</v>
      </c>
      <c r="M114" s="170">
        <f t="shared" si="36"/>
        <v>1.2720304169082073</v>
      </c>
      <c r="N114" s="212">
        <f t="shared" si="36"/>
        <v>1.1215818387071579</v>
      </c>
      <c r="O114" s="30"/>
      <c r="P114" s="31" t="s">
        <v>699</v>
      </c>
    </row>
    <row r="118" spans="3:16" ht="26.25">
      <c r="C118" s="211" t="s">
        <v>776</v>
      </c>
    </row>
    <row r="119" spans="3:16" ht="15.75" thickBot="1"/>
    <row r="120" spans="3:16">
      <c r="C120" s="43" t="s">
        <v>777</v>
      </c>
      <c r="D120" s="20" t="s">
        <v>778</v>
      </c>
      <c r="E120" s="20" t="s">
        <v>567</v>
      </c>
      <c r="F120" s="218">
        <f>MAX(G35:N35,G55:N55,G75:N75,G95:N95,G114:N114)</f>
        <v>85.45114130813225</v>
      </c>
      <c r="G120" s="20"/>
      <c r="H120" s="217" t="s">
        <v>794</v>
      </c>
      <c r="I120" s="217"/>
      <c r="J120" s="217"/>
      <c r="K120" s="20"/>
      <c r="L120" s="20"/>
      <c r="M120" s="20"/>
      <c r="N120" s="21"/>
    </row>
    <row r="121" spans="3:16">
      <c r="C121" s="22" t="s">
        <v>779</v>
      </c>
      <c r="D121" s="4" t="s">
        <v>443</v>
      </c>
      <c r="E121" s="4" t="s">
        <v>9</v>
      </c>
      <c r="F121" s="34">
        <v>3</v>
      </c>
      <c r="G121" s="4"/>
      <c r="H121" s="4"/>
      <c r="I121" s="4"/>
      <c r="J121" s="4"/>
      <c r="K121" s="4"/>
      <c r="L121" s="4"/>
      <c r="M121" s="4"/>
      <c r="N121" s="23"/>
    </row>
    <row r="122" spans="3:16">
      <c r="C122" s="2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23"/>
    </row>
    <row r="123" spans="3:16">
      <c r="C123" s="35" t="s">
        <v>785</v>
      </c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23"/>
    </row>
    <row r="124" spans="3:16">
      <c r="C124" s="22" t="s">
        <v>780</v>
      </c>
      <c r="D124" s="4"/>
      <c r="E124" s="4" t="s">
        <v>567</v>
      </c>
      <c r="F124" s="4">
        <f>F120*F121</f>
        <v>256.35342392439674</v>
      </c>
      <c r="G124" s="4"/>
      <c r="H124" s="4"/>
      <c r="I124" s="4"/>
      <c r="J124" s="4"/>
      <c r="K124" s="4"/>
      <c r="L124" s="4"/>
      <c r="M124" s="4"/>
      <c r="N124" s="23"/>
    </row>
    <row r="125" spans="3:16">
      <c r="C125" s="22" t="s">
        <v>781</v>
      </c>
      <c r="D125" s="4"/>
      <c r="E125" s="4" t="s">
        <v>567</v>
      </c>
      <c r="F125" s="4">
        <f>F124</f>
        <v>256.35342392439674</v>
      </c>
      <c r="G125" s="4"/>
      <c r="H125" s="4"/>
      <c r="I125" s="4"/>
      <c r="J125" s="4"/>
      <c r="K125" s="4"/>
      <c r="L125" s="4"/>
      <c r="M125" s="4"/>
      <c r="N125" s="23"/>
    </row>
    <row r="126" spans="3:16">
      <c r="C126" s="22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23"/>
    </row>
    <row r="127" spans="3:16">
      <c r="C127" s="35" t="s">
        <v>782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23"/>
    </row>
    <row r="128" spans="3:16">
      <c r="C128" s="214" t="s">
        <v>789</v>
      </c>
      <c r="D128" s="4" t="s">
        <v>786</v>
      </c>
      <c r="E128" s="4" t="s">
        <v>567</v>
      </c>
      <c r="F128" s="34">
        <v>305</v>
      </c>
      <c r="G128" s="4"/>
      <c r="H128" s="4"/>
      <c r="I128" s="4"/>
      <c r="J128" s="4"/>
      <c r="K128" s="4"/>
      <c r="L128" s="4"/>
      <c r="M128" s="4"/>
      <c r="N128" s="23"/>
    </row>
    <row r="129" spans="3:14">
      <c r="C129" s="22"/>
      <c r="D129" s="4" t="s">
        <v>784</v>
      </c>
      <c r="E129" s="4" t="s">
        <v>567</v>
      </c>
      <c r="F129" s="34">
        <v>530</v>
      </c>
      <c r="G129" s="4"/>
      <c r="H129" s="4"/>
      <c r="I129" s="4"/>
      <c r="J129" s="4"/>
      <c r="K129" s="4"/>
      <c r="L129" s="4"/>
      <c r="M129" s="4"/>
      <c r="N129" s="23"/>
    </row>
    <row r="130" spans="3:14">
      <c r="C130" s="22"/>
      <c r="D130" s="4" t="s">
        <v>787</v>
      </c>
      <c r="E130" s="4" t="s">
        <v>9</v>
      </c>
      <c r="F130" s="34">
        <v>225</v>
      </c>
      <c r="G130" s="4"/>
      <c r="H130" s="4"/>
      <c r="I130" s="4"/>
      <c r="J130" s="4"/>
      <c r="K130" s="4"/>
      <c r="L130" s="4"/>
      <c r="M130" s="4"/>
      <c r="N130" s="23"/>
    </row>
    <row r="131" spans="3:14">
      <c r="C131" s="22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23"/>
    </row>
    <row r="132" spans="3:14">
      <c r="C132" s="214" t="s">
        <v>790</v>
      </c>
      <c r="D132" s="4" t="s">
        <v>786</v>
      </c>
      <c r="E132" s="4" t="s">
        <v>567</v>
      </c>
      <c r="F132" s="34">
        <v>345</v>
      </c>
      <c r="G132" s="4"/>
      <c r="H132" s="4"/>
      <c r="I132" s="4"/>
      <c r="J132" s="4"/>
      <c r="K132" s="4"/>
      <c r="L132" s="4"/>
      <c r="M132" s="4"/>
      <c r="N132" s="23"/>
    </row>
    <row r="133" spans="3:14">
      <c r="C133" s="22"/>
      <c r="D133" s="4" t="s">
        <v>784</v>
      </c>
      <c r="E133" s="4" t="s">
        <v>567</v>
      </c>
      <c r="F133" s="34">
        <v>600</v>
      </c>
      <c r="G133" s="4"/>
      <c r="H133" s="4"/>
      <c r="I133" s="4"/>
      <c r="J133" s="4"/>
      <c r="K133" s="4"/>
      <c r="L133" s="4"/>
      <c r="M133" s="4"/>
      <c r="N133" s="23"/>
    </row>
    <row r="134" spans="3:14">
      <c r="C134" s="22"/>
      <c r="D134" s="4" t="s">
        <v>787</v>
      </c>
      <c r="E134" s="4" t="s">
        <v>9</v>
      </c>
      <c r="F134" s="34">
        <v>253</v>
      </c>
      <c r="G134" s="4"/>
      <c r="H134" s="4"/>
      <c r="I134" s="4"/>
      <c r="J134" s="4"/>
      <c r="K134" s="4"/>
      <c r="L134" s="4"/>
      <c r="M134" s="4"/>
      <c r="N134" s="23"/>
    </row>
    <row r="135" spans="3:14">
      <c r="C135" s="22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23"/>
    </row>
    <row r="136" spans="3:14">
      <c r="C136" s="214" t="s">
        <v>788</v>
      </c>
      <c r="D136" s="4" t="s">
        <v>786</v>
      </c>
      <c r="E136" s="4" t="s">
        <v>567</v>
      </c>
      <c r="F136" s="34">
        <v>440</v>
      </c>
      <c r="G136" s="4"/>
      <c r="H136" s="4"/>
      <c r="I136" s="4"/>
      <c r="J136" s="4"/>
      <c r="K136" s="4"/>
      <c r="L136" s="4"/>
      <c r="M136" s="4"/>
      <c r="N136" s="23"/>
    </row>
    <row r="137" spans="3:14">
      <c r="C137" s="22"/>
      <c r="D137" s="4" t="s">
        <v>784</v>
      </c>
      <c r="E137" s="4" t="s">
        <v>567</v>
      </c>
      <c r="F137" s="34">
        <v>610</v>
      </c>
      <c r="G137" s="4"/>
      <c r="H137" s="4"/>
      <c r="I137" s="4"/>
      <c r="J137" s="4"/>
      <c r="K137" s="4"/>
      <c r="L137" s="4"/>
      <c r="M137" s="4"/>
      <c r="N137" s="23"/>
    </row>
    <row r="138" spans="3:14">
      <c r="C138" s="22"/>
      <c r="D138" s="4" t="s">
        <v>787</v>
      </c>
      <c r="E138" s="4" t="s">
        <v>9</v>
      </c>
      <c r="F138" s="34">
        <v>225</v>
      </c>
      <c r="G138" s="4"/>
      <c r="H138" s="4"/>
      <c r="I138" s="4"/>
      <c r="J138" s="4"/>
      <c r="K138" s="4"/>
      <c r="L138" s="4"/>
      <c r="M138" s="4"/>
      <c r="N138" s="23"/>
    </row>
    <row r="139" spans="3:14" ht="15.75" thickBot="1">
      <c r="C139" s="22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23"/>
    </row>
    <row r="140" spans="3:14">
      <c r="C140" s="216" t="s">
        <v>792</v>
      </c>
      <c r="D140" s="20" t="s">
        <v>786</v>
      </c>
      <c r="E140" s="20" t="s">
        <v>567</v>
      </c>
      <c r="F140" s="215">
        <v>590</v>
      </c>
      <c r="G140" s="36" t="s">
        <v>364</v>
      </c>
      <c r="H140" s="166" t="s">
        <v>793</v>
      </c>
      <c r="I140" s="32"/>
      <c r="J140" s="32"/>
      <c r="K140" s="32"/>
      <c r="L140" s="32"/>
      <c r="M140" s="32"/>
      <c r="N140" s="23"/>
    </row>
    <row r="141" spans="3:14">
      <c r="C141" s="22"/>
      <c r="D141" s="4" t="s">
        <v>784</v>
      </c>
      <c r="E141" s="4" t="s">
        <v>567</v>
      </c>
      <c r="F141" s="123">
        <v>787</v>
      </c>
      <c r="G141" s="4"/>
      <c r="H141" s="32" t="s">
        <v>1049</v>
      </c>
      <c r="I141" s="4"/>
      <c r="J141" s="4"/>
      <c r="K141" s="4"/>
      <c r="L141" s="4"/>
      <c r="M141" s="4"/>
      <c r="N141" s="23"/>
    </row>
    <row r="142" spans="3:14" ht="15.75" thickBot="1">
      <c r="C142" s="29"/>
      <c r="D142" s="30" t="s">
        <v>787</v>
      </c>
      <c r="E142" s="30" t="s">
        <v>9</v>
      </c>
      <c r="F142" s="124">
        <v>239</v>
      </c>
      <c r="G142" s="4"/>
      <c r="H142" s="4"/>
      <c r="I142" s="4"/>
      <c r="J142" s="4"/>
      <c r="K142" s="4"/>
      <c r="L142" s="4"/>
      <c r="M142" s="4"/>
      <c r="N142" s="23"/>
    </row>
    <row r="143" spans="3:14">
      <c r="C143" s="22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23"/>
    </row>
    <row r="144" spans="3:14">
      <c r="C144" s="214" t="s">
        <v>791</v>
      </c>
      <c r="D144" s="4" t="s">
        <v>786</v>
      </c>
      <c r="E144" s="4" t="s">
        <v>567</v>
      </c>
      <c r="F144" s="34">
        <v>835</v>
      </c>
      <c r="G144" s="4"/>
      <c r="H144" s="4"/>
      <c r="I144" s="4"/>
      <c r="J144" s="4"/>
      <c r="K144" s="4"/>
      <c r="L144" s="4"/>
      <c r="M144" s="4"/>
      <c r="N144" s="23"/>
    </row>
    <row r="145" spans="3:16">
      <c r="C145" s="22"/>
      <c r="D145" s="4" t="s">
        <v>784</v>
      </c>
      <c r="E145" s="4" t="s">
        <v>567</v>
      </c>
      <c r="F145" s="34">
        <v>980</v>
      </c>
      <c r="G145" s="4"/>
      <c r="H145" s="4"/>
      <c r="I145" s="4"/>
      <c r="J145" s="4"/>
      <c r="K145" s="4"/>
      <c r="L145" s="4"/>
      <c r="M145" s="4"/>
      <c r="N145" s="23"/>
    </row>
    <row r="146" spans="3:16" ht="15.75" thickBot="1">
      <c r="C146" s="29"/>
      <c r="D146" s="30" t="s">
        <v>787</v>
      </c>
      <c r="E146" s="30" t="s">
        <v>9</v>
      </c>
      <c r="F146" s="74">
        <v>300</v>
      </c>
      <c r="G146" s="30"/>
      <c r="H146" s="30"/>
      <c r="I146" s="30"/>
      <c r="J146" s="30"/>
      <c r="K146" s="30"/>
      <c r="L146" s="30"/>
      <c r="M146" s="30"/>
      <c r="N146" s="31"/>
    </row>
    <row r="148" spans="3:16" ht="27" thickBot="1">
      <c r="C148" s="211" t="s">
        <v>1141</v>
      </c>
    </row>
    <row r="149" spans="3:16" ht="15.75" thickBot="1">
      <c r="C149" s="198"/>
      <c r="D149" s="56"/>
      <c r="E149" s="56"/>
      <c r="F149" s="170" t="s">
        <v>576</v>
      </c>
      <c r="G149" s="170" t="s">
        <v>67</v>
      </c>
      <c r="H149" s="56"/>
      <c r="I149" s="56"/>
      <c r="J149" s="56"/>
      <c r="K149" s="56"/>
      <c r="L149" s="56"/>
      <c r="M149" s="56"/>
      <c r="N149" s="56"/>
      <c r="O149" s="56"/>
      <c r="P149" s="57"/>
    </row>
    <row r="150" spans="3:16">
      <c r="C150" s="119" t="s">
        <v>1142</v>
      </c>
      <c r="D150" s="62" t="s">
        <v>65</v>
      </c>
      <c r="E150" s="62" t="s">
        <v>66</v>
      </c>
      <c r="F150" s="62"/>
      <c r="G150" s="62" t="s">
        <v>54</v>
      </c>
      <c r="H150" s="62" t="s">
        <v>55</v>
      </c>
      <c r="I150" s="62" t="s">
        <v>56</v>
      </c>
      <c r="J150" s="62" t="s">
        <v>57</v>
      </c>
      <c r="K150" s="62" t="s">
        <v>58</v>
      </c>
      <c r="L150" s="62" t="s">
        <v>61</v>
      </c>
      <c r="M150" s="62" t="s">
        <v>62</v>
      </c>
      <c r="N150" s="62" t="s">
        <v>63</v>
      </c>
      <c r="O150" s="62"/>
      <c r="P150" s="64"/>
    </row>
    <row r="151" spans="3:16">
      <c r="C151" s="27" t="s">
        <v>581</v>
      </c>
      <c r="D151" s="4"/>
      <c r="E151" s="4"/>
      <c r="F151" s="4"/>
      <c r="G151" s="4">
        <f t="shared" ref="G151:N151" si="37">$F$140/G35</f>
        <v>7.130299025313608</v>
      </c>
      <c r="H151" s="4">
        <f t="shared" si="37"/>
        <v>7.2429058829489374</v>
      </c>
      <c r="I151" s="4">
        <f t="shared" si="37"/>
        <v>6.9045303663352078</v>
      </c>
      <c r="J151" s="4">
        <f t="shared" si="37"/>
        <v>7.3891175752280498</v>
      </c>
      <c r="K151" s="4">
        <f t="shared" si="37"/>
        <v>7.4005476088709079</v>
      </c>
      <c r="L151" s="4">
        <f t="shared" si="37"/>
        <v>7.3971221524908835</v>
      </c>
      <c r="M151" s="4">
        <f t="shared" si="37"/>
        <v>7.3450368160071253</v>
      </c>
      <c r="N151" s="4">
        <f t="shared" si="37"/>
        <v>7.3986482231487347</v>
      </c>
      <c r="O151" s="4"/>
      <c r="P151" s="23" t="s">
        <v>1143</v>
      </c>
    </row>
    <row r="152" spans="3:16">
      <c r="C152" s="27" t="s">
        <v>582</v>
      </c>
      <c r="D152" s="4"/>
      <c r="E152" s="4"/>
      <c r="F152" s="4"/>
      <c r="G152" s="4">
        <f t="shared" ref="G152:N152" si="38">$F$140/G55</f>
        <v>22.029833239128259</v>
      </c>
      <c r="H152" s="4">
        <f t="shared" si="38"/>
        <v>27.000370678362444</v>
      </c>
      <c r="I152" s="4">
        <f t="shared" si="38"/>
        <v>16.786843575114339</v>
      </c>
      <c r="J152" s="4">
        <f t="shared" si="38"/>
        <v>43.60176792599691</v>
      </c>
      <c r="K152" s="4">
        <f t="shared" si="38"/>
        <v>46.382213425491933</v>
      </c>
      <c r="L152" s="4">
        <f t="shared" si="38"/>
        <v>45.435961825745657</v>
      </c>
      <c r="M152" s="4">
        <f t="shared" si="38"/>
        <v>36.66437295734243</v>
      </c>
      <c r="N152" s="4">
        <f t="shared" si="38"/>
        <v>45.939920637216233</v>
      </c>
      <c r="O152" s="4"/>
      <c r="P152" s="23"/>
    </row>
    <row r="153" spans="3:16">
      <c r="C153" s="27" t="s">
        <v>583</v>
      </c>
      <c r="D153" s="4"/>
      <c r="E153" s="4"/>
      <c r="F153" s="4"/>
      <c r="G153" s="4">
        <f t="shared" ref="G153:N153" si="39">$F$140/G75</f>
        <v>28.806532902789503</v>
      </c>
      <c r="H153" s="4">
        <f t="shared" si="39"/>
        <v>36.493204272593097</v>
      </c>
      <c r="I153" s="4">
        <f t="shared" si="39"/>
        <v>21.567425593702225</v>
      </c>
      <c r="J153" s="4">
        <f t="shared" si="39"/>
        <v>75.06759130763966</v>
      </c>
      <c r="K153" s="4">
        <f t="shared" si="39"/>
        <v>96.746165860302</v>
      </c>
      <c r="L153" s="4">
        <f t="shared" si="39"/>
        <v>92.78718128671639</v>
      </c>
      <c r="M153" s="4">
        <f t="shared" si="39"/>
        <v>63.448898818810918</v>
      </c>
      <c r="N153" s="4">
        <f t="shared" si="39"/>
        <v>96.774297089815093</v>
      </c>
      <c r="O153" s="4"/>
      <c r="P153" s="23"/>
    </row>
    <row r="154" spans="3:16">
      <c r="C154" s="27" t="s">
        <v>584</v>
      </c>
      <c r="D154" s="4"/>
      <c r="E154" s="4"/>
      <c r="F154" s="4"/>
      <c r="G154" s="4">
        <f t="shared" ref="G154:N154" si="40">$F$140/G95</f>
        <v>101.95048734784335</v>
      </c>
      <c r="H154" s="4">
        <f t="shared" si="40"/>
        <v>100.5561656645815</v>
      </c>
      <c r="I154" s="4">
        <f t="shared" si="40"/>
        <v>110.02555028338655</v>
      </c>
      <c r="J154" s="4">
        <f t="shared" si="40"/>
        <v>83.068917685638027</v>
      </c>
      <c r="K154" s="4">
        <f t="shared" si="40"/>
        <v>120.4395243346915</v>
      </c>
      <c r="L154" s="4">
        <f t="shared" si="40"/>
        <v>127.90883983844475</v>
      </c>
      <c r="M154" s="4">
        <f t="shared" si="40"/>
        <v>119.97195200270772</v>
      </c>
      <c r="N154" s="4">
        <f t="shared" si="40"/>
        <v>127.66959152555887</v>
      </c>
      <c r="O154" s="4"/>
      <c r="P154" s="23"/>
    </row>
    <row r="155" spans="3:16">
      <c r="C155" s="27" t="s">
        <v>737</v>
      </c>
      <c r="D155" s="4"/>
      <c r="E155" s="4"/>
      <c r="F155" s="4"/>
      <c r="G155" s="4">
        <f t="shared" ref="G155:N155" si="41">$F$140/G114</f>
        <v>443.76531942161779</v>
      </c>
      <c r="H155" s="4">
        <f t="shared" si="41"/>
        <v>438.79586350689078</v>
      </c>
      <c r="I155" s="4">
        <f t="shared" si="41"/>
        <v>471.80851570229208</v>
      </c>
      <c r="J155" s="4">
        <f t="shared" si="41"/>
        <v>373.32439899944285</v>
      </c>
      <c r="K155" s="4">
        <f t="shared" si="41"/>
        <v>506.12035353341605</v>
      </c>
      <c r="L155" s="4">
        <f t="shared" si="41"/>
        <v>529.45507760239309</v>
      </c>
      <c r="M155" s="4">
        <f t="shared" si="41"/>
        <v>463.82538668694099</v>
      </c>
      <c r="N155" s="4">
        <f t="shared" si="41"/>
        <v>526.04275465095816</v>
      </c>
      <c r="O155" s="4"/>
      <c r="P155" s="23"/>
    </row>
    <row r="156" spans="3:16" ht="15.75" thickBot="1">
      <c r="C156" s="22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23"/>
    </row>
    <row r="157" spans="3:16" ht="15.75" thickBot="1">
      <c r="C157" s="35" t="s">
        <v>1141</v>
      </c>
      <c r="D157" s="4" t="s">
        <v>964</v>
      </c>
      <c r="E157" s="4" t="s">
        <v>9</v>
      </c>
      <c r="F157" s="4"/>
      <c r="G157" s="241">
        <f>MIN(G151:N155)</f>
        <v>6.9045303663352078</v>
      </c>
      <c r="H157" s="4"/>
      <c r="I157" s="4"/>
      <c r="J157" s="4"/>
      <c r="K157" s="4"/>
      <c r="L157" s="4"/>
      <c r="M157" s="4"/>
      <c r="N157" s="4"/>
      <c r="O157" s="4"/>
      <c r="P157" s="23"/>
    </row>
    <row r="158" spans="3:16" ht="15.75" thickBot="1">
      <c r="C158" s="29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1"/>
    </row>
    <row r="160" spans="3:16" ht="26.25">
      <c r="C160" s="211" t="s">
        <v>796</v>
      </c>
    </row>
    <row r="162" spans="3:18" ht="24" thickBot="1">
      <c r="C162" s="264" t="s">
        <v>1125</v>
      </c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R162" s="4"/>
    </row>
    <row r="163" spans="3:18" ht="15.75" thickBot="1">
      <c r="C163" s="198"/>
      <c r="D163" s="56"/>
      <c r="E163" s="56"/>
      <c r="F163" s="56"/>
      <c r="G163" s="170" t="s">
        <v>608</v>
      </c>
      <c r="H163" s="56"/>
      <c r="I163" s="56"/>
      <c r="J163" s="56"/>
      <c r="K163" s="56"/>
      <c r="L163" s="56"/>
      <c r="M163" s="56"/>
      <c r="N163" s="56"/>
      <c r="O163" s="56"/>
      <c r="P163" s="57"/>
    </row>
    <row r="164" spans="3:18">
      <c r="C164" s="114"/>
      <c r="D164" s="62" t="s">
        <v>65</v>
      </c>
      <c r="E164" s="62" t="s">
        <v>66</v>
      </c>
      <c r="F164" s="62" t="s">
        <v>576</v>
      </c>
      <c r="G164" s="62" t="s">
        <v>581</v>
      </c>
      <c r="H164" s="62" t="s">
        <v>582</v>
      </c>
      <c r="I164" s="62" t="s">
        <v>583</v>
      </c>
      <c r="J164" s="62" t="s">
        <v>584</v>
      </c>
      <c r="K164" s="62" t="s">
        <v>737</v>
      </c>
      <c r="L164" s="62"/>
      <c r="M164" s="62"/>
      <c r="N164" s="62"/>
      <c r="O164" s="62"/>
      <c r="P164" s="64"/>
    </row>
    <row r="165" spans="3:18">
      <c r="C165" s="22" t="s">
        <v>798</v>
      </c>
      <c r="D165" s="4" t="s">
        <v>797</v>
      </c>
      <c r="E165" s="4" t="s">
        <v>9</v>
      </c>
      <c r="F165" s="13">
        <f>1.238788-0.224979*(10^(-2))*F141+ 0.159942*(10^(-5))*(F141^2)-0.410477*(10^(-9))*(F141^3)</f>
        <v>0.25875013024676896</v>
      </c>
      <c r="G165" s="4"/>
      <c r="H165" s="4"/>
      <c r="I165" s="4"/>
      <c r="J165" s="4"/>
      <c r="K165" s="4"/>
      <c r="L165" s="4"/>
      <c r="M165" s="4"/>
      <c r="N165" s="4"/>
      <c r="O165" s="4"/>
      <c r="P165" t="s">
        <v>1099</v>
      </c>
    </row>
    <row r="166" spans="3:18">
      <c r="C166" s="22" t="s">
        <v>799</v>
      </c>
      <c r="D166" s="86" t="s">
        <v>800</v>
      </c>
      <c r="E166" s="4" t="s">
        <v>9</v>
      </c>
      <c r="F166" s="4"/>
      <c r="G166" s="4">
        <f>1+((F32-1)/(1+($F$165/(SQRT(F20)))))</f>
        <v>1</v>
      </c>
      <c r="H166" s="4">
        <f>1+((F52-1)/(1+($F$165/(SQRT(F40)))))</f>
        <v>2.0083057712606167</v>
      </c>
      <c r="I166" s="4">
        <f>1+((F72-1)/(1+($F$165/(SQRT(F60)))))</f>
        <v>2.0083057712606167</v>
      </c>
      <c r="J166" s="4">
        <f>1+((F92-1)/(1+($F$165/(SQRT(F80)))))</f>
        <v>2.4736776656885939</v>
      </c>
      <c r="K166" s="4">
        <f>1+((F111-1)/(1+($F$165/(SQRT(F100)))))</f>
        <v>2.6288016304979198</v>
      </c>
      <c r="L166" s="4"/>
      <c r="M166" s="4"/>
      <c r="N166" s="4"/>
      <c r="O166" s="4"/>
      <c r="P166" s="213" t="s">
        <v>801</v>
      </c>
    </row>
    <row r="167" spans="3:18">
      <c r="C167" s="22" t="s">
        <v>811</v>
      </c>
      <c r="D167" s="86" t="s">
        <v>812</v>
      </c>
      <c r="E167" s="4" t="s">
        <v>9</v>
      </c>
      <c r="F167" s="34">
        <v>0.55000000000000004</v>
      </c>
      <c r="G167" s="4"/>
      <c r="H167" s="4"/>
      <c r="I167" s="4"/>
      <c r="J167" s="4"/>
      <c r="K167" s="4"/>
      <c r="L167" s="4"/>
      <c r="M167" s="4"/>
      <c r="N167" s="4"/>
      <c r="O167" s="4"/>
      <c r="P167" s="23"/>
    </row>
    <row r="168" spans="3:18">
      <c r="C168" s="22" t="s">
        <v>813</v>
      </c>
      <c r="D168" s="86" t="s">
        <v>816</v>
      </c>
      <c r="E168" s="4" t="s">
        <v>9</v>
      </c>
      <c r="F168" s="34">
        <v>0.88</v>
      </c>
      <c r="G168" s="4"/>
      <c r="H168" s="4"/>
      <c r="I168" s="4"/>
      <c r="J168" s="4"/>
      <c r="K168" s="4"/>
      <c r="L168" s="4"/>
      <c r="M168" s="4"/>
      <c r="N168" s="4"/>
      <c r="O168" s="4"/>
      <c r="P168" s="23"/>
    </row>
    <row r="169" spans="3:18">
      <c r="C169" s="22" t="s">
        <v>814</v>
      </c>
      <c r="D169" s="86" t="s">
        <v>815</v>
      </c>
      <c r="E169" s="4" t="s">
        <v>9</v>
      </c>
      <c r="F169" s="4"/>
      <c r="G169" s="4">
        <f>($F$168*$F$167)/G166</f>
        <v>0.48400000000000004</v>
      </c>
      <c r="H169" s="4">
        <f>($F$168*$F$167)/H166</f>
        <v>0.240999158059578</v>
      </c>
      <c r="I169" s="4">
        <f>($F$168*$F$167)/I166</f>
        <v>0.240999158059578</v>
      </c>
      <c r="J169" s="4">
        <f>($F$168*$F$167)/J166</f>
        <v>0.19566009214271241</v>
      </c>
      <c r="K169" s="4">
        <f>($F$168*$F$167)/K166</f>
        <v>0.18411431063679229</v>
      </c>
      <c r="L169" s="4"/>
      <c r="M169" s="4"/>
      <c r="N169" s="4"/>
      <c r="O169" s="4"/>
      <c r="P169" s="213" t="s">
        <v>817</v>
      </c>
    </row>
    <row r="170" spans="3:18">
      <c r="C170" s="22" t="s">
        <v>819</v>
      </c>
      <c r="D170" s="4" t="s">
        <v>820</v>
      </c>
      <c r="E170" s="4" t="s">
        <v>567</v>
      </c>
      <c r="F170" s="34">
        <v>700</v>
      </c>
      <c r="G170" s="4"/>
      <c r="H170" s="4"/>
      <c r="I170" s="4"/>
      <c r="J170" s="4"/>
      <c r="K170" s="4"/>
      <c r="L170" s="4"/>
      <c r="M170" s="4"/>
      <c r="N170" s="4"/>
      <c r="O170" s="4"/>
      <c r="P170" s="23"/>
    </row>
    <row r="171" spans="3:18">
      <c r="C171" s="22" t="s">
        <v>829</v>
      </c>
      <c r="D171" s="4" t="s">
        <v>830</v>
      </c>
      <c r="E171" s="4" t="s">
        <v>567</v>
      </c>
      <c r="F171" s="34">
        <v>440</v>
      </c>
      <c r="G171" s="4"/>
      <c r="H171" s="4"/>
      <c r="I171" s="4"/>
      <c r="J171" s="4"/>
      <c r="K171" s="4"/>
      <c r="L171" s="4"/>
      <c r="M171" s="4"/>
      <c r="N171" s="4"/>
      <c r="O171" s="4"/>
      <c r="P171" s="23"/>
    </row>
    <row r="172" spans="3:18">
      <c r="C172" s="22" t="s">
        <v>818</v>
      </c>
      <c r="D172" s="4" t="s">
        <v>821</v>
      </c>
      <c r="E172" s="4" t="s">
        <v>567</v>
      </c>
      <c r="F172" s="4"/>
      <c r="G172" s="4">
        <f>$F$170*G169</f>
        <v>338.8</v>
      </c>
      <c r="H172" s="4">
        <f>$F$170*H169</f>
        <v>168.69941064170459</v>
      </c>
      <c r="I172" s="4">
        <f>$F$170*I169</f>
        <v>168.69941064170459</v>
      </c>
      <c r="J172" s="4">
        <f>$F$170*J169</f>
        <v>136.96206449989867</v>
      </c>
      <c r="K172" s="4">
        <f>$F$170*K169</f>
        <v>128.88001744575459</v>
      </c>
      <c r="L172" s="4"/>
      <c r="M172" s="4"/>
      <c r="N172" s="4"/>
      <c r="O172" s="4"/>
      <c r="P172" s="23" t="s">
        <v>822</v>
      </c>
    </row>
    <row r="173" spans="3:18">
      <c r="C173" s="22" t="s">
        <v>823</v>
      </c>
      <c r="D173" s="4" t="s">
        <v>824</v>
      </c>
      <c r="E173" s="4" t="s">
        <v>9</v>
      </c>
      <c r="F173" s="4"/>
      <c r="G173" s="4">
        <f>G172/(MAX(G29:N29)+MAX(G31:N31))</f>
        <v>9.8936622435404686</v>
      </c>
      <c r="H173" s="4">
        <f>H172/(MAX(G49:N49)+MAX(G51:N51))</f>
        <v>10.921948143026771</v>
      </c>
      <c r="I173" s="4">
        <f>I172/(MAX(G69:N69)+MAX(G71:N71))</f>
        <v>13.689129494281863</v>
      </c>
      <c r="J173" s="4">
        <f>J172/(MAX(G89:N89)+MAX(G91:N91))</f>
        <v>58.544145714768113</v>
      </c>
      <c r="K173" s="4">
        <f>K172/(MAX(G108:N108)+MAX(G110:N110))</f>
        <v>237.90686297049498</v>
      </c>
      <c r="L173" s="4"/>
      <c r="M173" s="4"/>
      <c r="N173" s="4"/>
      <c r="O173" s="4"/>
      <c r="P173" s="23" t="s">
        <v>825</v>
      </c>
    </row>
    <row r="174" spans="3:18">
      <c r="C174" s="22" t="s">
        <v>826</v>
      </c>
      <c r="D174" s="4" t="s">
        <v>827</v>
      </c>
      <c r="E174" s="4" t="s">
        <v>9</v>
      </c>
      <c r="F174" s="4"/>
      <c r="G174" s="4">
        <f>$F$171/MAX(G30:N30)</f>
        <v>36.620778282420666</v>
      </c>
      <c r="H174" s="4">
        <f>$F$171/MAX(G50:N50)</f>
        <v>145.28292842358931</v>
      </c>
      <c r="I174" s="4">
        <f>$F$171/MAX(G70:N70)</f>
        <v>315.00578992942462</v>
      </c>
      <c r="J174" s="4">
        <f>$F$171/MAX(G90:N90)</f>
        <v>496.49064348722351</v>
      </c>
      <c r="K174" s="4">
        <f>$F$171/MAX(G109:N109)</f>
        <v>2191.1754864316536</v>
      </c>
      <c r="L174" s="4"/>
      <c r="M174" s="4"/>
      <c r="N174" s="4"/>
      <c r="O174" s="4"/>
      <c r="P174" s="23" t="s">
        <v>828</v>
      </c>
    </row>
    <row r="175" spans="3:18" ht="15.75" thickBot="1">
      <c r="C175" s="29" t="s">
        <v>831</v>
      </c>
      <c r="D175" s="30" t="s">
        <v>832</v>
      </c>
      <c r="E175" s="30" t="s">
        <v>9</v>
      </c>
      <c r="F175" s="30"/>
      <c r="G175" s="102">
        <f>(G173*G174)/(SQRT((G173^2)+(G174^2)))</f>
        <v>9.5512319187791768</v>
      </c>
      <c r="H175" s="102">
        <f>(H173*H174)/(SQRT((H173^2)+(H174^2)))</f>
        <v>10.891215134721984</v>
      </c>
      <c r="I175" s="102">
        <f>(I173*I174)/(SQRT((I173^2)+(I174^2)))</f>
        <v>13.676221884179352</v>
      </c>
      <c r="J175" s="102">
        <f>(J173*J174)/(SQRT((J173^2)+(J174^2)))</f>
        <v>58.141337777543313</v>
      </c>
      <c r="K175" s="102">
        <f>(K173*K174)/(SQRT((K173^2)+(K174^2)))</f>
        <v>236.51685459605787</v>
      </c>
      <c r="L175" s="30"/>
      <c r="M175" s="30"/>
      <c r="N175" s="30"/>
      <c r="O175" s="30"/>
      <c r="P175" s="31" t="s">
        <v>833</v>
      </c>
    </row>
    <row r="178" spans="3:16" ht="29.25" thickBot="1">
      <c r="C178" s="12" t="s">
        <v>1126</v>
      </c>
    </row>
    <row r="179" spans="3:16" ht="15.75" thickBot="1">
      <c r="C179" s="198"/>
      <c r="D179" s="56"/>
      <c r="E179" s="56"/>
      <c r="F179" s="56"/>
      <c r="G179" s="170" t="s">
        <v>608</v>
      </c>
      <c r="H179" s="56"/>
      <c r="I179" s="56"/>
      <c r="J179" s="56"/>
      <c r="K179" s="56"/>
      <c r="L179" s="56"/>
      <c r="M179" s="56"/>
      <c r="N179" s="56"/>
      <c r="O179" s="56"/>
      <c r="P179" s="57"/>
    </row>
    <row r="180" spans="3:16">
      <c r="C180" s="114"/>
      <c r="D180" s="62" t="s">
        <v>65</v>
      </c>
      <c r="E180" s="62" t="s">
        <v>66</v>
      </c>
      <c r="F180" s="62" t="s">
        <v>576</v>
      </c>
      <c r="G180" s="62" t="s">
        <v>581</v>
      </c>
      <c r="H180" s="62" t="s">
        <v>582</v>
      </c>
      <c r="I180" s="62" t="s">
        <v>583</v>
      </c>
      <c r="J180" s="62" t="s">
        <v>584</v>
      </c>
      <c r="K180" s="62" t="s">
        <v>737</v>
      </c>
      <c r="L180" s="62"/>
      <c r="M180" s="62"/>
      <c r="N180" s="62"/>
      <c r="O180" s="62"/>
      <c r="P180" s="64"/>
    </row>
    <row r="181" spans="3:16">
      <c r="C181" s="22" t="s">
        <v>1100</v>
      </c>
      <c r="D181" s="4" t="s">
        <v>1121</v>
      </c>
      <c r="E181" s="4" t="s">
        <v>567</v>
      </c>
      <c r="F181" s="4">
        <f>0.504*F141</f>
        <v>396.64800000000002</v>
      </c>
      <c r="G181" s="4"/>
      <c r="H181" s="4"/>
      <c r="I181" s="4"/>
      <c r="J181" s="4"/>
      <c r="K181" s="4"/>
      <c r="L181" s="4"/>
      <c r="M181" s="4"/>
      <c r="N181" s="4"/>
      <c r="O181" s="4"/>
      <c r="P181" s="23" t="s">
        <v>1101</v>
      </c>
    </row>
    <row r="182" spans="3:16">
      <c r="C182" s="22" t="s">
        <v>1105</v>
      </c>
      <c r="D182" s="13" t="s">
        <v>41</v>
      </c>
      <c r="E182" s="13" t="s">
        <v>9</v>
      </c>
      <c r="F182" s="34">
        <v>1.58</v>
      </c>
      <c r="G182" s="4"/>
      <c r="H182" s="4"/>
      <c r="I182" s="4"/>
      <c r="J182" s="4"/>
      <c r="K182" s="4"/>
      <c r="L182" s="4"/>
      <c r="M182" s="4"/>
      <c r="N182" s="4"/>
      <c r="O182" s="4"/>
      <c r="P182" s="23" t="s">
        <v>1106</v>
      </c>
    </row>
    <row r="183" spans="3:16">
      <c r="C183" s="22" t="s">
        <v>1107</v>
      </c>
      <c r="D183" s="13" t="s">
        <v>42</v>
      </c>
      <c r="E183" s="13" t="s">
        <v>9</v>
      </c>
      <c r="F183" s="34">
        <v>-8.5000000000000006E-2</v>
      </c>
      <c r="G183" s="4"/>
      <c r="H183" s="4"/>
      <c r="I183" s="4"/>
      <c r="J183" s="4"/>
      <c r="K183" s="4"/>
      <c r="L183" s="4"/>
      <c r="M183" s="4"/>
      <c r="N183" s="4"/>
      <c r="O183" s="4"/>
      <c r="P183" s="23"/>
    </row>
    <row r="184" spans="3:16">
      <c r="C184" s="22" t="s">
        <v>1102</v>
      </c>
      <c r="D184" s="13" t="s">
        <v>1103</v>
      </c>
      <c r="E184" s="13" t="s">
        <v>9</v>
      </c>
      <c r="F184" s="4">
        <f>F182*(F141^(F183))</f>
        <v>0.89639460635838841</v>
      </c>
      <c r="G184" s="4"/>
      <c r="H184" s="4"/>
      <c r="I184" s="4"/>
      <c r="J184" s="4"/>
      <c r="K184" s="4"/>
      <c r="L184" s="4"/>
      <c r="M184" s="4"/>
      <c r="N184" s="4"/>
      <c r="O184" s="4"/>
      <c r="P184" s="23" t="s">
        <v>1104</v>
      </c>
    </row>
    <row r="185" spans="3:16">
      <c r="C185" s="22" t="s">
        <v>1108</v>
      </c>
      <c r="D185" s="13" t="s">
        <v>1109</v>
      </c>
      <c r="E185" s="13" t="s">
        <v>9</v>
      </c>
      <c r="F185" s="4"/>
      <c r="G185" s="4">
        <f>1.51*(F18^(-0.157))</f>
        <v>0.79607352615160476</v>
      </c>
      <c r="H185" s="4">
        <f>1.51*(F38^(-0.157))</f>
        <v>0.76600154570621481</v>
      </c>
      <c r="I185" s="4">
        <f>1.51*(F58^(-0.157))</f>
        <v>0.74579068871684007</v>
      </c>
      <c r="J185" s="4">
        <f>1.51*(F78^(-0.157))</f>
        <v>0.73347832567463789</v>
      </c>
      <c r="K185" s="4">
        <f>1.51*(F98^(-0.157))</f>
        <v>0.67737937349955746</v>
      </c>
      <c r="L185" s="4"/>
      <c r="M185" s="4"/>
      <c r="N185" s="4"/>
      <c r="O185" s="4"/>
      <c r="P185" s="23" t="s">
        <v>1110</v>
      </c>
    </row>
    <row r="186" spans="3:16">
      <c r="C186" s="22" t="s">
        <v>1112</v>
      </c>
      <c r="D186" s="13" t="s">
        <v>1122</v>
      </c>
      <c r="E186" s="13" t="s">
        <v>9</v>
      </c>
      <c r="F186" s="34">
        <v>1</v>
      </c>
      <c r="G186" s="4"/>
      <c r="H186" s="4"/>
      <c r="I186" s="4"/>
      <c r="J186" s="4"/>
      <c r="K186" s="4"/>
      <c r="L186" s="4"/>
      <c r="M186" s="4"/>
      <c r="N186" s="4"/>
      <c r="O186" s="4"/>
      <c r="P186" s="23" t="s">
        <v>1111</v>
      </c>
    </row>
    <row r="187" spans="3:16">
      <c r="C187" s="22" t="s">
        <v>1112</v>
      </c>
      <c r="D187" s="13" t="s">
        <v>1145</v>
      </c>
      <c r="E187" s="13" t="s">
        <v>9</v>
      </c>
      <c r="F187" s="34">
        <v>0.85</v>
      </c>
      <c r="G187" s="4"/>
      <c r="H187" s="4"/>
      <c r="I187" s="4"/>
      <c r="J187" s="4"/>
      <c r="K187" s="4"/>
      <c r="L187" s="4"/>
      <c r="M187" s="4"/>
      <c r="N187" s="4"/>
      <c r="O187" s="4"/>
      <c r="P187" s="23" t="s">
        <v>1111</v>
      </c>
    </row>
    <row r="188" spans="3:16">
      <c r="C188" s="22" t="s">
        <v>1112</v>
      </c>
      <c r="D188" s="13" t="s">
        <v>1123</v>
      </c>
      <c r="E188" s="13" t="s">
        <v>9</v>
      </c>
      <c r="F188" s="34">
        <v>0.59</v>
      </c>
      <c r="G188" s="4"/>
      <c r="H188" s="4"/>
      <c r="I188" s="4"/>
      <c r="J188" s="4"/>
      <c r="K188" s="4"/>
      <c r="L188" s="4"/>
      <c r="M188" s="4"/>
      <c r="N188" s="4"/>
      <c r="O188" s="4"/>
      <c r="P188" s="23" t="s">
        <v>1111</v>
      </c>
    </row>
    <row r="189" spans="3:16">
      <c r="C189" s="22" t="s">
        <v>1113</v>
      </c>
      <c r="D189" s="13" t="s">
        <v>1114</v>
      </c>
      <c r="E189" s="13" t="s">
        <v>9</v>
      </c>
      <c r="F189" s="34">
        <v>1.01</v>
      </c>
      <c r="G189" s="4"/>
      <c r="H189" s="4"/>
      <c r="I189" s="4"/>
      <c r="J189" s="4"/>
      <c r="K189" s="4"/>
      <c r="L189" s="4"/>
      <c r="M189" s="4"/>
      <c r="N189" s="4"/>
      <c r="O189" s="4"/>
      <c r="P189" s="23" t="s">
        <v>1115</v>
      </c>
    </row>
    <row r="190" spans="3:16">
      <c r="C190" s="22" t="s">
        <v>1116</v>
      </c>
      <c r="D190" s="13" t="s">
        <v>1117</v>
      </c>
      <c r="E190" s="13" t="s">
        <v>9</v>
      </c>
      <c r="F190" s="34">
        <v>0.89700000000000002</v>
      </c>
      <c r="G190" s="4"/>
      <c r="H190" s="4"/>
      <c r="I190" s="4"/>
      <c r="J190" s="4"/>
      <c r="K190" s="4"/>
      <c r="L190" s="4"/>
      <c r="M190" s="4"/>
      <c r="N190" s="4"/>
      <c r="O190" s="4"/>
      <c r="P190" s="23" t="s">
        <v>1118</v>
      </c>
    </row>
    <row r="191" spans="3:16">
      <c r="C191" s="22" t="s">
        <v>1119</v>
      </c>
      <c r="D191" s="4" t="s">
        <v>821</v>
      </c>
      <c r="E191" s="4" t="s">
        <v>567</v>
      </c>
      <c r="F191" s="4"/>
      <c r="G191" s="4">
        <f>$F$184*G185*$F$187*$F$189*$F$190*$F$181</f>
        <v>217.96683975332374</v>
      </c>
      <c r="H191" s="4">
        <f>$F$184*H185*$F$187*$F$189*$F$190*$F$181</f>
        <v>209.73305942088101</v>
      </c>
      <c r="I191" s="4">
        <f>$F$184*I185*$F$187*$F$189*$F$190*$F$181</f>
        <v>204.19927832910608</v>
      </c>
      <c r="J191" s="4">
        <f>$F$184*J185*$F$187*$F$189*$F$190*$F$181</f>
        <v>200.82812381379642</v>
      </c>
      <c r="K191" s="4">
        <f>$F$184*K185*$F$187*$F$189*$F$190*$F$181</f>
        <v>185.46809623168781</v>
      </c>
      <c r="L191" s="4"/>
      <c r="M191" s="4"/>
      <c r="N191" s="4"/>
      <c r="O191" s="4"/>
      <c r="P191" s="23" t="s">
        <v>1120</v>
      </c>
    </row>
    <row r="192" spans="3:16">
      <c r="C192" s="22" t="s">
        <v>1119</v>
      </c>
      <c r="D192" s="4" t="s">
        <v>1124</v>
      </c>
      <c r="E192" s="4" t="s">
        <v>567</v>
      </c>
      <c r="F192" s="4"/>
      <c r="G192" s="4">
        <f>$F$184*G185*$F$188*$F$189*$F$190*$F$181</f>
        <v>151.29462994642475</v>
      </c>
      <c r="H192" s="4">
        <f>$F$184*H185*$F$188*$F$189*$F$190*$F$181</f>
        <v>145.57941771567036</v>
      </c>
      <c r="I192" s="4">
        <f>$F$184*I185*$F$188*$F$189*$F$190*$F$181</f>
        <v>141.73832260490892</v>
      </c>
      <c r="J192" s="4">
        <f>$F$184*J185*$F$188*$F$189*$F$190*$F$181</f>
        <v>139.3983447648705</v>
      </c>
      <c r="K192" s="4">
        <f>$F$184*K185*$F$188*$F$189*$F$190*$F$181</f>
        <v>128.7366785608186</v>
      </c>
      <c r="L192" s="4"/>
      <c r="M192" s="4"/>
      <c r="N192" s="4"/>
      <c r="O192" s="4"/>
      <c r="P192" s="23" t="s">
        <v>1120</v>
      </c>
    </row>
    <row r="193" spans="3:16">
      <c r="C193" s="22" t="s">
        <v>1135</v>
      </c>
      <c r="D193" s="4" t="s">
        <v>797</v>
      </c>
      <c r="E193" s="13" t="s">
        <v>9</v>
      </c>
      <c r="F193" s="4"/>
      <c r="G193" s="4">
        <f>104/F141</f>
        <v>0.13214739517153748</v>
      </c>
      <c r="H193" s="4">
        <f>139/$F$141</f>
        <v>0.17662007623888182</v>
      </c>
      <c r="I193" s="4">
        <f t="shared" ref="I193:K193" si="42">139/$F$141</f>
        <v>0.17662007623888182</v>
      </c>
      <c r="J193" s="4">
        <f t="shared" si="42"/>
        <v>0.17662007623888182</v>
      </c>
      <c r="K193" s="4">
        <f t="shared" si="42"/>
        <v>0.17662007623888182</v>
      </c>
      <c r="L193" s="4"/>
      <c r="M193" s="4"/>
      <c r="N193" s="4"/>
      <c r="O193" s="4"/>
      <c r="P193" s="23"/>
    </row>
    <row r="194" spans="3:16">
      <c r="C194" s="22" t="s">
        <v>1137</v>
      </c>
      <c r="D194" s="13" t="s">
        <v>1136</v>
      </c>
      <c r="E194" s="13" t="s">
        <v>113</v>
      </c>
      <c r="F194" s="4"/>
      <c r="G194" s="4">
        <f>F20</f>
        <v>0.6</v>
      </c>
      <c r="H194" s="4">
        <f>F40</f>
        <v>0.8</v>
      </c>
      <c r="I194" s="4">
        <f>F60</f>
        <v>0.8</v>
      </c>
      <c r="J194" s="4">
        <f>F80</f>
        <v>0.8</v>
      </c>
      <c r="K194" s="4">
        <f>F100</f>
        <v>0.8</v>
      </c>
      <c r="L194" s="4"/>
      <c r="M194" s="4"/>
      <c r="N194" s="4"/>
      <c r="O194" s="4"/>
      <c r="P194" s="23"/>
    </row>
    <row r="195" spans="3:16">
      <c r="C195" s="27" t="s">
        <v>1127</v>
      </c>
      <c r="D195" s="13" t="s">
        <v>1129</v>
      </c>
      <c r="E195" s="4" t="s">
        <v>9</v>
      </c>
      <c r="F195" s="4"/>
      <c r="G195" s="4">
        <f>F32/(1+((2*(F32-1)*(G193))/(F32*(SQRT(G194)))))</f>
        <v>1</v>
      </c>
      <c r="H195" s="4">
        <f>F52/(1+((2*(F52-1)*(H193))/(F52*(SQRT(H194)))))</f>
        <v>1.8802772751984658</v>
      </c>
      <c r="I195" s="4">
        <f>F72/(1+((2*(F72-1)*(I193))/(F72*(SQRT(I194)))))</f>
        <v>1.8802772751984658</v>
      </c>
      <c r="J195" s="4">
        <f>F92/(1+((2*(F92-1)*(J193))/(F92*(SQRT(J194)))))</f>
        <v>2.303872546651955</v>
      </c>
      <c r="K195" s="4">
        <f>F111/(1+((2*(F111-1)*(K193))/(F111*(SQRT(K194)))))</f>
        <v>2.4456893807663911</v>
      </c>
      <c r="L195" s="4"/>
      <c r="M195" s="4"/>
      <c r="N195" s="4"/>
      <c r="O195" s="4"/>
      <c r="P195" s="77" t="s">
        <v>1131</v>
      </c>
    </row>
    <row r="196" spans="3:16">
      <c r="C196" s="27" t="s">
        <v>1128</v>
      </c>
      <c r="D196" s="13" t="s">
        <v>1130</v>
      </c>
      <c r="E196" s="4" t="s">
        <v>9</v>
      </c>
      <c r="F196" s="4"/>
      <c r="G196" s="4">
        <f>F33/(1+((2*(F33-1)*(G193))/(F33*(SQRT(G194)))))</f>
        <v>3.0588216986905366</v>
      </c>
      <c r="H196" s="4">
        <f>F53/(1+((2*(F53-1)*(H193))/(F53*(SQRT(H194)))))</f>
        <v>1.950619329803587</v>
      </c>
      <c r="I196" s="4">
        <f>F73/(1+((2*(F73-1)*(I193))/(F73*(SQRT(I194)))))</f>
        <v>1.950619329803587</v>
      </c>
      <c r="J196" s="4">
        <f>F93/(1+((2*(F93-1)*(J193))/(F93*(SQRT(J194)))))</f>
        <v>2.3747522713468467</v>
      </c>
      <c r="K196" s="4">
        <f>F112/(1+((2*(F112-1)*(K193))/(F112*(SQRT(K194)))))</f>
        <v>2.5166779729125226</v>
      </c>
      <c r="L196" s="4"/>
      <c r="M196" s="4"/>
      <c r="N196" s="4"/>
      <c r="O196" s="4"/>
      <c r="P196" s="23" t="s">
        <v>1132</v>
      </c>
    </row>
    <row r="197" spans="3:16">
      <c r="C197" s="22" t="s">
        <v>1147</v>
      </c>
      <c r="D197" s="4" t="s">
        <v>1139</v>
      </c>
      <c r="E197" s="4" t="s">
        <v>567</v>
      </c>
      <c r="F197" s="4"/>
      <c r="G197" s="4">
        <f>G191/G195</f>
        <v>217.96683975332374</v>
      </c>
      <c r="H197" s="4">
        <f>H191/H195</f>
        <v>111.5436867675505</v>
      </c>
      <c r="I197" s="4">
        <f>I191/I195</f>
        <v>108.60062025030462</v>
      </c>
      <c r="J197" s="4">
        <f t="shared" ref="J197:K197" si="43">J191/J195</f>
        <v>87.169806379109318</v>
      </c>
      <c r="K197" s="4">
        <f t="shared" si="43"/>
        <v>75.834690083811367</v>
      </c>
      <c r="L197" s="4"/>
      <c r="M197" s="4"/>
      <c r="N197" s="4"/>
      <c r="O197" s="4"/>
      <c r="P197" s="23" t="s">
        <v>1138</v>
      </c>
    </row>
    <row r="198" spans="3:16">
      <c r="C198" s="22" t="s">
        <v>1148</v>
      </c>
      <c r="D198" s="4" t="s">
        <v>1146</v>
      </c>
      <c r="E198" s="4" t="s">
        <v>567</v>
      </c>
      <c r="F198" s="4"/>
      <c r="G198" s="4">
        <f>G192/G196</f>
        <v>49.461735547120348</v>
      </c>
      <c r="H198" s="4">
        <f>H192/H196</f>
        <v>74.632408021061252</v>
      </c>
      <c r="I198" s="4">
        <f t="shared" ref="I198:K198" si="44">I192/I196</f>
        <v>72.663241073890575</v>
      </c>
      <c r="J198" s="4">
        <f>J192/J196</f>
        <v>58.700162727209594</v>
      </c>
      <c r="K198" s="4">
        <f t="shared" si="44"/>
        <v>51.153417301075322</v>
      </c>
      <c r="L198" s="4"/>
      <c r="M198" s="4"/>
      <c r="N198" s="4"/>
      <c r="O198" s="4"/>
      <c r="P198" s="23" t="s">
        <v>1140</v>
      </c>
    </row>
    <row r="199" spans="3:16">
      <c r="C199" s="22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23"/>
    </row>
    <row r="200" spans="3:16">
      <c r="C200" s="22" t="s">
        <v>823</v>
      </c>
      <c r="D200" s="4" t="s">
        <v>1149</v>
      </c>
      <c r="E200" s="4" t="s">
        <v>9</v>
      </c>
      <c r="F200" s="4"/>
      <c r="G200" s="4">
        <f>G197/(MAX(G29:N29)+MAX(G31:N31))</f>
        <v>6.3650835088881186</v>
      </c>
      <c r="H200" s="4">
        <f>H197/(MAX(G49:N49)+MAX(G51:N51))</f>
        <v>7.2215685752729923</v>
      </c>
      <c r="I200" s="4">
        <f>I197/(MAX(G69:N69)+MAX(G71:N71))</f>
        <v>8.8124075129295765</v>
      </c>
      <c r="J200" s="4">
        <f>J197/(MAX(G89:N89)+MAX(G91:N91))</f>
        <v>37.260549957542985</v>
      </c>
      <c r="K200" s="4">
        <f>K197/(MAX(G108:N108)+MAX(G110:N110))</f>
        <v>139.98751381123103</v>
      </c>
      <c r="L200" s="4"/>
      <c r="M200" s="4"/>
      <c r="N200" s="4"/>
      <c r="O200" s="4"/>
      <c r="P200" s="23" t="s">
        <v>1152</v>
      </c>
    </row>
    <row r="201" spans="3:16">
      <c r="C201" s="22" t="s">
        <v>826</v>
      </c>
      <c r="D201" s="4" t="s">
        <v>1150</v>
      </c>
      <c r="E201" s="4" t="s">
        <v>9</v>
      </c>
      <c r="F201" s="4"/>
      <c r="G201" s="4">
        <f>$G$198/MAX(G30:N30)</f>
        <v>4.1166528430336804</v>
      </c>
      <c r="H201" s="4">
        <f>$H$198/MAX(G50:N50)</f>
        <v>24.642760892281714</v>
      </c>
      <c r="I201" s="4">
        <f>$I$198/MAX(G70:N70)</f>
        <v>52.02123103025707</v>
      </c>
      <c r="J201" s="4">
        <f>$J$198/MAX(G90:N90)</f>
        <v>66.236549011902326</v>
      </c>
      <c r="K201" s="4">
        <f>$K$198/MAX(G109:N109)</f>
        <v>254.74116826664789</v>
      </c>
      <c r="L201" s="4"/>
      <c r="M201" s="4"/>
      <c r="N201" s="4"/>
      <c r="O201" s="4"/>
      <c r="P201" s="23" t="s">
        <v>1151</v>
      </c>
    </row>
    <row r="202" spans="3:16">
      <c r="C202" s="22" t="s">
        <v>1144</v>
      </c>
      <c r="D202" s="4" t="s">
        <v>832</v>
      </c>
      <c r="E202" s="4" t="s">
        <v>9</v>
      </c>
      <c r="F202" s="4"/>
      <c r="G202" s="32">
        <f>(G200*G201)/(SQRT((G200^2)+(G201^2)))</f>
        <v>3.4566969937703194</v>
      </c>
      <c r="H202" s="32">
        <f>(H200*H201)/(SQRT((H200^2)+(H201^2)))</f>
        <v>6.9301227365853313</v>
      </c>
      <c r="I202" s="32">
        <f>(I200*I201)/(SQRT((I200^2)+(I201^2)))</f>
        <v>8.6886230371499646</v>
      </c>
      <c r="J202" s="32">
        <f>(J200*J201)/(SQRT((J200^2)+(J201^2)))</f>
        <v>32.474861938251173</v>
      </c>
      <c r="K202" s="32">
        <f>(K200*K201)/(SQRT((K200^2)+(K201^2)))</f>
        <v>122.68370835882432</v>
      </c>
      <c r="L202" s="4"/>
      <c r="M202" s="4"/>
      <c r="N202" s="4"/>
      <c r="O202" s="4"/>
      <c r="P202" s="23" t="s">
        <v>1153</v>
      </c>
    </row>
    <row r="203" spans="3:16" ht="15.75" thickBot="1">
      <c r="C203" s="22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23"/>
    </row>
    <row r="204" spans="3:16" ht="15.75" thickBot="1">
      <c r="C204" s="35" t="s">
        <v>831</v>
      </c>
      <c r="D204" s="4" t="s">
        <v>832</v>
      </c>
      <c r="E204" s="4" t="s">
        <v>9</v>
      </c>
      <c r="F204" s="4"/>
      <c r="G204" s="241">
        <f>MIN(G202:K202)</f>
        <v>3.4566969937703194</v>
      </c>
      <c r="H204" s="4"/>
      <c r="I204" s="4"/>
      <c r="J204" s="4"/>
      <c r="K204" s="4"/>
      <c r="L204" s="4"/>
      <c r="M204" s="4"/>
      <c r="N204" s="4"/>
      <c r="O204" s="4"/>
      <c r="P204" s="23"/>
    </row>
    <row r="205" spans="3:16" ht="15.75" thickBot="1">
      <c r="C205" s="29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C2:H40"/>
  <sheetViews>
    <sheetView zoomScale="90" zoomScaleNormal="90" workbookViewId="0">
      <selection activeCell="E38" sqref="E38"/>
    </sheetView>
  </sheetViews>
  <sheetFormatPr defaultRowHeight="15"/>
  <cols>
    <col min="3" max="3" width="36.28515625" customWidth="1"/>
    <col min="5" max="5" width="9.140625" customWidth="1"/>
    <col min="7" max="7" width="41.42578125" customWidth="1"/>
  </cols>
  <sheetData>
    <row r="2" spans="3:7" ht="15.75" thickBot="1"/>
    <row r="3" spans="3:7" ht="27" thickBot="1">
      <c r="C3" s="222" t="s">
        <v>834</v>
      </c>
      <c r="D3" s="56"/>
      <c r="E3" s="56"/>
      <c r="F3" s="56"/>
      <c r="G3" s="57"/>
    </row>
    <row r="4" spans="3:7" ht="15.75" thickBot="1">
      <c r="C4" s="22"/>
      <c r="D4" s="4"/>
      <c r="E4" s="4"/>
      <c r="F4" s="4"/>
      <c r="G4" s="23"/>
    </row>
    <row r="5" spans="3:7" ht="15.75" thickBot="1">
      <c r="C5" s="79" t="s">
        <v>0</v>
      </c>
      <c r="D5" s="56"/>
      <c r="E5" s="56"/>
      <c r="F5" s="57"/>
      <c r="G5" s="23"/>
    </row>
    <row r="6" spans="3:7">
      <c r="C6" s="22" t="s">
        <v>836</v>
      </c>
      <c r="D6" s="4" t="s">
        <v>844</v>
      </c>
      <c r="E6" s="4">
        <f>'PEVNOSTNÍ VÝPOČET'!F140</f>
        <v>590</v>
      </c>
      <c r="F6" s="23" t="s">
        <v>392</v>
      </c>
      <c r="G6" s="23"/>
    </row>
    <row r="7" spans="3:7">
      <c r="C7" s="22" t="s">
        <v>838</v>
      </c>
      <c r="D7" s="4" t="s">
        <v>578</v>
      </c>
      <c r="E7" s="4">
        <f>'PEVNOSTNÍ VÝPOČET'!G14</f>
        <v>334.48246933731366</v>
      </c>
      <c r="F7" s="23" t="s">
        <v>71</v>
      </c>
      <c r="G7" s="23"/>
    </row>
    <row r="8" spans="3:7">
      <c r="C8" s="22" t="s">
        <v>837</v>
      </c>
      <c r="D8" s="4" t="s">
        <v>845</v>
      </c>
      <c r="E8" s="34">
        <v>150</v>
      </c>
      <c r="F8" s="23" t="s">
        <v>392</v>
      </c>
      <c r="G8" s="23"/>
    </row>
    <row r="9" spans="3:7">
      <c r="C9" s="22" t="s">
        <v>839</v>
      </c>
      <c r="D9" s="4" t="s">
        <v>374</v>
      </c>
      <c r="E9" s="4">
        <f>'VSTUPNÍ PARAMETRY'!F24</f>
        <v>76</v>
      </c>
      <c r="F9" s="23" t="s">
        <v>113</v>
      </c>
      <c r="G9" s="23"/>
    </row>
    <row r="10" spans="3:7">
      <c r="C10" s="22" t="s">
        <v>840</v>
      </c>
      <c r="D10" s="4" t="s">
        <v>42</v>
      </c>
      <c r="E10" s="34">
        <v>22</v>
      </c>
      <c r="F10" s="23" t="s">
        <v>113</v>
      </c>
      <c r="G10" s="23"/>
    </row>
    <row r="11" spans="3:7">
      <c r="C11" s="22" t="s">
        <v>841</v>
      </c>
      <c r="D11" s="4" t="s">
        <v>846</v>
      </c>
      <c r="E11" s="34">
        <v>14</v>
      </c>
      <c r="F11" s="23" t="s">
        <v>113</v>
      </c>
      <c r="G11" s="23"/>
    </row>
    <row r="12" spans="3:7">
      <c r="C12" s="22" t="s">
        <v>842</v>
      </c>
      <c r="D12" s="4" t="s">
        <v>847</v>
      </c>
      <c r="E12" s="34">
        <v>8.5</v>
      </c>
      <c r="F12" s="23" t="s">
        <v>113</v>
      </c>
      <c r="G12" s="23"/>
    </row>
    <row r="13" spans="3:7" ht="15.75" thickBot="1">
      <c r="C13" s="29" t="s">
        <v>843</v>
      </c>
      <c r="D13" s="30" t="s">
        <v>848</v>
      </c>
      <c r="E13" s="74">
        <v>5.5</v>
      </c>
      <c r="F13" s="31" t="s">
        <v>113</v>
      </c>
      <c r="G13" s="23"/>
    </row>
    <row r="14" spans="3:7">
      <c r="C14" s="22"/>
      <c r="D14" s="4"/>
      <c r="E14" s="4"/>
      <c r="F14" s="4"/>
      <c r="G14" s="23"/>
    </row>
    <row r="15" spans="3:7" ht="15.75" thickBot="1">
      <c r="C15" s="22"/>
      <c r="D15" s="4"/>
      <c r="E15" s="4"/>
      <c r="F15" s="4"/>
      <c r="G15" s="23"/>
    </row>
    <row r="16" spans="3:7">
      <c r="C16" s="119" t="s">
        <v>835</v>
      </c>
      <c r="D16" s="62"/>
      <c r="E16" s="62"/>
      <c r="F16" s="62"/>
      <c r="G16" s="64"/>
    </row>
    <row r="17" spans="3:7" ht="15.75" thickBot="1">
      <c r="C17" s="22" t="s">
        <v>852</v>
      </c>
      <c r="D17" s="4" t="s">
        <v>853</v>
      </c>
      <c r="E17" s="4">
        <f>E7/((E9/1000)/2)</f>
        <v>8802.1702457187803</v>
      </c>
      <c r="F17" s="4" t="s">
        <v>50</v>
      </c>
      <c r="G17" s="23" t="s">
        <v>855</v>
      </c>
    </row>
    <row r="18" spans="3:7" ht="15.75" thickBot="1">
      <c r="C18" s="22" t="s">
        <v>856</v>
      </c>
      <c r="D18" s="4" t="s">
        <v>857</v>
      </c>
      <c r="E18" s="163">
        <f>E17/(E8*E12)</f>
        <v>6.9036629378186509</v>
      </c>
      <c r="F18" s="4" t="s">
        <v>113</v>
      </c>
      <c r="G18" s="23" t="s">
        <v>858</v>
      </c>
    </row>
    <row r="19" spans="3:7" ht="15.75" thickBot="1">
      <c r="C19" s="29" t="s">
        <v>859</v>
      </c>
      <c r="D19" s="30" t="s">
        <v>860</v>
      </c>
      <c r="E19" s="74">
        <v>70</v>
      </c>
      <c r="F19" s="30" t="s">
        <v>113</v>
      </c>
      <c r="G19" s="31"/>
    </row>
    <row r="20" spans="3:7">
      <c r="C20" s="22"/>
      <c r="D20" s="4"/>
      <c r="E20" s="4"/>
      <c r="F20" s="4"/>
      <c r="G20" s="23"/>
    </row>
    <row r="21" spans="3:7" ht="15.75" thickBot="1">
      <c r="C21" s="22"/>
      <c r="D21" s="4"/>
      <c r="E21" s="4"/>
      <c r="F21" s="4"/>
      <c r="G21" s="23"/>
    </row>
    <row r="22" spans="3:7">
      <c r="C22" s="119" t="s">
        <v>854</v>
      </c>
      <c r="D22" s="62"/>
      <c r="E22" s="62"/>
      <c r="F22" s="62"/>
      <c r="G22" s="64"/>
    </row>
    <row r="23" spans="3:7">
      <c r="C23" s="22" t="s">
        <v>849</v>
      </c>
      <c r="D23" s="4"/>
      <c r="E23" s="4"/>
      <c r="F23" s="4"/>
      <c r="G23" s="23"/>
    </row>
    <row r="24" spans="3:7">
      <c r="C24" s="22"/>
      <c r="D24" s="4"/>
      <c r="E24" s="4"/>
      <c r="F24" s="4"/>
      <c r="G24" s="23"/>
    </row>
    <row r="25" spans="3:7">
      <c r="C25" s="22" t="s">
        <v>850</v>
      </c>
      <c r="D25" s="4" t="s">
        <v>851</v>
      </c>
      <c r="E25" s="4">
        <f>0.577*E6</f>
        <v>340.42999999999995</v>
      </c>
      <c r="F25" s="4" t="s">
        <v>392</v>
      </c>
      <c r="G25" s="23" t="s">
        <v>1096</v>
      </c>
    </row>
    <row r="26" spans="3:7">
      <c r="C26" s="22" t="s">
        <v>861</v>
      </c>
      <c r="D26" s="4" t="s">
        <v>862</v>
      </c>
      <c r="E26" s="4">
        <f>E10*(E19-E10)+((3.14*(E10^2))/4)</f>
        <v>1435.94</v>
      </c>
      <c r="F26" s="4" t="s">
        <v>615</v>
      </c>
      <c r="G26" s="23" t="s">
        <v>863</v>
      </c>
    </row>
    <row r="27" spans="3:7">
      <c r="C27" s="22" t="s">
        <v>864</v>
      </c>
      <c r="D27" s="86" t="s">
        <v>865</v>
      </c>
      <c r="E27" s="4">
        <f>E17/E26</f>
        <v>6.1299011419131579</v>
      </c>
      <c r="F27" s="4" t="s">
        <v>392</v>
      </c>
      <c r="G27" s="213" t="s">
        <v>866</v>
      </c>
    </row>
    <row r="28" spans="3:7" ht="15.75" thickBot="1">
      <c r="C28" s="22"/>
      <c r="D28" s="4"/>
      <c r="E28" s="4"/>
      <c r="F28" s="4"/>
      <c r="G28" s="23"/>
    </row>
    <row r="29" spans="3:7" ht="15.75" thickBot="1">
      <c r="C29" s="29"/>
      <c r="D29" s="30"/>
      <c r="E29" s="219" t="str">
        <f>IF(E25&gt;E27,"Rse&gt;τs","Rse&lt;τs")</f>
        <v>Rse&gt;τs</v>
      </c>
      <c r="F29" s="220" t="s">
        <v>364</v>
      </c>
      <c r="G29" s="221" t="str">
        <f>IF(E25&gt;E27,"Zvolené pero vyhovuje kontrole na střih","Zvolené pero nevyhovuje kontrole na střih")</f>
        <v>Zvolené pero vyhovuje kontrole na střih</v>
      </c>
    </row>
    <row r="30" spans="3:7">
      <c r="C30" s="22"/>
      <c r="D30" s="4"/>
      <c r="E30" s="4"/>
      <c r="F30" s="4"/>
      <c r="G30" s="23"/>
    </row>
    <row r="31" spans="3:7" ht="15.75" thickBot="1">
      <c r="C31" s="22"/>
      <c r="D31" s="4"/>
      <c r="E31" s="4"/>
      <c r="F31" s="4"/>
      <c r="G31" s="23"/>
    </row>
    <row r="32" spans="3:7">
      <c r="C32" s="119" t="s">
        <v>867</v>
      </c>
      <c r="D32" s="62"/>
      <c r="E32" s="62"/>
      <c r="F32" s="62"/>
      <c r="G32" s="64"/>
    </row>
    <row r="33" spans="3:8">
      <c r="C33" s="22" t="s">
        <v>868</v>
      </c>
      <c r="D33" s="4"/>
      <c r="E33" s="4"/>
      <c r="F33" s="4"/>
      <c r="G33" s="23"/>
    </row>
    <row r="34" spans="3:8">
      <c r="C34" s="22"/>
      <c r="D34" s="4"/>
      <c r="E34" s="4"/>
      <c r="F34" s="4"/>
      <c r="G34" s="23"/>
    </row>
    <row r="35" spans="3:8">
      <c r="C35" s="22" t="s">
        <v>869</v>
      </c>
      <c r="D35" s="4" t="s">
        <v>870</v>
      </c>
      <c r="E35" s="4">
        <f>0.45*E8</f>
        <v>67.5</v>
      </c>
      <c r="F35" s="4" t="s">
        <v>567</v>
      </c>
      <c r="G35" s="23" t="s">
        <v>1097</v>
      </c>
      <c r="H35" s="13" t="s">
        <v>1098</v>
      </c>
    </row>
    <row r="36" spans="3:8">
      <c r="C36" s="22" t="s">
        <v>871</v>
      </c>
      <c r="D36" s="4" t="s">
        <v>872</v>
      </c>
      <c r="E36" s="4">
        <f>E13*(E19-E10)</f>
        <v>264</v>
      </c>
      <c r="F36" s="4" t="s">
        <v>615</v>
      </c>
      <c r="G36" s="23" t="s">
        <v>873</v>
      </c>
    </row>
    <row r="37" spans="3:8">
      <c r="C37" s="22" t="s">
        <v>874</v>
      </c>
      <c r="D37" s="4" t="s">
        <v>875</v>
      </c>
      <c r="E37" s="4">
        <f>E17/E36</f>
        <v>33.341553961055986</v>
      </c>
      <c r="F37" s="4" t="s">
        <v>567</v>
      </c>
      <c r="G37" s="23" t="s">
        <v>876</v>
      </c>
    </row>
    <row r="38" spans="3:8" ht="15.75" thickBot="1">
      <c r="C38" s="22"/>
      <c r="D38" s="4"/>
      <c r="E38" s="4"/>
      <c r="F38" s="4"/>
      <c r="G38" s="23"/>
    </row>
    <row r="39" spans="3:8" ht="15.75" thickBot="1">
      <c r="C39" s="22"/>
      <c r="D39" s="4"/>
      <c r="E39" s="219" t="str">
        <f>IF(E35&gt;E37,"pdb&gt;psb","pdb&lt;psb")</f>
        <v>pdb&gt;psb</v>
      </c>
      <c r="F39" s="220" t="s">
        <v>364</v>
      </c>
      <c r="G39" s="221" t="str">
        <f>IF(E35&gt;E37,"Zvolené pero vyhovuje kontrole na otlačení","Zvolené pero nevyhovuje kontrole na otlačení")</f>
        <v>Zvolené pero vyhovuje kontrole na otlačení</v>
      </c>
    </row>
    <row r="40" spans="3:8" ht="15.75" thickBot="1">
      <c r="C40" s="29"/>
      <c r="D40" s="30"/>
      <c r="E40" s="30"/>
      <c r="F40" s="30"/>
      <c r="G40" s="3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C2:G53"/>
  <sheetViews>
    <sheetView tabSelected="1" topLeftCell="A16" zoomScale="90" zoomScaleNormal="90" workbookViewId="0">
      <selection activeCell="E10" sqref="E10"/>
    </sheetView>
  </sheetViews>
  <sheetFormatPr defaultRowHeight="15"/>
  <cols>
    <col min="3" max="3" width="46.5703125" customWidth="1"/>
    <col min="7" max="7" width="30.7109375" customWidth="1"/>
  </cols>
  <sheetData>
    <row r="2" spans="3:7" ht="15.75" thickBot="1"/>
    <row r="3" spans="3:7" ht="27" thickBot="1">
      <c r="C3" s="222" t="s">
        <v>877</v>
      </c>
      <c r="D3" s="56"/>
      <c r="E3" s="56"/>
      <c r="F3" s="56"/>
      <c r="G3" s="57"/>
    </row>
    <row r="4" spans="3:7" ht="15.75" thickBot="1">
      <c r="C4" s="22"/>
      <c r="D4" s="4"/>
      <c r="E4" s="4"/>
      <c r="F4" s="4"/>
      <c r="G4" s="23"/>
    </row>
    <row r="5" spans="3:7">
      <c r="C5" s="190" t="s">
        <v>0</v>
      </c>
      <c r="D5" s="20"/>
      <c r="E5" s="20"/>
      <c r="F5" s="20"/>
      <c r="G5" s="21"/>
    </row>
    <row r="6" spans="3:7">
      <c r="C6" s="22" t="s">
        <v>878</v>
      </c>
      <c r="D6" s="86" t="s">
        <v>800</v>
      </c>
      <c r="E6" s="34">
        <v>0</v>
      </c>
      <c r="F6" s="4" t="s">
        <v>112</v>
      </c>
      <c r="G6" s="23"/>
    </row>
    <row r="7" spans="3:7">
      <c r="C7" s="22" t="s">
        <v>938</v>
      </c>
      <c r="D7" s="86" t="s">
        <v>92</v>
      </c>
      <c r="E7" s="34">
        <v>17.5</v>
      </c>
      <c r="F7" s="4" t="s">
        <v>112</v>
      </c>
      <c r="G7" s="23"/>
    </row>
    <row r="8" spans="3:7">
      <c r="C8" s="22" t="s">
        <v>879</v>
      </c>
      <c r="D8" s="4" t="s">
        <v>880</v>
      </c>
      <c r="E8" s="34">
        <v>3.89</v>
      </c>
      <c r="F8" s="4" t="s">
        <v>9</v>
      </c>
      <c r="G8" s="23"/>
    </row>
    <row r="9" spans="3:7">
      <c r="C9" s="22" t="s">
        <v>881</v>
      </c>
      <c r="D9" s="4" t="s">
        <v>893</v>
      </c>
      <c r="E9" s="34">
        <v>4000</v>
      </c>
      <c r="F9" s="4" t="s">
        <v>72</v>
      </c>
      <c r="G9" s="23"/>
    </row>
    <row r="10" spans="3:7">
      <c r="C10" s="22" t="s">
        <v>882</v>
      </c>
      <c r="D10" s="4" t="s">
        <v>900</v>
      </c>
      <c r="E10" s="34">
        <v>2.4</v>
      </c>
      <c r="F10" s="4" t="s">
        <v>73</v>
      </c>
      <c r="G10" s="23"/>
    </row>
    <row r="11" spans="3:7">
      <c r="C11" s="22" t="s">
        <v>897</v>
      </c>
      <c r="D11" s="4" t="s">
        <v>896</v>
      </c>
      <c r="E11" s="34">
        <v>27</v>
      </c>
      <c r="F11" s="4" t="s">
        <v>71</v>
      </c>
      <c r="G11" s="23"/>
    </row>
    <row r="12" spans="3:7">
      <c r="C12" s="22" t="s">
        <v>886</v>
      </c>
      <c r="D12" s="4"/>
      <c r="E12" s="4"/>
      <c r="F12" s="4"/>
      <c r="G12" s="178">
        <v>12060</v>
      </c>
    </row>
    <row r="13" spans="3:7">
      <c r="C13" s="22" t="s">
        <v>887</v>
      </c>
      <c r="D13" s="86" t="s">
        <v>888</v>
      </c>
      <c r="E13" s="34">
        <v>30</v>
      </c>
      <c r="F13" s="4" t="s">
        <v>392</v>
      </c>
      <c r="G13" s="23"/>
    </row>
    <row r="14" spans="3:7" ht="15.75" thickBot="1">
      <c r="C14" s="29" t="s">
        <v>905</v>
      </c>
      <c r="D14" s="225" t="s">
        <v>904</v>
      </c>
      <c r="E14" s="74">
        <v>2.5</v>
      </c>
      <c r="F14" s="30" t="s">
        <v>9</v>
      </c>
      <c r="G14" s="31"/>
    </row>
    <row r="15" spans="3:7">
      <c r="C15" s="22"/>
      <c r="D15" s="4"/>
      <c r="E15" s="4"/>
      <c r="F15" s="4"/>
      <c r="G15" s="23"/>
    </row>
    <row r="16" spans="3:7" ht="15.75" thickBot="1">
      <c r="C16" s="22"/>
      <c r="D16" s="4"/>
      <c r="E16" s="4"/>
      <c r="F16" s="4"/>
      <c r="G16" s="23"/>
    </row>
    <row r="17" spans="3:7" ht="15.75" thickBot="1">
      <c r="C17" s="228" t="s">
        <v>883</v>
      </c>
      <c r="D17" s="229"/>
      <c r="E17" s="229"/>
      <c r="F17" s="229"/>
      <c r="G17" s="230"/>
    </row>
    <row r="18" spans="3:7">
      <c r="C18" s="22" t="s">
        <v>884</v>
      </c>
      <c r="D18" s="4"/>
      <c r="E18" s="4"/>
      <c r="F18" s="4"/>
      <c r="G18" s="23"/>
    </row>
    <row r="19" spans="3:7">
      <c r="C19" s="22" t="s">
        <v>889</v>
      </c>
      <c r="D19" s="4" t="s">
        <v>885</v>
      </c>
      <c r="E19" s="32">
        <f>(((16*E11)/(3.14*E13*1000000))^(1/3))*1000</f>
        <v>16.614130394899743</v>
      </c>
      <c r="F19" s="4" t="s">
        <v>113</v>
      </c>
      <c r="G19" s="23" t="s">
        <v>911</v>
      </c>
    </row>
    <row r="20" spans="3:7">
      <c r="C20" s="22" t="s">
        <v>890</v>
      </c>
      <c r="D20" s="4" t="s">
        <v>891</v>
      </c>
      <c r="E20" s="34">
        <v>32</v>
      </c>
      <c r="F20" s="4" t="s">
        <v>113</v>
      </c>
      <c r="G20" s="23"/>
    </row>
    <row r="21" spans="3:7">
      <c r="C21" s="22" t="s">
        <v>892</v>
      </c>
      <c r="D21" s="4" t="s">
        <v>894</v>
      </c>
      <c r="E21" s="4">
        <f>E9/E8</f>
        <v>1028.2776349614396</v>
      </c>
      <c r="F21" s="4" t="s">
        <v>72</v>
      </c>
      <c r="G21" s="23" t="s">
        <v>895</v>
      </c>
    </row>
    <row r="22" spans="3:7">
      <c r="C22" s="22" t="s">
        <v>898</v>
      </c>
      <c r="D22" s="4" t="s">
        <v>899</v>
      </c>
      <c r="E22" s="4">
        <f>9550*(E10/E21)</f>
        <v>22.289699999999996</v>
      </c>
      <c r="F22" s="4" t="s">
        <v>71</v>
      </c>
      <c r="G22" s="23" t="s">
        <v>901</v>
      </c>
    </row>
    <row r="23" spans="3:7" ht="15.75" thickBot="1">
      <c r="C23" s="22"/>
      <c r="D23" s="4"/>
      <c r="E23" s="4"/>
      <c r="F23" s="4"/>
      <c r="G23" s="23"/>
    </row>
    <row r="24" spans="3:7">
      <c r="C24" s="190" t="s">
        <v>902</v>
      </c>
      <c r="D24" s="20"/>
      <c r="E24" s="20"/>
      <c r="F24" s="20"/>
      <c r="G24" s="21"/>
    </row>
    <row r="25" spans="3:7">
      <c r="C25" s="22" t="s">
        <v>906</v>
      </c>
      <c r="D25" s="4" t="s">
        <v>907</v>
      </c>
      <c r="E25" s="34">
        <v>29</v>
      </c>
      <c r="F25" s="4" t="s">
        <v>9</v>
      </c>
      <c r="G25" s="23"/>
    </row>
    <row r="26" spans="3:7" ht="15.75" thickBot="1">
      <c r="C26" s="29" t="s">
        <v>903</v>
      </c>
      <c r="D26" s="30" t="s">
        <v>908</v>
      </c>
      <c r="E26" s="30">
        <f>E14*E25</f>
        <v>72.5</v>
      </c>
      <c r="F26" s="30" t="s">
        <v>113</v>
      </c>
      <c r="G26" s="31" t="s">
        <v>909</v>
      </c>
    </row>
    <row r="27" spans="3:7" ht="15.75" thickBot="1">
      <c r="C27" s="22"/>
      <c r="D27" s="4"/>
      <c r="E27" s="4"/>
      <c r="F27" s="4"/>
      <c r="G27" s="23"/>
    </row>
    <row r="28" spans="3:7">
      <c r="C28" s="190" t="s">
        <v>910</v>
      </c>
      <c r="D28" s="20"/>
      <c r="E28" s="20"/>
      <c r="F28" s="20"/>
      <c r="G28" s="21"/>
    </row>
    <row r="29" spans="3:7">
      <c r="C29" s="22" t="s">
        <v>915</v>
      </c>
      <c r="D29" s="4" t="s">
        <v>912</v>
      </c>
      <c r="E29" s="4">
        <f>E8*E25</f>
        <v>112.81</v>
      </c>
      <c r="F29" s="4" t="s">
        <v>9</v>
      </c>
      <c r="G29" s="23" t="s">
        <v>914</v>
      </c>
    </row>
    <row r="30" spans="3:7">
      <c r="C30" s="22" t="s">
        <v>916</v>
      </c>
      <c r="D30" s="4" t="s">
        <v>912</v>
      </c>
      <c r="E30" s="32">
        <f>ODD(E29)</f>
        <v>113</v>
      </c>
      <c r="F30" s="4" t="s">
        <v>9</v>
      </c>
      <c r="G30" s="23"/>
    </row>
    <row r="31" spans="3:7" ht="15.75" thickBot="1">
      <c r="C31" s="29" t="s">
        <v>917</v>
      </c>
      <c r="D31" s="30" t="s">
        <v>918</v>
      </c>
      <c r="E31" s="102">
        <f>E14*E30</f>
        <v>282.5</v>
      </c>
      <c r="F31" s="30" t="s">
        <v>113</v>
      </c>
      <c r="G31" s="31" t="s">
        <v>919</v>
      </c>
    </row>
    <row r="32" spans="3:7" ht="15.75" thickBot="1">
      <c r="C32" s="22"/>
      <c r="D32" s="4"/>
      <c r="E32" s="4"/>
      <c r="F32" s="4"/>
      <c r="G32" s="23"/>
    </row>
    <row r="33" spans="3:7" ht="15.75" thickBot="1">
      <c r="C33" s="79" t="s">
        <v>920</v>
      </c>
      <c r="D33" s="56" t="s">
        <v>880</v>
      </c>
      <c r="E33" s="220">
        <f>E30/E25</f>
        <v>3.896551724137931</v>
      </c>
      <c r="F33" s="56" t="s">
        <v>9</v>
      </c>
      <c r="G33" s="57" t="s">
        <v>913</v>
      </c>
    </row>
    <row r="34" spans="3:7">
      <c r="C34" s="22"/>
      <c r="D34" s="4"/>
      <c r="E34" s="4"/>
      <c r="F34" s="4"/>
      <c r="G34" s="23"/>
    </row>
    <row r="35" spans="3:7">
      <c r="C35" s="35" t="s">
        <v>921</v>
      </c>
      <c r="D35" s="4"/>
      <c r="E35" s="4"/>
      <c r="F35" s="4"/>
      <c r="G35" s="23"/>
    </row>
    <row r="36" spans="3:7">
      <c r="C36" s="22" t="s">
        <v>923</v>
      </c>
      <c r="D36" s="4" t="s">
        <v>922</v>
      </c>
      <c r="E36" s="32">
        <f>8*E14</f>
        <v>20</v>
      </c>
      <c r="F36" s="4" t="s">
        <v>113</v>
      </c>
      <c r="G36" s="23" t="s">
        <v>926</v>
      </c>
    </row>
    <row r="37" spans="3:7">
      <c r="C37" s="22" t="s">
        <v>924</v>
      </c>
      <c r="D37" s="4" t="s">
        <v>925</v>
      </c>
      <c r="E37" s="32">
        <f>2*E14+E36</f>
        <v>25</v>
      </c>
      <c r="F37" s="4" t="s">
        <v>113</v>
      </c>
      <c r="G37" s="23" t="s">
        <v>927</v>
      </c>
    </row>
    <row r="38" spans="3:7" ht="15.75" thickBot="1">
      <c r="C38" s="22"/>
      <c r="D38" s="4"/>
      <c r="E38" s="4"/>
      <c r="F38" s="4"/>
      <c r="G38" s="23"/>
    </row>
    <row r="39" spans="3:7" ht="15.75" thickBot="1">
      <c r="C39" s="79" t="s">
        <v>928</v>
      </c>
      <c r="D39" s="56" t="s">
        <v>929</v>
      </c>
      <c r="E39" s="56">
        <f>(E26+E31)/2</f>
        <v>177.5</v>
      </c>
      <c r="F39" s="56" t="s">
        <v>113</v>
      </c>
      <c r="G39" s="57" t="s">
        <v>930</v>
      </c>
    </row>
    <row r="40" spans="3:7" ht="15.75" thickBot="1">
      <c r="C40" s="22"/>
      <c r="D40" s="4"/>
      <c r="E40" s="4"/>
      <c r="F40" s="4"/>
      <c r="G40" s="23"/>
    </row>
    <row r="41" spans="3:7" ht="15.75" thickBot="1">
      <c r="C41" s="79" t="s">
        <v>931</v>
      </c>
      <c r="D41" s="56"/>
      <c r="E41" s="56"/>
      <c r="F41" s="56"/>
      <c r="G41" s="57"/>
    </row>
    <row r="42" spans="3:7">
      <c r="C42" s="119" t="s">
        <v>932</v>
      </c>
      <c r="D42" s="62"/>
      <c r="E42" s="62"/>
      <c r="F42" s="62"/>
      <c r="G42" s="64"/>
    </row>
    <row r="43" spans="3:7">
      <c r="C43" s="223" t="s">
        <v>933</v>
      </c>
      <c r="D43" s="4" t="s">
        <v>936</v>
      </c>
      <c r="E43" s="4">
        <f>(E11*1000)/(E26/2)</f>
        <v>744.82758620689651</v>
      </c>
      <c r="F43" s="4" t="s">
        <v>50</v>
      </c>
      <c r="G43" s="23" t="s">
        <v>937</v>
      </c>
    </row>
    <row r="44" spans="3:7">
      <c r="C44" s="223" t="s">
        <v>934</v>
      </c>
      <c r="D44" s="4" t="s">
        <v>935</v>
      </c>
      <c r="E44" s="4">
        <f>E43*((TAN(E7*(3.14/180)))/(COS(E6*(3.14/180))))</f>
        <v>234.71644660853369</v>
      </c>
      <c r="F44" s="4" t="s">
        <v>50</v>
      </c>
      <c r="G44" s="23" t="s">
        <v>949</v>
      </c>
    </row>
    <row r="45" spans="3:7">
      <c r="C45" s="223" t="s">
        <v>939</v>
      </c>
      <c r="D45" s="4" t="s">
        <v>940</v>
      </c>
      <c r="E45" s="4">
        <f>E43*TAN(E6*(3.14/180))</f>
        <v>0</v>
      </c>
      <c r="F45" s="4" t="s">
        <v>50</v>
      </c>
      <c r="G45" s="224" t="s">
        <v>941</v>
      </c>
    </row>
    <row r="46" spans="3:7">
      <c r="C46" s="22"/>
      <c r="D46" s="4"/>
      <c r="E46" s="4"/>
      <c r="F46" s="4"/>
      <c r="G46" s="23"/>
    </row>
    <row r="47" spans="3:7">
      <c r="C47" s="24" t="s">
        <v>942</v>
      </c>
      <c r="D47" s="9"/>
      <c r="E47" s="9"/>
      <c r="F47" s="9"/>
      <c r="G47" s="54"/>
    </row>
    <row r="48" spans="3:7">
      <c r="C48" s="223" t="s">
        <v>933</v>
      </c>
      <c r="D48" s="4" t="s">
        <v>943</v>
      </c>
      <c r="E48" s="4">
        <f>(E22*1000)/(E31/2)</f>
        <v>157.80318584070795</v>
      </c>
      <c r="F48" s="4" t="s">
        <v>50</v>
      </c>
      <c r="G48" s="23" t="s">
        <v>946</v>
      </c>
    </row>
    <row r="49" spans="3:7">
      <c r="C49" s="223" t="s">
        <v>934</v>
      </c>
      <c r="D49" s="4" t="s">
        <v>944</v>
      </c>
      <c r="E49" s="4">
        <f>E48*((TAN(E7*(3.14/180)))/(COS(E6*(3.14/180))))</f>
        <v>49.728291123938632</v>
      </c>
      <c r="F49" s="4" t="s">
        <v>50</v>
      </c>
      <c r="G49" s="23" t="s">
        <v>948</v>
      </c>
    </row>
    <row r="50" spans="3:7" ht="15.75" thickBot="1">
      <c r="C50" s="223" t="s">
        <v>939</v>
      </c>
      <c r="D50" s="4" t="s">
        <v>945</v>
      </c>
      <c r="E50" s="4">
        <f>E48*TAN(E6*(3.14/180))</f>
        <v>0</v>
      </c>
      <c r="F50" s="4" t="s">
        <v>50</v>
      </c>
      <c r="G50" s="23" t="s">
        <v>947</v>
      </c>
    </row>
    <row r="51" spans="3:7">
      <c r="C51" s="43"/>
      <c r="D51" s="20"/>
      <c r="E51" s="20"/>
      <c r="F51" s="20"/>
      <c r="G51" s="21"/>
    </row>
    <row r="52" spans="3:7">
      <c r="C52" s="232" t="s">
        <v>950</v>
      </c>
      <c r="D52" s="226"/>
      <c r="E52" s="226"/>
      <c r="F52" s="226"/>
      <c r="G52" s="227"/>
    </row>
    <row r="53" spans="3:7" ht="15.75" thickBot="1">
      <c r="C53" s="29"/>
      <c r="D53" s="30"/>
      <c r="E53" s="30"/>
      <c r="F53" s="30"/>
      <c r="G53" s="31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13</vt:i4>
      </vt:variant>
    </vt:vector>
  </HeadingPairs>
  <TitlesOfParts>
    <vt:vector size="13" baseType="lpstr">
      <vt:lpstr>VSTUPNÍ PARAMETRY</vt:lpstr>
      <vt:lpstr>ŘEMENOVÝ PŘEVOD</vt:lpstr>
      <vt:lpstr>POHON VŘETENE</vt:lpstr>
      <vt:lpstr>TRVANLIVOST</vt:lpstr>
      <vt:lpstr>MAXIMÁLNÍ DOSAŽITELNÉ OTÁČKY</vt:lpstr>
      <vt:lpstr>AXIÁLNÍ TUHOST LOŽISEK</vt:lpstr>
      <vt:lpstr>RADIÁLNÍ TUHOST LOŽISEK</vt:lpstr>
      <vt:lpstr>TUHOST VŘETENE</vt:lpstr>
      <vt:lpstr>TRVANLIVOST PLASTICKÉHO MAZIVA</vt:lpstr>
      <vt:lpstr>VZDÁLENOST MEZI LOŽISKY</vt:lpstr>
      <vt:lpstr>PEVNOSTNÍ VÝPOČET</vt:lpstr>
      <vt:lpstr>DIMENZOVÁNÍ PERA</vt:lpstr>
      <vt:lpstr>C-OSA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systému Windows</dc:creator>
  <cp:lastModifiedBy>Uživatel systému Windows</cp:lastModifiedBy>
  <dcterms:created xsi:type="dcterms:W3CDTF">2020-02-02T08:14:44Z</dcterms:created>
  <dcterms:modified xsi:type="dcterms:W3CDTF">2020-06-25T18:51:52Z</dcterms:modified>
</cp:coreProperties>
</file>